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niadacjp.sharepoint.com/sites/grp-joseijigyou/2024/01_助成事業/03_支援2/50_公募要領・取扱要領等改正/R7公募4点セット/08_1115時点公募セット/溶け込まし試作/"/>
    </mc:Choice>
  </mc:AlternateContent>
  <xr:revisionPtr revIDLastSave="606" documentId="13_ncr:1_{0713701D-DC3F-42FB-BB6F-F9D5EB664D95}" xr6:coauthVersionLast="47" xr6:coauthVersionMax="47" xr10:uidLastSave="{553C71C8-ECD4-4D1E-9C7C-CD2DEDFA0AA9}"/>
  <bookViews>
    <workbookView xWindow="-110" yWindow="-110" windowWidth="19420" windowHeight="10560" tabRatio="636" xr2:uid="{00000000-000D-0000-FFFF-FFFF00000000}"/>
  </bookViews>
  <sheets>
    <sheet name="表紙" sheetId="12" r:id="rId1"/>
    <sheet name="様式2-1-1" sheetId="5" r:id="rId2"/>
    <sheet name="様式2-1-1別添" sheetId="1" r:id="rId3"/>
    <sheet name="様式2-1-2" sheetId="8" r:id="rId4"/>
    <sheet name="様式2-1-3" sheetId="10" r:id="rId5"/>
    <sheet name="公表様式" sheetId="11" r:id="rId6"/>
    <sheet name="学校コード" sheetId="14" r:id="rId7"/>
  </sheets>
  <definedNames>
    <definedName name="_AMO_XmlVersion" hidden="1">"'1'"</definedName>
    <definedName name="_C1法学" localSheetId="5">#REF!</definedName>
    <definedName name="_C1法学" localSheetId="0">#REF!</definedName>
    <definedName name="_C1法学" localSheetId="3">#REF!</definedName>
    <definedName name="_C1法学" localSheetId="4">#REF!</definedName>
    <definedName name="_C1法学">#REF!</definedName>
    <definedName name="_C2商学" localSheetId="5">#REF!</definedName>
    <definedName name="_C2商学" localSheetId="3">#REF!</definedName>
    <definedName name="_C2商学" localSheetId="4">#REF!</definedName>
    <definedName name="_C2商学">#REF!</definedName>
    <definedName name="_C3社会" localSheetId="5">#REF!</definedName>
    <definedName name="_C3社会" localSheetId="3">#REF!</definedName>
    <definedName name="_C3社会" localSheetId="4">#REF!</definedName>
    <definedName name="_C3社会">#REF!</definedName>
    <definedName name="_xlnm._FilterDatabase" localSheetId="6" hidden="1">学校コード!$A$2:$E$2</definedName>
    <definedName name="_R9その" localSheetId="5">#REF!</definedName>
    <definedName name="_R9その" localSheetId="0">#REF!</definedName>
    <definedName name="_R9その" localSheetId="3">#REF!</definedName>
    <definedName name="_R9その" localSheetId="4">#REF!</definedName>
    <definedName name="_R9その">#REF!</definedName>
    <definedName name="A1文学" localSheetId="5">#REF!</definedName>
    <definedName name="A1文学" localSheetId="0">#REF!</definedName>
    <definedName name="A1文学" localSheetId="3">#REF!</definedName>
    <definedName name="A1文学" localSheetId="4">#REF!</definedName>
    <definedName name="A1文学">#REF!</definedName>
    <definedName name="A2史学" localSheetId="5">#REF!</definedName>
    <definedName name="A2史学" localSheetId="0">#REF!</definedName>
    <definedName name="A2史学" localSheetId="3">#REF!</definedName>
    <definedName name="A2史学" localSheetId="4">#REF!</definedName>
    <definedName name="A2史学">#REF!</definedName>
    <definedName name="A3哲学" localSheetId="4">#REF!</definedName>
    <definedName name="A3哲学">#REF!</definedName>
    <definedName name="B9その" localSheetId="4">#REF!</definedName>
    <definedName name="B9その">#REF!</definedName>
    <definedName name="D9その" localSheetId="4">#REF!</definedName>
    <definedName name="D9その">#REF!</definedName>
    <definedName name="E1数学" localSheetId="4">#REF!</definedName>
    <definedName name="E1数学">#REF!</definedName>
    <definedName name="E2物理" localSheetId="4">#REF!</definedName>
    <definedName name="E2物理">#REF!</definedName>
    <definedName name="E3化学" localSheetId="4">#REF!</definedName>
    <definedName name="E3化学">#REF!</definedName>
    <definedName name="E4生物" localSheetId="4">#REF!</definedName>
    <definedName name="E4生物">#REF!</definedName>
    <definedName name="E5地学" localSheetId="4">#REF!</definedName>
    <definedName name="E5地学">#REF!</definedName>
    <definedName name="F9その" localSheetId="4">#REF!</definedName>
    <definedName name="F9その">#REF!</definedName>
    <definedName name="G1機械" localSheetId="4">#REF!</definedName>
    <definedName name="G1機械">#REF!</definedName>
    <definedName name="G2電気" localSheetId="4">#REF!</definedName>
    <definedName name="G2電気">#REF!</definedName>
    <definedName name="G3土木" localSheetId="4">#REF!</definedName>
    <definedName name="G3土木">#REF!</definedName>
    <definedName name="G4応用" localSheetId="4">#REF!</definedName>
    <definedName name="G4応用">#REF!</definedName>
    <definedName name="G5応用" localSheetId="4">#REF!</definedName>
    <definedName name="G5応用">#REF!</definedName>
    <definedName name="G6原子" localSheetId="4">#REF!</definedName>
    <definedName name="G6原子">#REF!</definedName>
    <definedName name="G7鉱山" localSheetId="4">#REF!</definedName>
    <definedName name="G7鉱山">#REF!</definedName>
    <definedName name="G8金属" localSheetId="4">#REF!</definedName>
    <definedName name="G8金属">#REF!</definedName>
    <definedName name="H1繊維" localSheetId="4">#REF!</definedName>
    <definedName name="H1繊維">#REF!</definedName>
    <definedName name="H2船舶" localSheetId="4">#REF!</definedName>
    <definedName name="H2船舶">#REF!</definedName>
    <definedName name="H3航空" localSheetId="4">#REF!</definedName>
    <definedName name="H3航空">#REF!</definedName>
    <definedName name="H4経営" localSheetId="4">#REF!</definedName>
    <definedName name="H4経営">#REF!</definedName>
    <definedName name="H5工芸" localSheetId="4">#REF!</definedName>
    <definedName name="H5工芸">#REF!</definedName>
    <definedName name="J9その" localSheetId="4">#REF!</definedName>
    <definedName name="J9その">#REF!</definedName>
    <definedName name="K1農学" localSheetId="4">#REF!</definedName>
    <definedName name="K1農学">#REF!</definedName>
    <definedName name="K2農芸" localSheetId="4">#REF!</definedName>
    <definedName name="K2農芸">#REF!</definedName>
    <definedName name="K3農業" localSheetId="4">#REF!</definedName>
    <definedName name="K3農業">#REF!</definedName>
    <definedName name="K4農業" localSheetId="4">#REF!</definedName>
    <definedName name="K4農業">#REF!</definedName>
    <definedName name="K5林学" localSheetId="4">#REF!</definedName>
    <definedName name="K5林学">#REF!</definedName>
    <definedName name="K6林産" localSheetId="4">#REF!</definedName>
    <definedName name="K6林産">#REF!</definedName>
    <definedName name="K7獣医" localSheetId="4">#REF!</definedName>
    <definedName name="K7獣医">#REF!</definedName>
    <definedName name="K8水産" localSheetId="4">#REF!</definedName>
    <definedName name="K8水産">#REF!</definedName>
    <definedName name="L9その" localSheetId="4">#REF!</definedName>
    <definedName name="L9その">#REF!</definedName>
    <definedName name="M2医学" localSheetId="4">#REF!</definedName>
    <definedName name="M2医学">#REF!</definedName>
    <definedName name="M4歯学" localSheetId="4">#REF!</definedName>
    <definedName name="M4歯学">#REF!</definedName>
    <definedName name="M5薬学" localSheetId="4">#REF!</definedName>
    <definedName name="M5薬学">#REF!</definedName>
    <definedName name="M6看護" localSheetId="4">#REF!</definedName>
    <definedName name="M6看護">#REF!</definedName>
    <definedName name="O9その" localSheetId="4">#REF!</definedName>
    <definedName name="O9その">#REF!</definedName>
    <definedName name="P1商船" localSheetId="4">#REF!</definedName>
    <definedName name="P1商船">#REF!</definedName>
    <definedName name="_xlnm.Print_Area" localSheetId="6">学校コード!$A$1:$E$1217</definedName>
    <definedName name="_xlnm.Print_Area" localSheetId="5">公表様式!$A$1:$L$119</definedName>
    <definedName name="_xlnm.Print_Area" localSheetId="0">表紙!$A$1:$I$44</definedName>
    <definedName name="_xlnm.Print_Area" localSheetId="1">'様式2-1-1'!$A$1:$K$377</definedName>
    <definedName name="_xlnm.Print_Area" localSheetId="2">'様式2-1-1別添'!$A$1:$N$1137</definedName>
    <definedName name="_xlnm.Print_Area" localSheetId="3">'様式2-1-2'!$A$1:$K$70</definedName>
    <definedName name="_xlnm.Print_Area" localSheetId="4">'様式2-1-3'!$A$1:$I$482</definedName>
    <definedName name="_xlnm.Print_Area">#REF!</definedName>
    <definedName name="_xlnm.Print_Titles" localSheetId="6">学校コード!$2:$2</definedName>
    <definedName name="Q1家政" localSheetId="5">#REF!</definedName>
    <definedName name="Q1家政" localSheetId="3">#REF!</definedName>
    <definedName name="Q1家政" localSheetId="4">#REF!</definedName>
    <definedName name="Q1家政">#REF!</definedName>
    <definedName name="Q2食物" localSheetId="5">#REF!</definedName>
    <definedName name="Q2食物" localSheetId="3">#REF!</definedName>
    <definedName name="Q2食物" localSheetId="4">#REF!</definedName>
    <definedName name="Q2食物">#REF!</definedName>
    <definedName name="Q3被服" localSheetId="5">#REF!</definedName>
    <definedName name="Q3被服" localSheetId="3">#REF!</definedName>
    <definedName name="Q3被服" localSheetId="4">#REF!</definedName>
    <definedName name="Q3被服">#REF!</definedName>
    <definedName name="Q4住居" localSheetId="4">#REF!</definedName>
    <definedName name="Q4住居">#REF!</definedName>
    <definedName name="Q5児童" localSheetId="4">#REF!</definedName>
    <definedName name="Q5児童">#REF!</definedName>
    <definedName name="S1教育" localSheetId="4">#REF!</definedName>
    <definedName name="S1教育">#REF!</definedName>
    <definedName name="S2小学" localSheetId="4">#REF!</definedName>
    <definedName name="S2小学">#REF!</definedName>
    <definedName name="S4中学" localSheetId="4">#REF!</definedName>
    <definedName name="S4中学">#REF!</definedName>
    <definedName name="S5高等" localSheetId="4">#REF!</definedName>
    <definedName name="S5高等">#REF!</definedName>
    <definedName name="S6特別" localSheetId="4">#REF!</definedName>
    <definedName name="S6特別">#REF!</definedName>
    <definedName name="S7盲学" localSheetId="4">#REF!</definedName>
    <definedName name="S7盲学">#REF!</definedName>
    <definedName name="S8聾学" localSheetId="4">#REF!</definedName>
    <definedName name="S8聾学">#REF!</definedName>
    <definedName name="S9中等" localSheetId="4">#REF!</definedName>
    <definedName name="S9中等">#REF!</definedName>
    <definedName name="SASMain_MASTER_MST00300" localSheetId="4">#REF!</definedName>
    <definedName name="SASMain_MASTER_MST00300">#REF!</definedName>
    <definedName name="T1養護" localSheetId="4">#REF!</definedName>
    <definedName name="T1養護">#REF!</definedName>
    <definedName name="T2幼稚" localSheetId="4">#REF!</definedName>
    <definedName name="T2幼稚">#REF!</definedName>
    <definedName name="T3体育" localSheetId="4">#REF!</definedName>
    <definedName name="T3体育">#REF!</definedName>
    <definedName name="T5障害" localSheetId="4">#REF!</definedName>
    <definedName name="T5障害">#REF!</definedName>
    <definedName name="T6特別" localSheetId="4">#REF!</definedName>
    <definedName name="T6特別">#REF!</definedName>
    <definedName name="U9その" localSheetId="4">#REF!</definedName>
    <definedName name="U9その">#REF!</definedName>
    <definedName name="V1美術" localSheetId="4">#REF!</definedName>
    <definedName name="V1美術">#REF!</definedName>
    <definedName name="V2デザ" localSheetId="4">#REF!</definedName>
    <definedName name="V2デザ">#REF!</definedName>
    <definedName name="V3音楽" localSheetId="4">#REF!</definedName>
    <definedName name="V3音楽">#REF!</definedName>
    <definedName name="W9その" localSheetId="4">#REF!</definedName>
    <definedName name="W9その">#REF!</definedName>
    <definedName name="X1教養" localSheetId="4">#REF!</definedName>
    <definedName name="X1教養">#REF!</definedName>
    <definedName name="X2総合" localSheetId="4">#REF!</definedName>
    <definedName name="X2総合">#REF!</definedName>
    <definedName name="X3教養" localSheetId="4">#REF!</definedName>
    <definedName name="X3教養">#REF!</definedName>
    <definedName name="X4教養" localSheetId="4">#REF!</definedName>
    <definedName name="X4教養">#REF!</definedName>
    <definedName name="X5教養" localSheetId="4">#REF!</definedName>
    <definedName name="X5教養">#REF!</definedName>
    <definedName name="X6人文" localSheetId="4">#REF!</definedName>
    <definedName name="X6人文">#REF!</definedName>
    <definedName name="X7国際" localSheetId="4">#REF!</definedName>
    <definedName name="X7国際">#REF!</definedName>
    <definedName name="X8人間" localSheetId="4">#REF!</definedName>
    <definedName name="X8人間">#REF!</definedName>
    <definedName name="X9その" localSheetId="4">#REF!</definedName>
    <definedName name="X9その">#REF!</definedName>
    <definedName name="Z_09A3BAD9_35C6_4526_A2D3_EB15221AF246_.wvu.PrintArea" localSheetId="5" hidden="1">公表様式!$A$10:$I$17</definedName>
    <definedName name="Z_09A3BAD9_35C6_4526_A2D3_EB15221AF246_.wvu.PrintArea" localSheetId="3" hidden="1">'様式2-1-2'!$A$1:$K$71</definedName>
    <definedName name="Z_09A3BAD9_35C6_4526_A2D3_EB15221AF246_.wvu.PrintArea" localSheetId="4" hidden="1">'様式2-1-3'!$A$2:$H$483</definedName>
    <definedName name="Z_09A3BAD9_35C6_4526_A2D3_EB15221AF246_.wvu.Rows" localSheetId="4" hidden="1">'様式2-1-3'!$100:$483</definedName>
    <definedName name="Z_3FC3C33A_FAF6_42DB_A398_7F6AC9487482_.wvu.PrintArea" localSheetId="4" hidden="1">'様式2-1-3'!$A$3:$G$51</definedName>
    <definedName name="その他" localSheetId="5">#REF!</definedName>
    <definedName name="その他" localSheetId="0">#REF!</definedName>
    <definedName name="その他" localSheetId="3">#REF!</definedName>
    <definedName name="その他" localSheetId="4">#REF!</definedName>
    <definedName name="その他">#REF!</definedName>
    <definedName name="マスタ2013" localSheetId="5">#REF!</definedName>
    <definedName name="マスタ2013" localSheetId="0">#REF!</definedName>
    <definedName name="マスタ2013" localSheetId="3">#REF!</definedName>
    <definedName name="マスタ2013" localSheetId="4">#REF!</definedName>
    <definedName name="マスタ2013">#REF!</definedName>
    <definedName name="家政" localSheetId="5">#REF!</definedName>
    <definedName name="家政" localSheetId="3">#REF!</definedName>
    <definedName name="家政" localSheetId="4">#REF!</definedName>
    <definedName name="家政">#REF!</definedName>
    <definedName name="学校マスタ" localSheetId="4">#REF!</definedName>
    <definedName name="学校マスタ">#REF!</definedName>
    <definedName name="教育" localSheetId="5">#REF!</definedName>
    <definedName name="教育" localSheetId="3">#REF!</definedName>
    <definedName name="教育" localSheetId="4">#REF!</definedName>
    <definedName name="教育">#REF!</definedName>
    <definedName name="芸術" localSheetId="4">#REF!</definedName>
    <definedName name="芸術">#REF!</definedName>
    <definedName name="工学" localSheetId="4">#REF!</definedName>
    <definedName name="工学">#REF!</definedName>
    <definedName name="社会科学" localSheetId="4">#REF!</definedName>
    <definedName name="社会科学">#REF!</definedName>
    <definedName name="商船" localSheetId="4">#REF!</definedName>
    <definedName name="商船">#REF!</definedName>
    <definedName name="人文科学" localSheetId="4">#REF!</definedName>
    <definedName name="人文科学">#REF!</definedName>
    <definedName name="大分類" localSheetId="4">#REF!</definedName>
    <definedName name="大分類">#REF!</definedName>
    <definedName name="都道府県" localSheetId="4">#REF!</definedName>
    <definedName name="都道府県">#REF!</definedName>
    <definedName name="農学" localSheetId="4">#REF!</definedName>
    <definedName name="農学">#REF!</definedName>
    <definedName name="保健" localSheetId="4">#REF!</definedName>
    <definedName name="保健">#REF!</definedName>
    <definedName name="理学" localSheetId="4">#REF!</definedName>
    <definedName name="理学">#REF!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5" l="1"/>
  <c r="Y198" i="1" l="1"/>
  <c r="Y199" i="1"/>
  <c r="Y200" i="1"/>
  <c r="Y201" i="1"/>
  <c r="Y202" i="1"/>
  <c r="Y203" i="1"/>
  <c r="Y206" i="1"/>
  <c r="Y209" i="1"/>
  <c r="Y212" i="1"/>
  <c r="Y215" i="1"/>
  <c r="Y218" i="1"/>
  <c r="Y221" i="1"/>
  <c r="Y224" i="1"/>
  <c r="Y227" i="1"/>
  <c r="Y230" i="1"/>
  <c r="Y233" i="1"/>
  <c r="Y236" i="1"/>
  <c r="Y239" i="1"/>
  <c r="Y242" i="1"/>
  <c r="Y245" i="1"/>
  <c r="Y248" i="1"/>
  <c r="Y251" i="1"/>
  <c r="Y254" i="1"/>
  <c r="Y257" i="1"/>
  <c r="Y260" i="1"/>
  <c r="Y263" i="1"/>
  <c r="Y266" i="1"/>
  <c r="Y269" i="1"/>
  <c r="Y272" i="1"/>
  <c r="Y275" i="1"/>
  <c r="Y278" i="1"/>
  <c r="Y281" i="1"/>
  <c r="Y284" i="1"/>
  <c r="Y197" i="1"/>
  <c r="Y104" i="1"/>
  <c r="Y105" i="1"/>
  <c r="Y106" i="1"/>
  <c r="Y107" i="1"/>
  <c r="Y108" i="1"/>
  <c r="Y109" i="1"/>
  <c r="Y112" i="1"/>
  <c r="Y115" i="1"/>
  <c r="Y118" i="1"/>
  <c r="Y121" i="1"/>
  <c r="Y124" i="1"/>
  <c r="Y127" i="1"/>
  <c r="Y130" i="1"/>
  <c r="Y133" i="1"/>
  <c r="Y136" i="1"/>
  <c r="Y139" i="1"/>
  <c r="Y142" i="1"/>
  <c r="Y145" i="1"/>
  <c r="Y148" i="1"/>
  <c r="Y151" i="1"/>
  <c r="Y154" i="1"/>
  <c r="Y157" i="1"/>
  <c r="Y160" i="1"/>
  <c r="Y163" i="1"/>
  <c r="Y166" i="1"/>
  <c r="Y169" i="1"/>
  <c r="Y172" i="1"/>
  <c r="Y175" i="1"/>
  <c r="Y178" i="1"/>
  <c r="Y181" i="1"/>
  <c r="Y184" i="1"/>
  <c r="Y187" i="1"/>
  <c r="Y190" i="1"/>
  <c r="Y103" i="1"/>
  <c r="Y10" i="1"/>
  <c r="Y11" i="1"/>
  <c r="Y12" i="1"/>
  <c r="Y13" i="1"/>
  <c r="Y14" i="1"/>
  <c r="Y15" i="1"/>
  <c r="Y18" i="1"/>
  <c r="Y21" i="1"/>
  <c r="Y24" i="1"/>
  <c r="Y27" i="1"/>
  <c r="Y30" i="1"/>
  <c r="Y33" i="1"/>
  <c r="Y36" i="1"/>
  <c r="Y39" i="1"/>
  <c r="Y42" i="1"/>
  <c r="Y45" i="1"/>
  <c r="Y48" i="1"/>
  <c r="Y51" i="1"/>
  <c r="Y54" i="1"/>
  <c r="Y57" i="1"/>
  <c r="Y60" i="1"/>
  <c r="Y63" i="1"/>
  <c r="Y66" i="1"/>
  <c r="Y69" i="1"/>
  <c r="Y72" i="1"/>
  <c r="Y75" i="1"/>
  <c r="Y78" i="1"/>
  <c r="Y81" i="1"/>
  <c r="Y84" i="1"/>
  <c r="Y87" i="1"/>
  <c r="Y90" i="1"/>
  <c r="Y93" i="1"/>
  <c r="Y96" i="1"/>
  <c r="Y9" i="1"/>
  <c r="H435" i="10"/>
  <c r="H387" i="10"/>
  <c r="H339" i="10"/>
  <c r="H291" i="10"/>
  <c r="H243" i="10"/>
  <c r="H195" i="10"/>
  <c r="J99" i="1"/>
  <c r="E99" i="1"/>
  <c r="G193" i="1"/>
  <c r="L287" i="1"/>
  <c r="H690" i="1"/>
  <c r="H741" i="1"/>
  <c r="G741" i="1"/>
  <c r="F741" i="1"/>
  <c r="E741" i="1"/>
  <c r="D741" i="1"/>
  <c r="I741" i="1" s="1"/>
  <c r="H738" i="1"/>
  <c r="G738" i="1"/>
  <c r="F738" i="1"/>
  <c r="E738" i="1"/>
  <c r="D738" i="1"/>
  <c r="I738" i="1" s="1"/>
  <c r="H735" i="1"/>
  <c r="G735" i="1"/>
  <c r="F735" i="1"/>
  <c r="E735" i="1"/>
  <c r="D735" i="1"/>
  <c r="I735" i="1" s="1"/>
  <c r="H732" i="1"/>
  <c r="G732" i="1"/>
  <c r="F732" i="1"/>
  <c r="E732" i="1"/>
  <c r="D732" i="1"/>
  <c r="I732" i="1" s="1"/>
  <c r="H729" i="1"/>
  <c r="G729" i="1"/>
  <c r="F729" i="1"/>
  <c r="E729" i="1"/>
  <c r="D729" i="1"/>
  <c r="I729" i="1" s="1"/>
  <c r="H726" i="1"/>
  <c r="G726" i="1"/>
  <c r="F726" i="1"/>
  <c r="E726" i="1"/>
  <c r="D726" i="1"/>
  <c r="I726" i="1" s="1"/>
  <c r="H723" i="1"/>
  <c r="G723" i="1"/>
  <c r="F723" i="1"/>
  <c r="E723" i="1"/>
  <c r="D723" i="1"/>
  <c r="I723" i="1" s="1"/>
  <c r="H720" i="1"/>
  <c r="G720" i="1"/>
  <c r="F720" i="1"/>
  <c r="E720" i="1"/>
  <c r="D720" i="1"/>
  <c r="I720" i="1" s="1"/>
  <c r="H717" i="1"/>
  <c r="G717" i="1"/>
  <c r="F717" i="1"/>
  <c r="E717" i="1"/>
  <c r="D717" i="1"/>
  <c r="I717" i="1" s="1"/>
  <c r="H714" i="1"/>
  <c r="G714" i="1"/>
  <c r="F714" i="1"/>
  <c r="E714" i="1"/>
  <c r="D714" i="1"/>
  <c r="I714" i="1" s="1"/>
  <c r="H711" i="1"/>
  <c r="G711" i="1"/>
  <c r="F711" i="1"/>
  <c r="E711" i="1"/>
  <c r="D711" i="1"/>
  <c r="I711" i="1" s="1"/>
  <c r="H708" i="1"/>
  <c r="G708" i="1"/>
  <c r="F708" i="1"/>
  <c r="E708" i="1"/>
  <c r="D708" i="1"/>
  <c r="I708" i="1" s="1"/>
  <c r="H705" i="1"/>
  <c r="G705" i="1"/>
  <c r="F705" i="1"/>
  <c r="E705" i="1"/>
  <c r="D705" i="1"/>
  <c r="I705" i="1" s="1"/>
  <c r="H702" i="1"/>
  <c r="G702" i="1"/>
  <c r="F702" i="1"/>
  <c r="E702" i="1"/>
  <c r="D702" i="1"/>
  <c r="I702" i="1" s="1"/>
  <c r="H699" i="1"/>
  <c r="G699" i="1"/>
  <c r="F699" i="1"/>
  <c r="E699" i="1"/>
  <c r="D699" i="1"/>
  <c r="I699" i="1" s="1"/>
  <c r="H696" i="1"/>
  <c r="G696" i="1"/>
  <c r="F696" i="1"/>
  <c r="E696" i="1"/>
  <c r="D696" i="1"/>
  <c r="I696" i="1" s="1"/>
  <c r="H693" i="1"/>
  <c r="G693" i="1"/>
  <c r="F693" i="1"/>
  <c r="E693" i="1"/>
  <c r="D693" i="1"/>
  <c r="I693" i="1" s="1"/>
  <c r="G690" i="1"/>
  <c r="F690" i="1"/>
  <c r="E690" i="1"/>
  <c r="D690" i="1"/>
  <c r="I690" i="1" s="1"/>
  <c r="H687" i="1"/>
  <c r="G687" i="1"/>
  <c r="F687" i="1"/>
  <c r="E687" i="1"/>
  <c r="D687" i="1"/>
  <c r="I687" i="1" s="1"/>
  <c r="H684" i="1"/>
  <c r="G684" i="1"/>
  <c r="F684" i="1"/>
  <c r="E684" i="1"/>
  <c r="D684" i="1"/>
  <c r="I684" i="1" s="1"/>
  <c r="H681" i="1"/>
  <c r="G681" i="1"/>
  <c r="F681" i="1"/>
  <c r="E681" i="1"/>
  <c r="D681" i="1"/>
  <c r="I681" i="1" s="1"/>
  <c r="H678" i="1"/>
  <c r="G678" i="1"/>
  <c r="F678" i="1"/>
  <c r="E678" i="1"/>
  <c r="D678" i="1"/>
  <c r="I678" i="1" s="1"/>
  <c r="G608" i="1"/>
  <c r="H668" i="1"/>
  <c r="G668" i="1"/>
  <c r="F668" i="1"/>
  <c r="E668" i="1"/>
  <c r="D668" i="1"/>
  <c r="I668" i="1" s="1"/>
  <c r="H665" i="1"/>
  <c r="G665" i="1"/>
  <c r="F665" i="1"/>
  <c r="E665" i="1"/>
  <c r="D665" i="1"/>
  <c r="I665" i="1" s="1"/>
  <c r="H662" i="1"/>
  <c r="G662" i="1"/>
  <c r="F662" i="1"/>
  <c r="E662" i="1"/>
  <c r="D662" i="1"/>
  <c r="I662" i="1" s="1"/>
  <c r="H659" i="1"/>
  <c r="G659" i="1"/>
  <c r="F659" i="1"/>
  <c r="E659" i="1"/>
  <c r="D659" i="1"/>
  <c r="I659" i="1" s="1"/>
  <c r="H656" i="1"/>
  <c r="G656" i="1"/>
  <c r="F656" i="1"/>
  <c r="E656" i="1"/>
  <c r="D656" i="1"/>
  <c r="I656" i="1" s="1"/>
  <c r="H653" i="1"/>
  <c r="G653" i="1"/>
  <c r="F653" i="1"/>
  <c r="E653" i="1"/>
  <c r="D653" i="1"/>
  <c r="I653" i="1" s="1"/>
  <c r="H650" i="1"/>
  <c r="G650" i="1"/>
  <c r="F650" i="1"/>
  <c r="E650" i="1"/>
  <c r="D650" i="1"/>
  <c r="I650" i="1" s="1"/>
  <c r="H647" i="1"/>
  <c r="G647" i="1"/>
  <c r="F647" i="1"/>
  <c r="E647" i="1"/>
  <c r="D647" i="1"/>
  <c r="I647" i="1" s="1"/>
  <c r="H644" i="1"/>
  <c r="G644" i="1"/>
  <c r="F644" i="1"/>
  <c r="E644" i="1"/>
  <c r="D644" i="1"/>
  <c r="I644" i="1" s="1"/>
  <c r="H641" i="1"/>
  <c r="G641" i="1"/>
  <c r="F641" i="1"/>
  <c r="E641" i="1"/>
  <c r="D641" i="1"/>
  <c r="I641" i="1" s="1"/>
  <c r="H638" i="1"/>
  <c r="G638" i="1"/>
  <c r="F638" i="1"/>
  <c r="E638" i="1"/>
  <c r="D638" i="1"/>
  <c r="I638" i="1" s="1"/>
  <c r="H635" i="1"/>
  <c r="G635" i="1"/>
  <c r="F635" i="1"/>
  <c r="E635" i="1"/>
  <c r="D635" i="1"/>
  <c r="I635" i="1" s="1"/>
  <c r="H632" i="1"/>
  <c r="G632" i="1"/>
  <c r="F632" i="1"/>
  <c r="E632" i="1"/>
  <c r="D632" i="1"/>
  <c r="I632" i="1" s="1"/>
  <c r="H629" i="1"/>
  <c r="G629" i="1"/>
  <c r="F629" i="1"/>
  <c r="E629" i="1"/>
  <c r="D629" i="1"/>
  <c r="I629" i="1" s="1"/>
  <c r="H626" i="1"/>
  <c r="G626" i="1"/>
  <c r="F626" i="1"/>
  <c r="E626" i="1"/>
  <c r="D626" i="1"/>
  <c r="I626" i="1" s="1"/>
  <c r="H623" i="1"/>
  <c r="G623" i="1"/>
  <c r="F623" i="1"/>
  <c r="E623" i="1"/>
  <c r="D623" i="1"/>
  <c r="I623" i="1" s="1"/>
  <c r="H620" i="1"/>
  <c r="G620" i="1"/>
  <c r="F620" i="1"/>
  <c r="E620" i="1"/>
  <c r="D620" i="1"/>
  <c r="I620" i="1" s="1"/>
  <c r="H617" i="1"/>
  <c r="G617" i="1"/>
  <c r="F617" i="1"/>
  <c r="E617" i="1"/>
  <c r="D617" i="1"/>
  <c r="I617" i="1" s="1"/>
  <c r="H614" i="1"/>
  <c r="G614" i="1"/>
  <c r="F614" i="1"/>
  <c r="E614" i="1"/>
  <c r="D614" i="1"/>
  <c r="I614" i="1" s="1"/>
  <c r="H611" i="1"/>
  <c r="G611" i="1"/>
  <c r="F611" i="1"/>
  <c r="E611" i="1"/>
  <c r="D611" i="1"/>
  <c r="I611" i="1" s="1"/>
  <c r="H608" i="1"/>
  <c r="F608" i="1"/>
  <c r="E608" i="1"/>
  <c r="D608" i="1"/>
  <c r="I608" i="1" s="1"/>
  <c r="H605" i="1"/>
  <c r="G605" i="1"/>
  <c r="F605" i="1"/>
  <c r="E605" i="1"/>
  <c r="D605" i="1"/>
  <c r="I605" i="1" s="1"/>
  <c r="H847" i="1"/>
  <c r="G847" i="1"/>
  <c r="F847" i="1"/>
  <c r="E847" i="1"/>
  <c r="D847" i="1"/>
  <c r="I847" i="1" s="1"/>
  <c r="G805" i="1"/>
  <c r="H823" i="1"/>
  <c r="G823" i="1"/>
  <c r="F823" i="1"/>
  <c r="E823" i="1"/>
  <c r="D823" i="1"/>
  <c r="I823" i="1" s="1"/>
  <c r="H820" i="1"/>
  <c r="G820" i="1"/>
  <c r="F820" i="1"/>
  <c r="E820" i="1"/>
  <c r="D820" i="1"/>
  <c r="I820" i="1" s="1"/>
  <c r="H817" i="1"/>
  <c r="G817" i="1"/>
  <c r="F817" i="1"/>
  <c r="E817" i="1"/>
  <c r="D817" i="1"/>
  <c r="I817" i="1" s="1"/>
  <c r="H814" i="1"/>
  <c r="G814" i="1"/>
  <c r="F814" i="1"/>
  <c r="E814" i="1"/>
  <c r="D814" i="1"/>
  <c r="I814" i="1" s="1"/>
  <c r="H811" i="1"/>
  <c r="G811" i="1"/>
  <c r="F811" i="1"/>
  <c r="E811" i="1"/>
  <c r="D811" i="1"/>
  <c r="I811" i="1" s="1"/>
  <c r="H808" i="1"/>
  <c r="G808" i="1"/>
  <c r="F808" i="1"/>
  <c r="E808" i="1"/>
  <c r="D808" i="1"/>
  <c r="I808" i="1" s="1"/>
  <c r="H805" i="1"/>
  <c r="F805" i="1"/>
  <c r="E805" i="1"/>
  <c r="D805" i="1"/>
  <c r="I805" i="1" s="1"/>
  <c r="H110" i="11"/>
  <c r="H109" i="11"/>
  <c r="H108" i="11"/>
  <c r="H107" i="11"/>
  <c r="H106" i="11"/>
  <c r="H105" i="11"/>
  <c r="H104" i="11"/>
  <c r="H103" i="11"/>
  <c r="H102" i="11"/>
  <c r="H101" i="11"/>
  <c r="H100" i="11"/>
  <c r="H99" i="11"/>
  <c r="H98" i="11"/>
  <c r="H97" i="11"/>
  <c r="H96" i="11"/>
  <c r="H95" i="11"/>
  <c r="H94" i="11"/>
  <c r="H93" i="11"/>
  <c r="H92" i="11"/>
  <c r="H91" i="11"/>
  <c r="H90" i="11"/>
  <c r="H89" i="11"/>
  <c r="C110" i="11"/>
  <c r="C109" i="11"/>
  <c r="C108" i="11"/>
  <c r="C107" i="11"/>
  <c r="C106" i="11"/>
  <c r="C105" i="11"/>
  <c r="C104" i="11"/>
  <c r="C103" i="11"/>
  <c r="C102" i="11"/>
  <c r="C101" i="11"/>
  <c r="C100" i="11"/>
  <c r="C99" i="11"/>
  <c r="C98" i="11"/>
  <c r="C97" i="11"/>
  <c r="C96" i="11"/>
  <c r="C95" i="11"/>
  <c r="C94" i="11"/>
  <c r="C93" i="11"/>
  <c r="C92" i="11"/>
  <c r="C91" i="11"/>
  <c r="C90" i="11"/>
  <c r="C89" i="11"/>
  <c r="F110" i="11"/>
  <c r="F109" i="11"/>
  <c r="F108" i="11"/>
  <c r="F107" i="11"/>
  <c r="F106" i="11"/>
  <c r="F105" i="11"/>
  <c r="F104" i="11"/>
  <c r="F103" i="11"/>
  <c r="F102" i="11"/>
  <c r="F101" i="11"/>
  <c r="F100" i="11"/>
  <c r="F99" i="11"/>
  <c r="F98" i="11"/>
  <c r="F97" i="11"/>
  <c r="F96" i="11"/>
  <c r="F95" i="11"/>
  <c r="F94" i="11"/>
  <c r="F93" i="11"/>
  <c r="F92" i="11"/>
  <c r="F91" i="11"/>
  <c r="F90" i="11"/>
  <c r="F89" i="11"/>
  <c r="H79" i="11"/>
  <c r="H78" i="11"/>
  <c r="H77" i="11"/>
  <c r="H76" i="11"/>
  <c r="H75" i="11"/>
  <c r="H74" i="11"/>
  <c r="H73" i="11"/>
  <c r="H72" i="11"/>
  <c r="H71" i="11"/>
  <c r="H70" i="11"/>
  <c r="H69" i="11"/>
  <c r="H68" i="11"/>
  <c r="H67" i="11"/>
  <c r="H66" i="11"/>
  <c r="H65" i="11"/>
  <c r="H64" i="11"/>
  <c r="H63" i="11"/>
  <c r="H62" i="11"/>
  <c r="H61" i="11"/>
  <c r="H60" i="11"/>
  <c r="H59" i="11"/>
  <c r="H58" i="11"/>
  <c r="C79" i="11"/>
  <c r="C78" i="11"/>
  <c r="C77" i="11"/>
  <c r="C76" i="11"/>
  <c r="C75" i="11"/>
  <c r="C74" i="11"/>
  <c r="C73" i="11"/>
  <c r="C72" i="11"/>
  <c r="C71" i="11"/>
  <c r="C70" i="11"/>
  <c r="C69" i="11"/>
  <c r="C68" i="11"/>
  <c r="C67" i="11"/>
  <c r="C66" i="11"/>
  <c r="C65" i="11"/>
  <c r="C64" i="11"/>
  <c r="C63" i="11"/>
  <c r="C62" i="11"/>
  <c r="C61" i="11"/>
  <c r="C60" i="11"/>
  <c r="C59" i="11"/>
  <c r="C58" i="11"/>
  <c r="F79" i="11"/>
  <c r="F78" i="11"/>
  <c r="F77" i="11"/>
  <c r="F76" i="11"/>
  <c r="F75" i="11"/>
  <c r="F74" i="11"/>
  <c r="F73" i="11"/>
  <c r="F72" i="11"/>
  <c r="F71" i="11"/>
  <c r="F70" i="11"/>
  <c r="F69" i="11"/>
  <c r="F68" i="11"/>
  <c r="F67" i="11"/>
  <c r="F66" i="11"/>
  <c r="F65" i="11"/>
  <c r="F64" i="11"/>
  <c r="F63" i="11"/>
  <c r="F62" i="11"/>
  <c r="F61" i="11"/>
  <c r="F60" i="11"/>
  <c r="F59" i="11"/>
  <c r="F58" i="11"/>
  <c r="C48" i="11"/>
  <c r="C47" i="11"/>
  <c r="C46" i="11"/>
  <c r="C45" i="11"/>
  <c r="C44" i="11"/>
  <c r="C43" i="11"/>
  <c r="C42" i="11"/>
  <c r="C41" i="11"/>
  <c r="C40" i="11"/>
  <c r="C39" i="11"/>
  <c r="C38" i="11"/>
  <c r="C37" i="11"/>
  <c r="C36" i="11"/>
  <c r="C35" i="11"/>
  <c r="C34" i="11"/>
  <c r="C33" i="11"/>
  <c r="C32" i="11"/>
  <c r="C31" i="11"/>
  <c r="C30" i="11"/>
  <c r="C29" i="11"/>
  <c r="C28" i="11"/>
  <c r="C27" i="11"/>
  <c r="H48" i="11"/>
  <c r="H47" i="11"/>
  <c r="H46" i="11"/>
  <c r="H45" i="11"/>
  <c r="H44" i="11"/>
  <c r="H43" i="11"/>
  <c r="H42" i="11"/>
  <c r="H41" i="11"/>
  <c r="H40" i="11"/>
  <c r="H39" i="11"/>
  <c r="H38" i="11"/>
  <c r="H37" i="11"/>
  <c r="H36" i="11"/>
  <c r="H35" i="11"/>
  <c r="H34" i="11"/>
  <c r="H33" i="11"/>
  <c r="H32" i="11"/>
  <c r="H31" i="11"/>
  <c r="H30" i="11"/>
  <c r="H29" i="11"/>
  <c r="H28" i="11"/>
  <c r="H27" i="11"/>
  <c r="F48" i="11"/>
  <c r="F47" i="11"/>
  <c r="F46" i="11"/>
  <c r="F45" i="11"/>
  <c r="F44" i="11"/>
  <c r="F43" i="11"/>
  <c r="F42" i="11"/>
  <c r="F41" i="11"/>
  <c r="F40" i="11"/>
  <c r="F39" i="11"/>
  <c r="F38" i="11"/>
  <c r="F37" i="11"/>
  <c r="F36" i="11"/>
  <c r="F35" i="11"/>
  <c r="F34" i="11"/>
  <c r="F33" i="11"/>
  <c r="F32" i="11"/>
  <c r="F27" i="11"/>
  <c r="F31" i="11"/>
  <c r="F30" i="11"/>
  <c r="F29" i="11"/>
  <c r="F28" i="11"/>
  <c r="Z1122" i="1"/>
  <c r="AA1122" i="1" s="1"/>
  <c r="Y1122" i="1"/>
  <c r="Z1119" i="1"/>
  <c r="AA1119" i="1" s="1"/>
  <c r="Y1119" i="1"/>
  <c r="Z1116" i="1"/>
  <c r="AA1116" i="1" s="1"/>
  <c r="Y1116" i="1"/>
  <c r="Z1113" i="1"/>
  <c r="AA1113" i="1" s="1"/>
  <c r="Y1113" i="1"/>
  <c r="Z1110" i="1"/>
  <c r="AA1110" i="1" s="1"/>
  <c r="Y1110" i="1"/>
  <c r="Z1107" i="1"/>
  <c r="AA1107" i="1" s="1"/>
  <c r="Y1107" i="1"/>
  <c r="Z1104" i="1"/>
  <c r="AA1104" i="1" s="1"/>
  <c r="Y1104" i="1"/>
  <c r="Z1101" i="1"/>
  <c r="AA1101" i="1" s="1"/>
  <c r="Y1101" i="1"/>
  <c r="Z1098" i="1"/>
  <c r="AA1098" i="1" s="1"/>
  <c r="Y1098" i="1"/>
  <c r="Z1095" i="1"/>
  <c r="AA1095" i="1" s="1"/>
  <c r="Y1095" i="1"/>
  <c r="Z1092" i="1"/>
  <c r="AA1092" i="1" s="1"/>
  <c r="Y1092" i="1"/>
  <c r="Z1089" i="1"/>
  <c r="AA1089" i="1" s="1"/>
  <c r="Y1089" i="1"/>
  <c r="Z1086" i="1"/>
  <c r="AA1086" i="1" s="1"/>
  <c r="Y1086" i="1"/>
  <c r="Z1083" i="1"/>
  <c r="AA1083" i="1" s="1"/>
  <c r="Y1083" i="1"/>
  <c r="Z1080" i="1"/>
  <c r="AA1080" i="1" s="1"/>
  <c r="Y1080" i="1"/>
  <c r="Z1077" i="1"/>
  <c r="AA1077" i="1" s="1"/>
  <c r="Y1077" i="1"/>
  <c r="Z1074" i="1"/>
  <c r="AA1074" i="1" s="1"/>
  <c r="Y1074" i="1"/>
  <c r="Z1071" i="1"/>
  <c r="AA1071" i="1" s="1"/>
  <c r="Y1071" i="1"/>
  <c r="Z1068" i="1"/>
  <c r="AA1068" i="1" s="1"/>
  <c r="Y1068" i="1"/>
  <c r="Z1065" i="1"/>
  <c r="AA1065" i="1" s="1"/>
  <c r="Y1065" i="1"/>
  <c r="Z1062" i="1"/>
  <c r="AA1062" i="1" s="1"/>
  <c r="Y1062" i="1"/>
  <c r="Z1059" i="1"/>
  <c r="Y1059" i="1"/>
  <c r="Z1034" i="1"/>
  <c r="AA1034" i="1" s="1"/>
  <c r="Y1034" i="1"/>
  <c r="Z1031" i="1"/>
  <c r="AA1031" i="1" s="1"/>
  <c r="Y1031" i="1"/>
  <c r="Z1028" i="1"/>
  <c r="AA1028" i="1" s="1"/>
  <c r="Y1028" i="1"/>
  <c r="Z1025" i="1"/>
  <c r="AA1025" i="1" s="1"/>
  <c r="Y1025" i="1"/>
  <c r="Z1022" i="1"/>
  <c r="AA1022" i="1" s="1"/>
  <c r="Y1022" i="1"/>
  <c r="Z1019" i="1"/>
  <c r="AA1019" i="1" s="1"/>
  <c r="Y1019" i="1"/>
  <c r="Z1016" i="1"/>
  <c r="AA1016" i="1" s="1"/>
  <c r="Y1016" i="1"/>
  <c r="Z1013" i="1"/>
  <c r="AA1013" i="1" s="1"/>
  <c r="Y1013" i="1"/>
  <c r="Z1010" i="1"/>
  <c r="AA1010" i="1" s="1"/>
  <c r="Y1010" i="1"/>
  <c r="Z1007" i="1"/>
  <c r="AA1007" i="1" s="1"/>
  <c r="Y1007" i="1"/>
  <c r="Z1004" i="1"/>
  <c r="AA1004" i="1" s="1"/>
  <c r="Y1004" i="1"/>
  <c r="Z1001" i="1"/>
  <c r="AA1001" i="1" s="1"/>
  <c r="Y1001" i="1"/>
  <c r="Z998" i="1"/>
  <c r="AA998" i="1" s="1"/>
  <c r="Y998" i="1"/>
  <c r="Z995" i="1"/>
  <c r="AA995" i="1" s="1"/>
  <c r="Y995" i="1"/>
  <c r="Z992" i="1"/>
  <c r="AA992" i="1" s="1"/>
  <c r="Y992" i="1"/>
  <c r="Z989" i="1"/>
  <c r="AA989" i="1" s="1"/>
  <c r="Y989" i="1"/>
  <c r="Z986" i="1"/>
  <c r="AA986" i="1" s="1"/>
  <c r="Y986" i="1"/>
  <c r="Z983" i="1"/>
  <c r="AA983" i="1" s="1"/>
  <c r="Y983" i="1"/>
  <c r="Z980" i="1"/>
  <c r="AA980" i="1" s="1"/>
  <c r="Y980" i="1"/>
  <c r="Z977" i="1"/>
  <c r="AA977" i="1" s="1"/>
  <c r="Y977" i="1"/>
  <c r="Z974" i="1"/>
  <c r="AA974" i="1" s="1"/>
  <c r="Y974" i="1"/>
  <c r="Z971" i="1"/>
  <c r="AA971" i="1" s="1"/>
  <c r="Y971" i="1"/>
  <c r="Z943" i="1"/>
  <c r="AA943" i="1" s="1"/>
  <c r="Y943" i="1"/>
  <c r="Z940" i="1"/>
  <c r="AA940" i="1" s="1"/>
  <c r="Y940" i="1"/>
  <c r="Z937" i="1"/>
  <c r="AA937" i="1" s="1"/>
  <c r="Y937" i="1"/>
  <c r="Z934" i="1"/>
  <c r="AA934" i="1" s="1"/>
  <c r="Y934" i="1"/>
  <c r="Z931" i="1"/>
  <c r="AA931" i="1" s="1"/>
  <c r="Y931" i="1"/>
  <c r="Z928" i="1"/>
  <c r="AA928" i="1" s="1"/>
  <c r="Y928" i="1"/>
  <c r="Z925" i="1"/>
  <c r="AA925" i="1" s="1"/>
  <c r="Y925" i="1"/>
  <c r="Z922" i="1"/>
  <c r="AA922" i="1" s="1"/>
  <c r="Y922" i="1"/>
  <c r="Z919" i="1"/>
  <c r="AA919" i="1" s="1"/>
  <c r="Y919" i="1"/>
  <c r="Z916" i="1"/>
  <c r="AA916" i="1" s="1"/>
  <c r="Y916" i="1"/>
  <c r="Z913" i="1"/>
  <c r="AA913" i="1" s="1"/>
  <c r="Y913" i="1"/>
  <c r="Z910" i="1"/>
  <c r="AA910" i="1" s="1"/>
  <c r="Y910" i="1"/>
  <c r="Z907" i="1"/>
  <c r="AA907" i="1" s="1"/>
  <c r="Y907" i="1"/>
  <c r="Z904" i="1"/>
  <c r="AA904" i="1" s="1"/>
  <c r="Y904" i="1"/>
  <c r="Z901" i="1"/>
  <c r="AA901" i="1" s="1"/>
  <c r="Y901" i="1"/>
  <c r="Z898" i="1"/>
  <c r="AA898" i="1" s="1"/>
  <c r="Y898" i="1"/>
  <c r="Z895" i="1"/>
  <c r="AA895" i="1" s="1"/>
  <c r="Y895" i="1"/>
  <c r="Z892" i="1"/>
  <c r="AA892" i="1" s="1"/>
  <c r="Y892" i="1"/>
  <c r="Z889" i="1"/>
  <c r="AA889" i="1" s="1"/>
  <c r="Y889" i="1"/>
  <c r="Z886" i="1"/>
  <c r="AA886" i="1" s="1"/>
  <c r="Y886" i="1"/>
  <c r="Z883" i="1"/>
  <c r="AA883" i="1" s="1"/>
  <c r="Y883" i="1"/>
  <c r="Z880" i="1"/>
  <c r="AA880" i="1" s="1"/>
  <c r="Y880" i="1"/>
  <c r="G829" i="1"/>
  <c r="H841" i="1"/>
  <c r="G841" i="1"/>
  <c r="F841" i="1"/>
  <c r="E841" i="1"/>
  <c r="D841" i="1"/>
  <c r="I841" i="1" s="1"/>
  <c r="H838" i="1"/>
  <c r="G838" i="1"/>
  <c r="F838" i="1"/>
  <c r="E838" i="1"/>
  <c r="D838" i="1"/>
  <c r="I838" i="1" s="1"/>
  <c r="H835" i="1"/>
  <c r="G835" i="1"/>
  <c r="F835" i="1"/>
  <c r="E835" i="1"/>
  <c r="D835" i="1"/>
  <c r="I835" i="1" s="1"/>
  <c r="H832" i="1"/>
  <c r="G832" i="1"/>
  <c r="F832" i="1"/>
  <c r="E832" i="1"/>
  <c r="D832" i="1"/>
  <c r="I832" i="1" s="1"/>
  <c r="H829" i="1"/>
  <c r="F829" i="1"/>
  <c r="E829" i="1"/>
  <c r="D829" i="1"/>
  <c r="I829" i="1" s="1"/>
  <c r="H826" i="1"/>
  <c r="G826" i="1"/>
  <c r="F826" i="1"/>
  <c r="E826" i="1"/>
  <c r="D826" i="1"/>
  <c r="I826" i="1" s="1"/>
  <c r="H802" i="1"/>
  <c r="G802" i="1"/>
  <c r="F802" i="1"/>
  <c r="E802" i="1"/>
  <c r="D802" i="1"/>
  <c r="I802" i="1" s="1"/>
  <c r="H844" i="1"/>
  <c r="G844" i="1"/>
  <c r="F844" i="1"/>
  <c r="E844" i="1"/>
  <c r="D844" i="1"/>
  <c r="I844" i="1" s="1"/>
  <c r="H799" i="1"/>
  <c r="G799" i="1"/>
  <c r="F799" i="1"/>
  <c r="E799" i="1"/>
  <c r="D799" i="1"/>
  <c r="I799" i="1" s="1"/>
  <c r="H796" i="1"/>
  <c r="G796" i="1"/>
  <c r="F796" i="1"/>
  <c r="E796" i="1"/>
  <c r="D796" i="1"/>
  <c r="I796" i="1" s="1"/>
  <c r="H793" i="1"/>
  <c r="G793" i="1"/>
  <c r="F793" i="1"/>
  <c r="E793" i="1"/>
  <c r="D793" i="1"/>
  <c r="I793" i="1" s="1"/>
  <c r="H790" i="1"/>
  <c r="G790" i="1"/>
  <c r="F790" i="1"/>
  <c r="E790" i="1"/>
  <c r="D790" i="1"/>
  <c r="I790" i="1" s="1"/>
  <c r="H787" i="1"/>
  <c r="G787" i="1"/>
  <c r="F787" i="1"/>
  <c r="E787" i="1"/>
  <c r="D787" i="1"/>
  <c r="I787" i="1" s="1"/>
  <c r="H784" i="1"/>
  <c r="G784" i="1"/>
  <c r="F784" i="1"/>
  <c r="E784" i="1"/>
  <c r="D784" i="1"/>
  <c r="I784" i="1" s="1"/>
  <c r="H574" i="1"/>
  <c r="G574" i="1"/>
  <c r="F574" i="1"/>
  <c r="E574" i="1"/>
  <c r="D574" i="1"/>
  <c r="I574" i="1" s="1"/>
  <c r="H571" i="1"/>
  <c r="G571" i="1"/>
  <c r="F571" i="1"/>
  <c r="E571" i="1"/>
  <c r="D571" i="1"/>
  <c r="I571" i="1" s="1"/>
  <c r="H568" i="1"/>
  <c r="G568" i="1"/>
  <c r="F568" i="1"/>
  <c r="E568" i="1"/>
  <c r="D568" i="1"/>
  <c r="I568" i="1" s="1"/>
  <c r="H565" i="1"/>
  <c r="G565" i="1"/>
  <c r="F565" i="1"/>
  <c r="E565" i="1"/>
  <c r="D565" i="1"/>
  <c r="I565" i="1" s="1"/>
  <c r="H562" i="1"/>
  <c r="G562" i="1"/>
  <c r="F562" i="1"/>
  <c r="E562" i="1"/>
  <c r="D562" i="1"/>
  <c r="I562" i="1" s="1"/>
  <c r="H559" i="1"/>
  <c r="G559" i="1"/>
  <c r="F559" i="1"/>
  <c r="E559" i="1"/>
  <c r="D559" i="1"/>
  <c r="I559" i="1" s="1"/>
  <c r="H556" i="1"/>
  <c r="G556" i="1"/>
  <c r="F556" i="1"/>
  <c r="E556" i="1"/>
  <c r="D556" i="1"/>
  <c r="I556" i="1" s="1"/>
  <c r="H553" i="1"/>
  <c r="G553" i="1"/>
  <c r="F553" i="1"/>
  <c r="E553" i="1"/>
  <c r="D553" i="1"/>
  <c r="I553" i="1" s="1"/>
  <c r="H550" i="1"/>
  <c r="G550" i="1"/>
  <c r="F550" i="1"/>
  <c r="E550" i="1"/>
  <c r="D550" i="1"/>
  <c r="I550" i="1" s="1"/>
  <c r="H547" i="1"/>
  <c r="G547" i="1"/>
  <c r="F547" i="1"/>
  <c r="E547" i="1"/>
  <c r="D547" i="1"/>
  <c r="I547" i="1" s="1"/>
  <c r="H544" i="1"/>
  <c r="G544" i="1"/>
  <c r="F544" i="1"/>
  <c r="E544" i="1"/>
  <c r="D544" i="1"/>
  <c r="I544" i="1" s="1"/>
  <c r="H541" i="1"/>
  <c r="G541" i="1"/>
  <c r="F541" i="1"/>
  <c r="E541" i="1"/>
  <c r="D541" i="1"/>
  <c r="I541" i="1" s="1"/>
  <c r="H538" i="1"/>
  <c r="G538" i="1"/>
  <c r="F538" i="1"/>
  <c r="E538" i="1"/>
  <c r="D538" i="1"/>
  <c r="I538" i="1" s="1"/>
  <c r="H535" i="1"/>
  <c r="G535" i="1"/>
  <c r="F535" i="1"/>
  <c r="E535" i="1"/>
  <c r="D535" i="1"/>
  <c r="I535" i="1" s="1"/>
  <c r="H532" i="1"/>
  <c r="G532" i="1"/>
  <c r="F532" i="1"/>
  <c r="E532" i="1"/>
  <c r="D532" i="1"/>
  <c r="I532" i="1" s="1"/>
  <c r="H529" i="1"/>
  <c r="G529" i="1"/>
  <c r="F529" i="1"/>
  <c r="E529" i="1"/>
  <c r="D529" i="1"/>
  <c r="I529" i="1" s="1"/>
  <c r="H526" i="1"/>
  <c r="G526" i="1"/>
  <c r="F526" i="1"/>
  <c r="E526" i="1"/>
  <c r="D526" i="1"/>
  <c r="I526" i="1" s="1"/>
  <c r="H523" i="1"/>
  <c r="G523" i="1"/>
  <c r="F523" i="1"/>
  <c r="E523" i="1"/>
  <c r="D523" i="1"/>
  <c r="I523" i="1" s="1"/>
  <c r="H520" i="1"/>
  <c r="G520" i="1"/>
  <c r="F520" i="1"/>
  <c r="E520" i="1"/>
  <c r="D520" i="1"/>
  <c r="I520" i="1" s="1"/>
  <c r="H517" i="1"/>
  <c r="G517" i="1"/>
  <c r="F517" i="1"/>
  <c r="E517" i="1"/>
  <c r="D517" i="1"/>
  <c r="I517" i="1" s="1"/>
  <c r="H514" i="1"/>
  <c r="G514" i="1"/>
  <c r="F514" i="1"/>
  <c r="E514" i="1"/>
  <c r="D514" i="1"/>
  <c r="I514" i="1" s="1"/>
  <c r="H511" i="1"/>
  <c r="G511" i="1"/>
  <c r="F511" i="1"/>
  <c r="E511" i="1"/>
  <c r="D511" i="1"/>
  <c r="I511" i="1" s="1"/>
  <c r="G423" i="1"/>
  <c r="H483" i="1"/>
  <c r="G483" i="1"/>
  <c r="F483" i="1"/>
  <c r="E483" i="1"/>
  <c r="D483" i="1"/>
  <c r="I483" i="1" s="1"/>
  <c r="H480" i="1"/>
  <c r="G480" i="1"/>
  <c r="F480" i="1"/>
  <c r="E480" i="1"/>
  <c r="D480" i="1"/>
  <c r="I480" i="1" s="1"/>
  <c r="H477" i="1"/>
  <c r="G477" i="1"/>
  <c r="F477" i="1"/>
  <c r="E477" i="1"/>
  <c r="D477" i="1"/>
  <c r="I477" i="1" s="1"/>
  <c r="H474" i="1"/>
  <c r="G474" i="1"/>
  <c r="F474" i="1"/>
  <c r="E474" i="1"/>
  <c r="D474" i="1"/>
  <c r="I474" i="1" s="1"/>
  <c r="H471" i="1"/>
  <c r="G471" i="1"/>
  <c r="F471" i="1"/>
  <c r="E471" i="1"/>
  <c r="D471" i="1"/>
  <c r="I471" i="1" s="1"/>
  <c r="H468" i="1"/>
  <c r="G468" i="1"/>
  <c r="F468" i="1"/>
  <c r="E468" i="1"/>
  <c r="D468" i="1"/>
  <c r="I468" i="1" s="1"/>
  <c r="H465" i="1"/>
  <c r="G465" i="1"/>
  <c r="F465" i="1"/>
  <c r="E465" i="1"/>
  <c r="D465" i="1"/>
  <c r="I465" i="1" s="1"/>
  <c r="H462" i="1"/>
  <c r="G462" i="1"/>
  <c r="F462" i="1"/>
  <c r="E462" i="1"/>
  <c r="D462" i="1"/>
  <c r="I462" i="1" s="1"/>
  <c r="H459" i="1"/>
  <c r="G459" i="1"/>
  <c r="F459" i="1"/>
  <c r="E459" i="1"/>
  <c r="D459" i="1"/>
  <c r="I459" i="1" s="1"/>
  <c r="H456" i="1"/>
  <c r="G456" i="1"/>
  <c r="F456" i="1"/>
  <c r="E456" i="1"/>
  <c r="D456" i="1"/>
  <c r="I456" i="1" s="1"/>
  <c r="H453" i="1"/>
  <c r="G453" i="1"/>
  <c r="F453" i="1"/>
  <c r="E453" i="1"/>
  <c r="D453" i="1"/>
  <c r="I453" i="1" s="1"/>
  <c r="H450" i="1"/>
  <c r="G450" i="1"/>
  <c r="F450" i="1"/>
  <c r="E450" i="1"/>
  <c r="D450" i="1"/>
  <c r="I450" i="1" s="1"/>
  <c r="H447" i="1"/>
  <c r="G447" i="1"/>
  <c r="F447" i="1"/>
  <c r="E447" i="1"/>
  <c r="D447" i="1"/>
  <c r="I447" i="1" s="1"/>
  <c r="H444" i="1"/>
  <c r="G444" i="1"/>
  <c r="F444" i="1"/>
  <c r="E444" i="1"/>
  <c r="D444" i="1"/>
  <c r="I444" i="1" s="1"/>
  <c r="H441" i="1"/>
  <c r="G441" i="1"/>
  <c r="F441" i="1"/>
  <c r="E441" i="1"/>
  <c r="D441" i="1"/>
  <c r="I441" i="1" s="1"/>
  <c r="H438" i="1"/>
  <c r="G438" i="1"/>
  <c r="F438" i="1"/>
  <c r="E438" i="1"/>
  <c r="D438" i="1"/>
  <c r="I438" i="1" s="1"/>
  <c r="H435" i="1"/>
  <c r="G435" i="1"/>
  <c r="F435" i="1"/>
  <c r="E435" i="1"/>
  <c r="D435" i="1"/>
  <c r="I435" i="1" s="1"/>
  <c r="H432" i="1"/>
  <c r="G432" i="1"/>
  <c r="F432" i="1"/>
  <c r="E432" i="1"/>
  <c r="D432" i="1"/>
  <c r="I432" i="1" s="1"/>
  <c r="H429" i="1"/>
  <c r="G429" i="1"/>
  <c r="F429" i="1"/>
  <c r="E429" i="1"/>
  <c r="D429" i="1"/>
  <c r="I429" i="1" s="1"/>
  <c r="H426" i="1"/>
  <c r="G426" i="1"/>
  <c r="F426" i="1"/>
  <c r="E426" i="1"/>
  <c r="D426" i="1"/>
  <c r="I426" i="1" s="1"/>
  <c r="H423" i="1"/>
  <c r="F423" i="1"/>
  <c r="E423" i="1"/>
  <c r="D423" i="1"/>
  <c r="I423" i="1" s="1"/>
  <c r="H420" i="1"/>
  <c r="G420" i="1"/>
  <c r="F420" i="1"/>
  <c r="E420" i="1"/>
  <c r="D420" i="1"/>
  <c r="I420" i="1" s="1"/>
  <c r="G329" i="1"/>
  <c r="H392" i="1"/>
  <c r="G392" i="1"/>
  <c r="F392" i="1"/>
  <c r="E392" i="1"/>
  <c r="D392" i="1"/>
  <c r="I392" i="1" s="1"/>
  <c r="H389" i="1"/>
  <c r="G389" i="1"/>
  <c r="F389" i="1"/>
  <c r="E389" i="1"/>
  <c r="D389" i="1"/>
  <c r="I389" i="1" s="1"/>
  <c r="H386" i="1"/>
  <c r="G386" i="1"/>
  <c r="F386" i="1"/>
  <c r="E386" i="1"/>
  <c r="D386" i="1"/>
  <c r="I386" i="1" s="1"/>
  <c r="H383" i="1"/>
  <c r="G383" i="1"/>
  <c r="F383" i="1"/>
  <c r="E383" i="1"/>
  <c r="D383" i="1"/>
  <c r="I383" i="1" s="1"/>
  <c r="H380" i="1"/>
  <c r="G380" i="1"/>
  <c r="F380" i="1"/>
  <c r="E380" i="1"/>
  <c r="D380" i="1"/>
  <c r="I380" i="1" s="1"/>
  <c r="H377" i="1"/>
  <c r="G377" i="1"/>
  <c r="F377" i="1"/>
  <c r="E377" i="1"/>
  <c r="D377" i="1"/>
  <c r="I377" i="1" s="1"/>
  <c r="H374" i="1"/>
  <c r="G374" i="1"/>
  <c r="F374" i="1"/>
  <c r="E374" i="1"/>
  <c r="D374" i="1"/>
  <c r="I374" i="1" s="1"/>
  <c r="H371" i="1"/>
  <c r="G371" i="1"/>
  <c r="F371" i="1"/>
  <c r="E371" i="1"/>
  <c r="D371" i="1"/>
  <c r="I371" i="1" s="1"/>
  <c r="H368" i="1"/>
  <c r="G368" i="1"/>
  <c r="F368" i="1"/>
  <c r="E368" i="1"/>
  <c r="D368" i="1"/>
  <c r="I368" i="1" s="1"/>
  <c r="H365" i="1"/>
  <c r="G365" i="1"/>
  <c r="F365" i="1"/>
  <c r="E365" i="1"/>
  <c r="D365" i="1"/>
  <c r="I365" i="1" s="1"/>
  <c r="H362" i="1"/>
  <c r="G362" i="1"/>
  <c r="F362" i="1"/>
  <c r="E362" i="1"/>
  <c r="D362" i="1"/>
  <c r="I362" i="1" s="1"/>
  <c r="H359" i="1"/>
  <c r="G359" i="1"/>
  <c r="F359" i="1"/>
  <c r="E359" i="1"/>
  <c r="D359" i="1"/>
  <c r="I359" i="1" s="1"/>
  <c r="H356" i="1"/>
  <c r="G356" i="1"/>
  <c r="F356" i="1"/>
  <c r="E356" i="1"/>
  <c r="D356" i="1"/>
  <c r="I356" i="1" s="1"/>
  <c r="H353" i="1"/>
  <c r="G353" i="1"/>
  <c r="F353" i="1"/>
  <c r="E353" i="1"/>
  <c r="D353" i="1"/>
  <c r="I353" i="1" s="1"/>
  <c r="H350" i="1"/>
  <c r="G350" i="1"/>
  <c r="F350" i="1"/>
  <c r="E350" i="1"/>
  <c r="D350" i="1"/>
  <c r="I350" i="1" s="1"/>
  <c r="H347" i="1"/>
  <c r="G347" i="1"/>
  <c r="F347" i="1"/>
  <c r="E347" i="1"/>
  <c r="D347" i="1"/>
  <c r="I347" i="1" s="1"/>
  <c r="H344" i="1"/>
  <c r="G344" i="1"/>
  <c r="F344" i="1"/>
  <c r="E344" i="1"/>
  <c r="D344" i="1"/>
  <c r="I344" i="1" s="1"/>
  <c r="H341" i="1"/>
  <c r="G341" i="1"/>
  <c r="F341" i="1"/>
  <c r="E341" i="1"/>
  <c r="D341" i="1"/>
  <c r="I341" i="1" s="1"/>
  <c r="H338" i="1"/>
  <c r="G338" i="1"/>
  <c r="F338" i="1"/>
  <c r="E338" i="1"/>
  <c r="D338" i="1"/>
  <c r="I338" i="1" s="1"/>
  <c r="H335" i="1"/>
  <c r="G335" i="1"/>
  <c r="F335" i="1"/>
  <c r="E335" i="1"/>
  <c r="D335" i="1"/>
  <c r="I335" i="1" s="1"/>
  <c r="H332" i="1"/>
  <c r="G332" i="1"/>
  <c r="F332" i="1"/>
  <c r="E332" i="1"/>
  <c r="D332" i="1"/>
  <c r="I332" i="1" s="1"/>
  <c r="H329" i="1"/>
  <c r="F329" i="1"/>
  <c r="E329" i="1"/>
  <c r="D329" i="1"/>
  <c r="I329" i="1" s="1"/>
  <c r="N287" i="1"/>
  <c r="Y287" i="1" s="1"/>
  <c r="F287" i="1"/>
  <c r="G287" i="1"/>
  <c r="H287" i="1"/>
  <c r="I287" i="1"/>
  <c r="J287" i="1"/>
  <c r="K287" i="1"/>
  <c r="M287" i="1"/>
  <c r="E287" i="1"/>
  <c r="F283" i="1"/>
  <c r="F282" i="1"/>
  <c r="F280" i="1"/>
  <c r="F279" i="1"/>
  <c r="F277" i="1"/>
  <c r="F276" i="1"/>
  <c r="F274" i="1"/>
  <c r="F273" i="1"/>
  <c r="F271" i="1"/>
  <c r="F270" i="1"/>
  <c r="F268" i="1"/>
  <c r="F267" i="1"/>
  <c r="F265" i="1"/>
  <c r="F264" i="1"/>
  <c r="F262" i="1"/>
  <c r="F261" i="1"/>
  <c r="F259" i="1"/>
  <c r="F258" i="1"/>
  <c r="F256" i="1"/>
  <c r="F255" i="1"/>
  <c r="F253" i="1"/>
  <c r="F252" i="1"/>
  <c r="F250" i="1"/>
  <c r="F249" i="1"/>
  <c r="F247" i="1"/>
  <c r="F246" i="1"/>
  <c r="F244" i="1"/>
  <c r="F243" i="1"/>
  <c r="F241" i="1"/>
  <c r="F240" i="1"/>
  <c r="F238" i="1"/>
  <c r="F237" i="1"/>
  <c r="F235" i="1"/>
  <c r="F234" i="1"/>
  <c r="F232" i="1"/>
  <c r="F231" i="1"/>
  <c r="F229" i="1"/>
  <c r="F228" i="1"/>
  <c r="F226" i="1"/>
  <c r="F225" i="1"/>
  <c r="F223" i="1"/>
  <c r="F222" i="1"/>
  <c r="F220" i="1"/>
  <c r="F219" i="1"/>
  <c r="L99" i="1"/>
  <c r="L193" i="1"/>
  <c r="F193" i="1"/>
  <c r="H193" i="1"/>
  <c r="I193" i="1"/>
  <c r="J193" i="1"/>
  <c r="K193" i="1"/>
  <c r="M193" i="1"/>
  <c r="N193" i="1"/>
  <c r="Y193" i="1" s="1"/>
  <c r="E193" i="1"/>
  <c r="F189" i="1"/>
  <c r="F188" i="1"/>
  <c r="F186" i="1"/>
  <c r="F185" i="1"/>
  <c r="F183" i="1"/>
  <c r="F182" i="1"/>
  <c r="F180" i="1"/>
  <c r="F179" i="1"/>
  <c r="F177" i="1"/>
  <c r="F176" i="1"/>
  <c r="F174" i="1"/>
  <c r="F173" i="1"/>
  <c r="F171" i="1"/>
  <c r="F170" i="1"/>
  <c r="F168" i="1"/>
  <c r="F167" i="1"/>
  <c r="F165" i="1"/>
  <c r="F164" i="1"/>
  <c r="F162" i="1"/>
  <c r="F161" i="1"/>
  <c r="F159" i="1"/>
  <c r="F158" i="1"/>
  <c r="F156" i="1"/>
  <c r="F155" i="1"/>
  <c r="F153" i="1"/>
  <c r="F152" i="1"/>
  <c r="F150" i="1"/>
  <c r="F149" i="1"/>
  <c r="F147" i="1"/>
  <c r="F146" i="1"/>
  <c r="F144" i="1"/>
  <c r="F143" i="1"/>
  <c r="F141" i="1"/>
  <c r="F140" i="1"/>
  <c r="F138" i="1"/>
  <c r="F137" i="1"/>
  <c r="F135" i="1"/>
  <c r="F134" i="1"/>
  <c r="F132" i="1"/>
  <c r="F131" i="1"/>
  <c r="F129" i="1"/>
  <c r="F128" i="1"/>
  <c r="F126" i="1"/>
  <c r="F125" i="1"/>
  <c r="F99" i="1"/>
  <c r="G99" i="1"/>
  <c r="H99" i="1"/>
  <c r="I99" i="1"/>
  <c r="K99" i="1"/>
  <c r="M99" i="1"/>
  <c r="N99" i="1"/>
  <c r="Y99" i="1" s="1"/>
  <c r="F95" i="1"/>
  <c r="F94" i="1"/>
  <c r="F92" i="1"/>
  <c r="F91" i="1"/>
  <c r="F89" i="1"/>
  <c r="F88" i="1"/>
  <c r="F86" i="1"/>
  <c r="F85" i="1"/>
  <c r="F83" i="1"/>
  <c r="F82" i="1"/>
  <c r="F80" i="1"/>
  <c r="F79" i="1"/>
  <c r="F77" i="1"/>
  <c r="F76" i="1"/>
  <c r="F74" i="1"/>
  <c r="F73" i="1"/>
  <c r="F71" i="1"/>
  <c r="F70" i="1"/>
  <c r="F68" i="1"/>
  <c r="F67" i="1"/>
  <c r="F65" i="1"/>
  <c r="F64" i="1"/>
  <c r="F62" i="1"/>
  <c r="F61" i="1"/>
  <c r="F59" i="1"/>
  <c r="F58" i="1"/>
  <c r="F56" i="1"/>
  <c r="F55" i="1"/>
  <c r="F53" i="1"/>
  <c r="F52" i="1"/>
  <c r="F50" i="1"/>
  <c r="F49" i="1"/>
  <c r="F47" i="1"/>
  <c r="F46" i="1"/>
  <c r="F44" i="1"/>
  <c r="F43" i="1"/>
  <c r="F41" i="1"/>
  <c r="F40" i="1"/>
  <c r="F38" i="1"/>
  <c r="F37" i="1"/>
  <c r="F35" i="1"/>
  <c r="F34" i="1"/>
  <c r="F32" i="1"/>
  <c r="F31" i="1"/>
  <c r="J52" i="8"/>
  <c r="I52" i="8"/>
  <c r="H52" i="8"/>
  <c r="G52" i="8"/>
  <c r="G300" i="1"/>
  <c r="E300" i="1"/>
  <c r="G299" i="1"/>
  <c r="E299" i="1"/>
  <c r="K300" i="1"/>
  <c r="K299" i="1"/>
  <c r="K301" i="1"/>
  <c r="AA1059" i="1" l="1"/>
  <c r="E301" i="1"/>
  <c r="G301" i="1"/>
  <c r="J8" i="5"/>
  <c r="G8" i="5"/>
  <c r="D8" i="5"/>
  <c r="C20" i="11" l="1"/>
  <c r="C8" i="11"/>
  <c r="G8" i="11"/>
  <c r="F14" i="1" l="1"/>
  <c r="C52" i="11"/>
  <c r="P14" i="11"/>
  <c r="I294" i="1"/>
  <c r="G7" i="11"/>
  <c r="C6" i="11" l="1"/>
  <c r="AD294" i="1"/>
  <c r="F286" i="1"/>
  <c r="F285" i="1"/>
  <c r="F217" i="1"/>
  <c r="F216" i="1"/>
  <c r="F214" i="1"/>
  <c r="F213" i="1"/>
  <c r="F211" i="1"/>
  <c r="F210" i="1"/>
  <c r="F208" i="1"/>
  <c r="F207" i="1"/>
  <c r="F205" i="1"/>
  <c r="F204" i="1"/>
  <c r="F202" i="1"/>
  <c r="F201" i="1"/>
  <c r="F199" i="1"/>
  <c r="F198" i="1"/>
  <c r="F192" i="1"/>
  <c r="F191" i="1"/>
  <c r="F123" i="1"/>
  <c r="F122" i="1"/>
  <c r="F120" i="1"/>
  <c r="F119" i="1"/>
  <c r="F117" i="1"/>
  <c r="F116" i="1"/>
  <c r="F114" i="1"/>
  <c r="F113" i="1"/>
  <c r="F111" i="1"/>
  <c r="F110" i="1"/>
  <c r="F108" i="1"/>
  <c r="F107" i="1"/>
  <c r="F105" i="1"/>
  <c r="F104" i="1"/>
  <c r="F98" i="1"/>
  <c r="F97" i="1"/>
  <c r="F29" i="1"/>
  <c r="F28" i="1"/>
  <c r="F26" i="1"/>
  <c r="F25" i="1"/>
  <c r="F23" i="1"/>
  <c r="F22" i="1"/>
  <c r="F20" i="1"/>
  <c r="F19" i="1"/>
  <c r="F17" i="1"/>
  <c r="F16" i="1"/>
  <c r="F13" i="1"/>
  <c r="C9" i="11"/>
  <c r="F289" i="1" l="1"/>
  <c r="F288" i="1"/>
  <c r="F195" i="1"/>
  <c r="F194" i="1"/>
  <c r="F111" i="11"/>
  <c r="F88" i="11"/>
  <c r="F87" i="11"/>
  <c r="F86" i="11"/>
  <c r="F85" i="11"/>
  <c r="F84" i="11"/>
  <c r="F83" i="11"/>
  <c r="F82" i="11"/>
  <c r="F80" i="11"/>
  <c r="F57" i="11"/>
  <c r="F56" i="11"/>
  <c r="F55" i="11"/>
  <c r="F54" i="11"/>
  <c r="F53" i="11"/>
  <c r="F52" i="11"/>
  <c r="F51" i="11"/>
  <c r="F49" i="11"/>
  <c r="F26" i="11"/>
  <c r="F25" i="11"/>
  <c r="F24" i="11"/>
  <c r="F23" i="11"/>
  <c r="F22" i="11"/>
  <c r="F21" i="11"/>
  <c r="F20" i="11"/>
  <c r="Y7" i="1"/>
  <c r="Y950" i="1"/>
  <c r="Z1128" i="1"/>
  <c r="Z1125" i="1"/>
  <c r="Z1056" i="1"/>
  <c r="Z1053" i="1"/>
  <c r="Z1050" i="1"/>
  <c r="Z1047" i="1"/>
  <c r="Z1044" i="1"/>
  <c r="Z1041" i="1"/>
  <c r="Z1037" i="1"/>
  <c r="Z968" i="1"/>
  <c r="Z965" i="1"/>
  <c r="Z962" i="1"/>
  <c r="Z959" i="1"/>
  <c r="Z956" i="1"/>
  <c r="Z953" i="1"/>
  <c r="Z950" i="1"/>
  <c r="AA1128" i="1"/>
  <c r="Y1128" i="1"/>
  <c r="AA1125" i="1"/>
  <c r="Y1125" i="1"/>
  <c r="AA1056" i="1"/>
  <c r="Y1056" i="1"/>
  <c r="AA1053" i="1"/>
  <c r="Y1053" i="1"/>
  <c r="AA1050" i="1"/>
  <c r="Y1050" i="1"/>
  <c r="AA1047" i="1"/>
  <c r="Y1047" i="1"/>
  <c r="AA1044" i="1"/>
  <c r="Y1044" i="1"/>
  <c r="Y1041" i="1"/>
  <c r="AA1041" i="1" s="1"/>
  <c r="AA1037" i="1"/>
  <c r="Y1037" i="1"/>
  <c r="AA968" i="1"/>
  <c r="Y968" i="1"/>
  <c r="AA965" i="1"/>
  <c r="Y965" i="1"/>
  <c r="AA962" i="1"/>
  <c r="Y962" i="1"/>
  <c r="AA959" i="1"/>
  <c r="Y959" i="1"/>
  <c r="AA956" i="1"/>
  <c r="Y956" i="1"/>
  <c r="AA953" i="1"/>
  <c r="Y953" i="1"/>
  <c r="AA950" i="1"/>
  <c r="Y865" i="1"/>
  <c r="Z865" i="1"/>
  <c r="AA865" i="1"/>
  <c r="Y868" i="1"/>
  <c r="Z868" i="1"/>
  <c r="AA868" i="1"/>
  <c r="Y871" i="1"/>
  <c r="Z871" i="1"/>
  <c r="AA871" i="1"/>
  <c r="Y874" i="1"/>
  <c r="Z874" i="1"/>
  <c r="AA874" i="1"/>
  <c r="Y877" i="1"/>
  <c r="Z877" i="1"/>
  <c r="AA877" i="1"/>
  <c r="Y946" i="1"/>
  <c r="Z946" i="1"/>
  <c r="AA946" i="1"/>
  <c r="Z862" i="1"/>
  <c r="AA862" i="1" s="1"/>
  <c r="Y862" i="1"/>
  <c r="Z859" i="1"/>
  <c r="Y859" i="1"/>
  <c r="L29" i="1" l="1"/>
  <c r="L28" i="1"/>
  <c r="N153" i="1"/>
  <c r="Y153" i="1" s="1"/>
  <c r="N152" i="1"/>
  <c r="Y152" i="1" s="1"/>
  <c r="M277" i="1"/>
  <c r="J276" i="1"/>
  <c r="J66" i="11"/>
  <c r="J58" i="11"/>
  <c r="J59" i="11"/>
  <c r="J60" i="11"/>
  <c r="J61" i="11"/>
  <c r="J62" i="11"/>
  <c r="J63" i="11"/>
  <c r="J64" i="11"/>
  <c r="J65" i="11"/>
  <c r="J67" i="11"/>
  <c r="J68" i="11"/>
  <c r="J69" i="11"/>
  <c r="J70" i="11"/>
  <c r="J71" i="11"/>
  <c r="J72" i="11"/>
  <c r="J73" i="11"/>
  <c r="J74" i="11"/>
  <c r="J75" i="11"/>
  <c r="J76" i="11"/>
  <c r="J77" i="11"/>
  <c r="J78" i="11"/>
  <c r="J79" i="11"/>
  <c r="J103" i="11"/>
  <c r="J109" i="11"/>
  <c r="J89" i="11"/>
  <c r="J90" i="11"/>
  <c r="J91" i="11"/>
  <c r="J92" i="11"/>
  <c r="J93" i="11"/>
  <c r="J94" i="11"/>
  <c r="J95" i="11"/>
  <c r="J96" i="11"/>
  <c r="J97" i="11"/>
  <c r="J98" i="11"/>
  <c r="J99" i="11"/>
  <c r="J100" i="11"/>
  <c r="J101" i="11"/>
  <c r="J102" i="11"/>
  <c r="J104" i="11"/>
  <c r="J105" i="11"/>
  <c r="J107" i="11"/>
  <c r="J108" i="11"/>
  <c r="J110" i="11"/>
  <c r="J106" i="11"/>
  <c r="G91" i="11"/>
  <c r="G110" i="11"/>
  <c r="G109" i="11"/>
  <c r="G108" i="11"/>
  <c r="G107" i="11"/>
  <c r="G106" i="11"/>
  <c r="G105" i="11"/>
  <c r="G104" i="11"/>
  <c r="G103" i="11"/>
  <c r="G102" i="11"/>
  <c r="G101" i="11"/>
  <c r="G100" i="11"/>
  <c r="G99" i="11"/>
  <c r="G98" i="11"/>
  <c r="G97" i="11"/>
  <c r="G96" i="11"/>
  <c r="G95" i="11"/>
  <c r="G94" i="11"/>
  <c r="G93" i="11"/>
  <c r="G92" i="11"/>
  <c r="G90" i="11"/>
  <c r="G89" i="11"/>
  <c r="M220" i="1"/>
  <c r="N283" i="1"/>
  <c r="Y283" i="1" s="1"/>
  <c r="M283" i="1"/>
  <c r="L283" i="1"/>
  <c r="K283" i="1"/>
  <c r="J283" i="1"/>
  <c r="I283" i="1"/>
  <c r="H283" i="1"/>
  <c r="G283" i="1"/>
  <c r="N282" i="1"/>
  <c r="Y282" i="1" s="1"/>
  <c r="M282" i="1"/>
  <c r="L282" i="1"/>
  <c r="K282" i="1"/>
  <c r="J282" i="1"/>
  <c r="I282" i="1"/>
  <c r="H282" i="1"/>
  <c r="G282" i="1"/>
  <c r="N280" i="1"/>
  <c r="Y280" i="1" s="1"/>
  <c r="M280" i="1"/>
  <c r="L280" i="1"/>
  <c r="K280" i="1"/>
  <c r="J280" i="1"/>
  <c r="I280" i="1"/>
  <c r="H280" i="1"/>
  <c r="G280" i="1"/>
  <c r="N279" i="1"/>
  <c r="Y279" i="1" s="1"/>
  <c r="M279" i="1"/>
  <c r="L279" i="1"/>
  <c r="K279" i="1"/>
  <c r="J279" i="1"/>
  <c r="I279" i="1"/>
  <c r="H279" i="1"/>
  <c r="G279" i="1"/>
  <c r="N277" i="1"/>
  <c r="Y277" i="1" s="1"/>
  <c r="L277" i="1"/>
  <c r="K277" i="1"/>
  <c r="J277" i="1"/>
  <c r="I277" i="1"/>
  <c r="H277" i="1"/>
  <c r="G277" i="1"/>
  <c r="N276" i="1"/>
  <c r="Y276" i="1" s="1"/>
  <c r="M276" i="1"/>
  <c r="L276" i="1"/>
  <c r="K276" i="1"/>
  <c r="I276" i="1"/>
  <c r="H276" i="1"/>
  <c r="G276" i="1"/>
  <c r="N274" i="1"/>
  <c r="Y274" i="1" s="1"/>
  <c r="M274" i="1"/>
  <c r="L274" i="1"/>
  <c r="K274" i="1"/>
  <c r="J274" i="1"/>
  <c r="I274" i="1"/>
  <c r="H274" i="1"/>
  <c r="G274" i="1"/>
  <c r="N273" i="1"/>
  <c r="Y273" i="1" s="1"/>
  <c r="M273" i="1"/>
  <c r="L273" i="1"/>
  <c r="K273" i="1"/>
  <c r="J273" i="1"/>
  <c r="I273" i="1"/>
  <c r="H273" i="1"/>
  <c r="G273" i="1"/>
  <c r="N271" i="1"/>
  <c r="Y271" i="1" s="1"/>
  <c r="M271" i="1"/>
  <c r="L271" i="1"/>
  <c r="K271" i="1"/>
  <c r="J271" i="1"/>
  <c r="I271" i="1"/>
  <c r="H271" i="1"/>
  <c r="G271" i="1"/>
  <c r="N270" i="1"/>
  <c r="Y270" i="1" s="1"/>
  <c r="M270" i="1"/>
  <c r="L270" i="1"/>
  <c r="K270" i="1"/>
  <c r="J270" i="1"/>
  <c r="I270" i="1"/>
  <c r="H270" i="1"/>
  <c r="G270" i="1"/>
  <c r="N268" i="1"/>
  <c r="Y268" i="1" s="1"/>
  <c r="M268" i="1"/>
  <c r="L268" i="1"/>
  <c r="K268" i="1"/>
  <c r="J268" i="1"/>
  <c r="I268" i="1"/>
  <c r="H268" i="1"/>
  <c r="G268" i="1"/>
  <c r="N267" i="1"/>
  <c r="Y267" i="1" s="1"/>
  <c r="M267" i="1"/>
  <c r="L267" i="1"/>
  <c r="K267" i="1"/>
  <c r="J267" i="1"/>
  <c r="I267" i="1"/>
  <c r="H267" i="1"/>
  <c r="G267" i="1"/>
  <c r="N265" i="1"/>
  <c r="Y265" i="1" s="1"/>
  <c r="M265" i="1"/>
  <c r="L265" i="1"/>
  <c r="K265" i="1"/>
  <c r="J265" i="1"/>
  <c r="I265" i="1"/>
  <c r="H265" i="1"/>
  <c r="G265" i="1"/>
  <c r="N264" i="1"/>
  <c r="Y264" i="1" s="1"/>
  <c r="M264" i="1"/>
  <c r="L264" i="1"/>
  <c r="K264" i="1"/>
  <c r="J264" i="1"/>
  <c r="I264" i="1"/>
  <c r="H264" i="1"/>
  <c r="G264" i="1"/>
  <c r="N262" i="1"/>
  <c r="Y262" i="1" s="1"/>
  <c r="M262" i="1"/>
  <c r="L262" i="1"/>
  <c r="K262" i="1"/>
  <c r="J262" i="1"/>
  <c r="I262" i="1"/>
  <c r="H262" i="1"/>
  <c r="G262" i="1"/>
  <c r="N261" i="1"/>
  <c r="Y261" i="1" s="1"/>
  <c r="M261" i="1"/>
  <c r="L261" i="1"/>
  <c r="K261" i="1"/>
  <c r="J261" i="1"/>
  <c r="I261" i="1"/>
  <c r="H261" i="1"/>
  <c r="G261" i="1"/>
  <c r="N259" i="1"/>
  <c r="Y259" i="1" s="1"/>
  <c r="M259" i="1"/>
  <c r="L259" i="1"/>
  <c r="K259" i="1"/>
  <c r="J259" i="1"/>
  <c r="I259" i="1"/>
  <c r="H259" i="1"/>
  <c r="G259" i="1"/>
  <c r="N258" i="1"/>
  <c r="Y258" i="1" s="1"/>
  <c r="M258" i="1"/>
  <c r="L258" i="1"/>
  <c r="K258" i="1"/>
  <c r="J258" i="1"/>
  <c r="I258" i="1"/>
  <c r="H258" i="1"/>
  <c r="G258" i="1"/>
  <c r="N256" i="1"/>
  <c r="Y256" i="1" s="1"/>
  <c r="M256" i="1"/>
  <c r="L256" i="1"/>
  <c r="K256" i="1"/>
  <c r="J256" i="1"/>
  <c r="I256" i="1"/>
  <c r="H256" i="1"/>
  <c r="G256" i="1"/>
  <c r="N255" i="1"/>
  <c r="Y255" i="1" s="1"/>
  <c r="M255" i="1"/>
  <c r="L255" i="1"/>
  <c r="K255" i="1"/>
  <c r="J255" i="1"/>
  <c r="I255" i="1"/>
  <c r="H255" i="1"/>
  <c r="G255" i="1"/>
  <c r="N253" i="1"/>
  <c r="Y253" i="1" s="1"/>
  <c r="M253" i="1"/>
  <c r="L253" i="1"/>
  <c r="K253" i="1"/>
  <c r="J253" i="1"/>
  <c r="I253" i="1"/>
  <c r="H253" i="1"/>
  <c r="G253" i="1"/>
  <c r="N252" i="1"/>
  <c r="Y252" i="1" s="1"/>
  <c r="M252" i="1"/>
  <c r="L252" i="1"/>
  <c r="K252" i="1"/>
  <c r="J252" i="1"/>
  <c r="I252" i="1"/>
  <c r="H252" i="1"/>
  <c r="G252" i="1"/>
  <c r="N250" i="1"/>
  <c r="Y250" i="1" s="1"/>
  <c r="M250" i="1"/>
  <c r="L250" i="1"/>
  <c r="K250" i="1"/>
  <c r="J250" i="1"/>
  <c r="I250" i="1"/>
  <c r="H250" i="1"/>
  <c r="G250" i="1"/>
  <c r="N249" i="1"/>
  <c r="Y249" i="1" s="1"/>
  <c r="M249" i="1"/>
  <c r="L249" i="1"/>
  <c r="K249" i="1"/>
  <c r="J249" i="1"/>
  <c r="I249" i="1"/>
  <c r="H249" i="1"/>
  <c r="G249" i="1"/>
  <c r="N247" i="1"/>
  <c r="Y247" i="1" s="1"/>
  <c r="M247" i="1"/>
  <c r="L247" i="1"/>
  <c r="K247" i="1"/>
  <c r="J247" i="1"/>
  <c r="I247" i="1"/>
  <c r="H247" i="1"/>
  <c r="G247" i="1"/>
  <c r="N246" i="1"/>
  <c r="Y246" i="1" s="1"/>
  <c r="M246" i="1"/>
  <c r="L246" i="1"/>
  <c r="K246" i="1"/>
  <c r="J246" i="1"/>
  <c r="I246" i="1"/>
  <c r="H246" i="1"/>
  <c r="G246" i="1"/>
  <c r="N244" i="1"/>
  <c r="Y244" i="1" s="1"/>
  <c r="M244" i="1"/>
  <c r="L244" i="1"/>
  <c r="K244" i="1"/>
  <c r="J244" i="1"/>
  <c r="I244" i="1"/>
  <c r="H244" i="1"/>
  <c r="G244" i="1"/>
  <c r="N243" i="1"/>
  <c r="Y243" i="1" s="1"/>
  <c r="M243" i="1"/>
  <c r="L243" i="1"/>
  <c r="K243" i="1"/>
  <c r="J243" i="1"/>
  <c r="I243" i="1"/>
  <c r="H243" i="1"/>
  <c r="G243" i="1"/>
  <c r="N241" i="1"/>
  <c r="Y241" i="1" s="1"/>
  <c r="M241" i="1"/>
  <c r="L241" i="1"/>
  <c r="K241" i="1"/>
  <c r="J241" i="1"/>
  <c r="I241" i="1"/>
  <c r="H241" i="1"/>
  <c r="G241" i="1"/>
  <c r="N240" i="1"/>
  <c r="Y240" i="1" s="1"/>
  <c r="M240" i="1"/>
  <c r="L240" i="1"/>
  <c r="K240" i="1"/>
  <c r="J240" i="1"/>
  <c r="I240" i="1"/>
  <c r="H240" i="1"/>
  <c r="G240" i="1"/>
  <c r="N238" i="1"/>
  <c r="Y238" i="1" s="1"/>
  <c r="M238" i="1"/>
  <c r="L238" i="1"/>
  <c r="K238" i="1"/>
  <c r="J238" i="1"/>
  <c r="I238" i="1"/>
  <c r="H238" i="1"/>
  <c r="G238" i="1"/>
  <c r="N237" i="1"/>
  <c r="Y237" i="1" s="1"/>
  <c r="M237" i="1"/>
  <c r="L237" i="1"/>
  <c r="K237" i="1"/>
  <c r="J237" i="1"/>
  <c r="I237" i="1"/>
  <c r="H237" i="1"/>
  <c r="G237" i="1"/>
  <c r="N235" i="1"/>
  <c r="Y235" i="1" s="1"/>
  <c r="M235" i="1"/>
  <c r="L235" i="1"/>
  <c r="K235" i="1"/>
  <c r="J235" i="1"/>
  <c r="I235" i="1"/>
  <c r="H235" i="1"/>
  <c r="G235" i="1"/>
  <c r="N234" i="1"/>
  <c r="Y234" i="1" s="1"/>
  <c r="M234" i="1"/>
  <c r="L234" i="1"/>
  <c r="K234" i="1"/>
  <c r="J234" i="1"/>
  <c r="I234" i="1"/>
  <c r="H234" i="1"/>
  <c r="G234" i="1"/>
  <c r="N232" i="1"/>
  <c r="Y232" i="1" s="1"/>
  <c r="M232" i="1"/>
  <c r="L232" i="1"/>
  <c r="K232" i="1"/>
  <c r="J232" i="1"/>
  <c r="I232" i="1"/>
  <c r="H232" i="1"/>
  <c r="G232" i="1"/>
  <c r="N231" i="1"/>
  <c r="Y231" i="1" s="1"/>
  <c r="M231" i="1"/>
  <c r="L231" i="1"/>
  <c r="K231" i="1"/>
  <c r="J231" i="1"/>
  <c r="I231" i="1"/>
  <c r="H231" i="1"/>
  <c r="G231" i="1"/>
  <c r="N229" i="1"/>
  <c r="Y229" i="1" s="1"/>
  <c r="M229" i="1"/>
  <c r="L229" i="1"/>
  <c r="K229" i="1"/>
  <c r="J229" i="1"/>
  <c r="I229" i="1"/>
  <c r="H229" i="1"/>
  <c r="G229" i="1"/>
  <c r="N228" i="1"/>
  <c r="Y228" i="1" s="1"/>
  <c r="M228" i="1"/>
  <c r="L228" i="1"/>
  <c r="K228" i="1"/>
  <c r="J228" i="1"/>
  <c r="I228" i="1"/>
  <c r="H228" i="1"/>
  <c r="G228" i="1"/>
  <c r="N226" i="1"/>
  <c r="Y226" i="1" s="1"/>
  <c r="M226" i="1"/>
  <c r="L226" i="1"/>
  <c r="K226" i="1"/>
  <c r="J226" i="1"/>
  <c r="I226" i="1"/>
  <c r="H226" i="1"/>
  <c r="G226" i="1"/>
  <c r="N225" i="1"/>
  <c r="Y225" i="1" s="1"/>
  <c r="M225" i="1"/>
  <c r="L225" i="1"/>
  <c r="K225" i="1"/>
  <c r="J225" i="1"/>
  <c r="I225" i="1"/>
  <c r="H225" i="1"/>
  <c r="G225" i="1"/>
  <c r="N223" i="1"/>
  <c r="Y223" i="1" s="1"/>
  <c r="M223" i="1"/>
  <c r="L223" i="1"/>
  <c r="K223" i="1"/>
  <c r="J223" i="1"/>
  <c r="I223" i="1"/>
  <c r="H223" i="1"/>
  <c r="G223" i="1"/>
  <c r="N222" i="1"/>
  <c r="Y222" i="1" s="1"/>
  <c r="M222" i="1"/>
  <c r="L222" i="1"/>
  <c r="K222" i="1"/>
  <c r="J222" i="1"/>
  <c r="I222" i="1"/>
  <c r="H222" i="1"/>
  <c r="G222" i="1"/>
  <c r="N220" i="1"/>
  <c r="Y220" i="1" s="1"/>
  <c r="L220" i="1"/>
  <c r="K220" i="1"/>
  <c r="J220" i="1"/>
  <c r="I220" i="1"/>
  <c r="H220" i="1"/>
  <c r="G220" i="1"/>
  <c r="N219" i="1"/>
  <c r="Y219" i="1" s="1"/>
  <c r="M219" i="1"/>
  <c r="L219" i="1"/>
  <c r="K219" i="1"/>
  <c r="J219" i="1"/>
  <c r="I219" i="1"/>
  <c r="H219" i="1"/>
  <c r="G219" i="1"/>
  <c r="G79" i="11"/>
  <c r="G78" i="11"/>
  <c r="G77" i="11"/>
  <c r="G76" i="11"/>
  <c r="G75" i="11"/>
  <c r="G74" i="11"/>
  <c r="G73" i="11"/>
  <c r="G72" i="11"/>
  <c r="G71" i="11"/>
  <c r="G70" i="11"/>
  <c r="G69" i="11"/>
  <c r="G68" i="11"/>
  <c r="G67" i="11"/>
  <c r="G66" i="11"/>
  <c r="G65" i="11"/>
  <c r="G64" i="11"/>
  <c r="G63" i="11"/>
  <c r="G62" i="11"/>
  <c r="G61" i="11"/>
  <c r="G60" i="11"/>
  <c r="G59" i="11"/>
  <c r="G58" i="11"/>
  <c r="N189" i="1"/>
  <c r="Y189" i="1" s="1"/>
  <c r="M189" i="1"/>
  <c r="L189" i="1"/>
  <c r="K189" i="1"/>
  <c r="J189" i="1"/>
  <c r="I189" i="1"/>
  <c r="H189" i="1"/>
  <c r="G189" i="1"/>
  <c r="N188" i="1"/>
  <c r="Y188" i="1" s="1"/>
  <c r="M188" i="1"/>
  <c r="L188" i="1"/>
  <c r="K188" i="1"/>
  <c r="J188" i="1"/>
  <c r="I188" i="1"/>
  <c r="H188" i="1"/>
  <c r="G188" i="1"/>
  <c r="N186" i="1"/>
  <c r="Y186" i="1" s="1"/>
  <c r="M186" i="1"/>
  <c r="L186" i="1"/>
  <c r="K186" i="1"/>
  <c r="J186" i="1"/>
  <c r="I186" i="1"/>
  <c r="H186" i="1"/>
  <c r="G186" i="1"/>
  <c r="N185" i="1"/>
  <c r="Y185" i="1" s="1"/>
  <c r="M185" i="1"/>
  <c r="L185" i="1"/>
  <c r="K185" i="1"/>
  <c r="J185" i="1"/>
  <c r="I185" i="1"/>
  <c r="H185" i="1"/>
  <c r="G185" i="1"/>
  <c r="N183" i="1"/>
  <c r="Y183" i="1" s="1"/>
  <c r="M183" i="1"/>
  <c r="L183" i="1"/>
  <c r="K183" i="1"/>
  <c r="J183" i="1"/>
  <c r="I183" i="1"/>
  <c r="H183" i="1"/>
  <c r="G183" i="1"/>
  <c r="N182" i="1"/>
  <c r="Y182" i="1" s="1"/>
  <c r="M182" i="1"/>
  <c r="L182" i="1"/>
  <c r="K182" i="1"/>
  <c r="J182" i="1"/>
  <c r="I182" i="1"/>
  <c r="H182" i="1"/>
  <c r="G182" i="1"/>
  <c r="N180" i="1"/>
  <c r="Y180" i="1" s="1"/>
  <c r="M180" i="1"/>
  <c r="L180" i="1"/>
  <c r="K180" i="1"/>
  <c r="J180" i="1"/>
  <c r="I180" i="1"/>
  <c r="H180" i="1"/>
  <c r="G180" i="1"/>
  <c r="N179" i="1"/>
  <c r="Y179" i="1" s="1"/>
  <c r="M179" i="1"/>
  <c r="L179" i="1"/>
  <c r="K179" i="1"/>
  <c r="J179" i="1"/>
  <c r="I179" i="1"/>
  <c r="H179" i="1"/>
  <c r="G179" i="1"/>
  <c r="N177" i="1"/>
  <c r="Y177" i="1" s="1"/>
  <c r="M177" i="1"/>
  <c r="L177" i="1"/>
  <c r="K177" i="1"/>
  <c r="J177" i="1"/>
  <c r="I177" i="1"/>
  <c r="H177" i="1"/>
  <c r="G177" i="1"/>
  <c r="N176" i="1"/>
  <c r="Y176" i="1" s="1"/>
  <c r="M176" i="1"/>
  <c r="L176" i="1"/>
  <c r="K176" i="1"/>
  <c r="J176" i="1"/>
  <c r="I176" i="1"/>
  <c r="H176" i="1"/>
  <c r="G176" i="1"/>
  <c r="N174" i="1"/>
  <c r="Y174" i="1" s="1"/>
  <c r="M174" i="1"/>
  <c r="L174" i="1"/>
  <c r="K174" i="1"/>
  <c r="J174" i="1"/>
  <c r="I174" i="1"/>
  <c r="H174" i="1"/>
  <c r="G174" i="1"/>
  <c r="N173" i="1"/>
  <c r="Y173" i="1" s="1"/>
  <c r="M173" i="1"/>
  <c r="L173" i="1"/>
  <c r="K173" i="1"/>
  <c r="J173" i="1"/>
  <c r="I173" i="1"/>
  <c r="H173" i="1"/>
  <c r="G173" i="1"/>
  <c r="N171" i="1"/>
  <c r="Y171" i="1" s="1"/>
  <c r="M171" i="1"/>
  <c r="L171" i="1"/>
  <c r="K171" i="1"/>
  <c r="J171" i="1"/>
  <c r="I171" i="1"/>
  <c r="H171" i="1"/>
  <c r="G171" i="1"/>
  <c r="N170" i="1"/>
  <c r="Y170" i="1" s="1"/>
  <c r="M170" i="1"/>
  <c r="L170" i="1"/>
  <c r="K170" i="1"/>
  <c r="J170" i="1"/>
  <c r="I170" i="1"/>
  <c r="H170" i="1"/>
  <c r="G170" i="1"/>
  <c r="N168" i="1"/>
  <c r="Y168" i="1" s="1"/>
  <c r="M168" i="1"/>
  <c r="L168" i="1"/>
  <c r="K168" i="1"/>
  <c r="J168" i="1"/>
  <c r="I168" i="1"/>
  <c r="H168" i="1"/>
  <c r="G168" i="1"/>
  <c r="N167" i="1"/>
  <c r="Y167" i="1" s="1"/>
  <c r="M167" i="1"/>
  <c r="L167" i="1"/>
  <c r="K167" i="1"/>
  <c r="J167" i="1"/>
  <c r="I167" i="1"/>
  <c r="H167" i="1"/>
  <c r="G167" i="1"/>
  <c r="N165" i="1"/>
  <c r="Y165" i="1" s="1"/>
  <c r="M165" i="1"/>
  <c r="L165" i="1"/>
  <c r="K165" i="1"/>
  <c r="J165" i="1"/>
  <c r="I165" i="1"/>
  <c r="H165" i="1"/>
  <c r="G165" i="1"/>
  <c r="N164" i="1"/>
  <c r="Y164" i="1" s="1"/>
  <c r="M164" i="1"/>
  <c r="L164" i="1"/>
  <c r="K164" i="1"/>
  <c r="J164" i="1"/>
  <c r="I164" i="1"/>
  <c r="H164" i="1"/>
  <c r="G164" i="1"/>
  <c r="N162" i="1"/>
  <c r="Y162" i="1" s="1"/>
  <c r="M162" i="1"/>
  <c r="L162" i="1"/>
  <c r="K162" i="1"/>
  <c r="J162" i="1"/>
  <c r="I162" i="1"/>
  <c r="H162" i="1"/>
  <c r="G162" i="1"/>
  <c r="N161" i="1"/>
  <c r="Y161" i="1" s="1"/>
  <c r="M161" i="1"/>
  <c r="L161" i="1"/>
  <c r="K161" i="1"/>
  <c r="J161" i="1"/>
  <c r="I161" i="1"/>
  <c r="H161" i="1"/>
  <c r="G161" i="1"/>
  <c r="N159" i="1"/>
  <c r="Y159" i="1" s="1"/>
  <c r="M159" i="1"/>
  <c r="L159" i="1"/>
  <c r="K159" i="1"/>
  <c r="J159" i="1"/>
  <c r="I159" i="1"/>
  <c r="H159" i="1"/>
  <c r="G159" i="1"/>
  <c r="N158" i="1"/>
  <c r="Y158" i="1" s="1"/>
  <c r="M158" i="1"/>
  <c r="L158" i="1"/>
  <c r="K158" i="1"/>
  <c r="J158" i="1"/>
  <c r="I158" i="1"/>
  <c r="H158" i="1"/>
  <c r="G158" i="1"/>
  <c r="N156" i="1"/>
  <c r="Y156" i="1" s="1"/>
  <c r="M156" i="1"/>
  <c r="L156" i="1"/>
  <c r="K156" i="1"/>
  <c r="J156" i="1"/>
  <c r="I156" i="1"/>
  <c r="H156" i="1"/>
  <c r="G156" i="1"/>
  <c r="N155" i="1"/>
  <c r="Y155" i="1" s="1"/>
  <c r="M155" i="1"/>
  <c r="L155" i="1"/>
  <c r="K155" i="1"/>
  <c r="J155" i="1"/>
  <c r="I155" i="1"/>
  <c r="H155" i="1"/>
  <c r="G155" i="1"/>
  <c r="M153" i="1"/>
  <c r="L153" i="1"/>
  <c r="K153" i="1"/>
  <c r="J153" i="1"/>
  <c r="I153" i="1"/>
  <c r="H153" i="1"/>
  <c r="G153" i="1"/>
  <c r="M152" i="1"/>
  <c r="L152" i="1"/>
  <c r="K152" i="1"/>
  <c r="J152" i="1"/>
  <c r="I152" i="1"/>
  <c r="H152" i="1"/>
  <c r="G152" i="1"/>
  <c r="N150" i="1"/>
  <c r="Y150" i="1" s="1"/>
  <c r="M150" i="1"/>
  <c r="L150" i="1"/>
  <c r="K150" i="1"/>
  <c r="J150" i="1"/>
  <c r="I150" i="1"/>
  <c r="H150" i="1"/>
  <c r="G150" i="1"/>
  <c r="N149" i="1"/>
  <c r="Y149" i="1" s="1"/>
  <c r="M149" i="1"/>
  <c r="L149" i="1"/>
  <c r="K149" i="1"/>
  <c r="J149" i="1"/>
  <c r="I149" i="1"/>
  <c r="H149" i="1"/>
  <c r="G149" i="1"/>
  <c r="N147" i="1"/>
  <c r="Y147" i="1" s="1"/>
  <c r="M147" i="1"/>
  <c r="L147" i="1"/>
  <c r="K147" i="1"/>
  <c r="J147" i="1"/>
  <c r="I147" i="1"/>
  <c r="H147" i="1"/>
  <c r="G147" i="1"/>
  <c r="N146" i="1"/>
  <c r="Y146" i="1" s="1"/>
  <c r="M146" i="1"/>
  <c r="L146" i="1"/>
  <c r="K146" i="1"/>
  <c r="J146" i="1"/>
  <c r="I146" i="1"/>
  <c r="H146" i="1"/>
  <c r="G146" i="1"/>
  <c r="N144" i="1"/>
  <c r="Y144" i="1" s="1"/>
  <c r="M144" i="1"/>
  <c r="L144" i="1"/>
  <c r="K144" i="1"/>
  <c r="J144" i="1"/>
  <c r="I144" i="1"/>
  <c r="H144" i="1"/>
  <c r="G144" i="1"/>
  <c r="N143" i="1"/>
  <c r="Y143" i="1" s="1"/>
  <c r="M143" i="1"/>
  <c r="L143" i="1"/>
  <c r="K143" i="1"/>
  <c r="J143" i="1"/>
  <c r="I143" i="1"/>
  <c r="H143" i="1"/>
  <c r="G143" i="1"/>
  <c r="N141" i="1"/>
  <c r="Y141" i="1" s="1"/>
  <c r="M141" i="1"/>
  <c r="L141" i="1"/>
  <c r="K141" i="1"/>
  <c r="J141" i="1"/>
  <c r="I141" i="1"/>
  <c r="H141" i="1"/>
  <c r="G141" i="1"/>
  <c r="N140" i="1"/>
  <c r="Y140" i="1" s="1"/>
  <c r="M140" i="1"/>
  <c r="L140" i="1"/>
  <c r="K140" i="1"/>
  <c r="J140" i="1"/>
  <c r="I140" i="1"/>
  <c r="H140" i="1"/>
  <c r="G140" i="1"/>
  <c r="N138" i="1"/>
  <c r="Y138" i="1" s="1"/>
  <c r="M138" i="1"/>
  <c r="L138" i="1"/>
  <c r="K138" i="1"/>
  <c r="J138" i="1"/>
  <c r="I138" i="1"/>
  <c r="H138" i="1"/>
  <c r="G138" i="1"/>
  <c r="N137" i="1"/>
  <c r="Y137" i="1" s="1"/>
  <c r="M137" i="1"/>
  <c r="L137" i="1"/>
  <c r="K137" i="1"/>
  <c r="J137" i="1"/>
  <c r="I137" i="1"/>
  <c r="H137" i="1"/>
  <c r="G137" i="1"/>
  <c r="N135" i="1"/>
  <c r="Y135" i="1" s="1"/>
  <c r="M135" i="1"/>
  <c r="L135" i="1"/>
  <c r="K135" i="1"/>
  <c r="J135" i="1"/>
  <c r="I135" i="1"/>
  <c r="H135" i="1"/>
  <c r="G135" i="1"/>
  <c r="N134" i="1"/>
  <c r="Y134" i="1" s="1"/>
  <c r="M134" i="1"/>
  <c r="L134" i="1"/>
  <c r="K134" i="1"/>
  <c r="J134" i="1"/>
  <c r="I134" i="1"/>
  <c r="H134" i="1"/>
  <c r="G134" i="1"/>
  <c r="N132" i="1"/>
  <c r="Y132" i="1" s="1"/>
  <c r="M132" i="1"/>
  <c r="L132" i="1"/>
  <c r="K132" i="1"/>
  <c r="J132" i="1"/>
  <c r="I132" i="1"/>
  <c r="H132" i="1"/>
  <c r="G132" i="1"/>
  <c r="N131" i="1"/>
  <c r="Y131" i="1" s="1"/>
  <c r="M131" i="1"/>
  <c r="L131" i="1"/>
  <c r="K131" i="1"/>
  <c r="J131" i="1"/>
  <c r="I131" i="1"/>
  <c r="H131" i="1"/>
  <c r="G131" i="1"/>
  <c r="N129" i="1"/>
  <c r="Y129" i="1" s="1"/>
  <c r="M129" i="1"/>
  <c r="L129" i="1"/>
  <c r="K129" i="1"/>
  <c r="J129" i="1"/>
  <c r="I129" i="1"/>
  <c r="H129" i="1"/>
  <c r="G129" i="1"/>
  <c r="N128" i="1"/>
  <c r="Y128" i="1" s="1"/>
  <c r="M128" i="1"/>
  <c r="L128" i="1"/>
  <c r="K128" i="1"/>
  <c r="J128" i="1"/>
  <c r="I128" i="1"/>
  <c r="H128" i="1"/>
  <c r="G128" i="1"/>
  <c r="N126" i="1"/>
  <c r="Y126" i="1" s="1"/>
  <c r="M126" i="1"/>
  <c r="L126" i="1"/>
  <c r="K126" i="1"/>
  <c r="J126" i="1"/>
  <c r="I126" i="1"/>
  <c r="H126" i="1"/>
  <c r="G126" i="1"/>
  <c r="N125" i="1"/>
  <c r="Y125" i="1" s="1"/>
  <c r="M125" i="1"/>
  <c r="L125" i="1"/>
  <c r="K125" i="1"/>
  <c r="J125" i="1"/>
  <c r="I125" i="1"/>
  <c r="H125" i="1"/>
  <c r="G125" i="1"/>
  <c r="G48" i="11"/>
  <c r="G47" i="11"/>
  <c r="G46" i="11"/>
  <c r="G45" i="11"/>
  <c r="G44" i="11"/>
  <c r="G43" i="11"/>
  <c r="G42" i="11"/>
  <c r="G41" i="11"/>
  <c r="G40" i="11"/>
  <c r="G39" i="11"/>
  <c r="G38" i="11"/>
  <c r="G37" i="11"/>
  <c r="G36" i="11"/>
  <c r="G35" i="11"/>
  <c r="G34" i="11"/>
  <c r="G33" i="11"/>
  <c r="G32" i="11"/>
  <c r="G31" i="11"/>
  <c r="G30" i="11"/>
  <c r="G29" i="11"/>
  <c r="G28" i="11"/>
  <c r="G27" i="11"/>
  <c r="H101" i="1"/>
  <c r="H100" i="1"/>
  <c r="K31" i="1"/>
  <c r="K32" i="1"/>
  <c r="N95" i="1"/>
  <c r="Y95" i="1" s="1"/>
  <c r="M95" i="1"/>
  <c r="L95" i="1"/>
  <c r="K95" i="1"/>
  <c r="J95" i="1"/>
  <c r="I95" i="1"/>
  <c r="H95" i="1"/>
  <c r="G95" i="1"/>
  <c r="N94" i="1"/>
  <c r="Y94" i="1" s="1"/>
  <c r="M94" i="1"/>
  <c r="L94" i="1"/>
  <c r="K94" i="1"/>
  <c r="J94" i="1"/>
  <c r="I94" i="1"/>
  <c r="H94" i="1"/>
  <c r="G94" i="1"/>
  <c r="N92" i="1"/>
  <c r="Y92" i="1" s="1"/>
  <c r="M92" i="1"/>
  <c r="L92" i="1"/>
  <c r="K92" i="1"/>
  <c r="J92" i="1"/>
  <c r="I92" i="1"/>
  <c r="H92" i="1"/>
  <c r="G92" i="1"/>
  <c r="N91" i="1"/>
  <c r="Y91" i="1" s="1"/>
  <c r="M91" i="1"/>
  <c r="L91" i="1"/>
  <c r="K91" i="1"/>
  <c r="J91" i="1"/>
  <c r="I91" i="1"/>
  <c r="H91" i="1"/>
  <c r="G91" i="1"/>
  <c r="N89" i="1"/>
  <c r="Y89" i="1" s="1"/>
  <c r="M89" i="1"/>
  <c r="L89" i="1"/>
  <c r="K89" i="1"/>
  <c r="J89" i="1"/>
  <c r="I89" i="1"/>
  <c r="H89" i="1"/>
  <c r="G89" i="1"/>
  <c r="N88" i="1"/>
  <c r="Y88" i="1" s="1"/>
  <c r="M88" i="1"/>
  <c r="L88" i="1"/>
  <c r="K88" i="1"/>
  <c r="J88" i="1"/>
  <c r="I88" i="1"/>
  <c r="H88" i="1"/>
  <c r="G88" i="1"/>
  <c r="N86" i="1"/>
  <c r="Y86" i="1" s="1"/>
  <c r="M86" i="1"/>
  <c r="L86" i="1"/>
  <c r="K86" i="1"/>
  <c r="J86" i="1"/>
  <c r="I86" i="1"/>
  <c r="H86" i="1"/>
  <c r="G86" i="1"/>
  <c r="N85" i="1"/>
  <c r="Y85" i="1" s="1"/>
  <c r="M85" i="1"/>
  <c r="L85" i="1"/>
  <c r="K85" i="1"/>
  <c r="J85" i="1"/>
  <c r="I85" i="1"/>
  <c r="H85" i="1"/>
  <c r="G85" i="1"/>
  <c r="N83" i="1"/>
  <c r="Y83" i="1" s="1"/>
  <c r="M83" i="1"/>
  <c r="L83" i="1"/>
  <c r="K83" i="1"/>
  <c r="J83" i="1"/>
  <c r="I83" i="1"/>
  <c r="H83" i="1"/>
  <c r="G83" i="1"/>
  <c r="N82" i="1"/>
  <c r="Y82" i="1" s="1"/>
  <c r="M82" i="1"/>
  <c r="L82" i="1"/>
  <c r="K82" i="1"/>
  <c r="J82" i="1"/>
  <c r="I82" i="1"/>
  <c r="H82" i="1"/>
  <c r="G82" i="1"/>
  <c r="N80" i="1"/>
  <c r="Y80" i="1" s="1"/>
  <c r="M80" i="1"/>
  <c r="L80" i="1"/>
  <c r="K80" i="1"/>
  <c r="J80" i="1"/>
  <c r="I80" i="1"/>
  <c r="H80" i="1"/>
  <c r="G80" i="1"/>
  <c r="N79" i="1"/>
  <c r="Y79" i="1" s="1"/>
  <c r="M79" i="1"/>
  <c r="L79" i="1"/>
  <c r="K79" i="1"/>
  <c r="J79" i="1"/>
  <c r="I79" i="1"/>
  <c r="H79" i="1"/>
  <c r="G79" i="1"/>
  <c r="N77" i="1"/>
  <c r="Y77" i="1" s="1"/>
  <c r="M77" i="1"/>
  <c r="L77" i="1"/>
  <c r="K77" i="1"/>
  <c r="J77" i="1"/>
  <c r="I77" i="1"/>
  <c r="H77" i="1"/>
  <c r="G77" i="1"/>
  <c r="N76" i="1"/>
  <c r="Y76" i="1" s="1"/>
  <c r="M76" i="1"/>
  <c r="L76" i="1"/>
  <c r="K76" i="1"/>
  <c r="J76" i="1"/>
  <c r="I76" i="1"/>
  <c r="H76" i="1"/>
  <c r="G76" i="1"/>
  <c r="N74" i="1"/>
  <c r="Y74" i="1" s="1"/>
  <c r="M74" i="1"/>
  <c r="L74" i="1"/>
  <c r="K74" i="1"/>
  <c r="J74" i="1"/>
  <c r="I74" i="1"/>
  <c r="H74" i="1"/>
  <c r="G74" i="1"/>
  <c r="N73" i="1"/>
  <c r="Y73" i="1" s="1"/>
  <c r="M73" i="1"/>
  <c r="L73" i="1"/>
  <c r="K73" i="1"/>
  <c r="J73" i="1"/>
  <c r="I73" i="1"/>
  <c r="H73" i="1"/>
  <c r="G73" i="1"/>
  <c r="N71" i="1"/>
  <c r="Y71" i="1" s="1"/>
  <c r="M71" i="1"/>
  <c r="L71" i="1"/>
  <c r="K71" i="1"/>
  <c r="J71" i="1"/>
  <c r="I71" i="1"/>
  <c r="H71" i="1"/>
  <c r="G71" i="1"/>
  <c r="N70" i="1"/>
  <c r="Y70" i="1" s="1"/>
  <c r="M70" i="1"/>
  <c r="L70" i="1"/>
  <c r="K70" i="1"/>
  <c r="J70" i="1"/>
  <c r="I70" i="1"/>
  <c r="H70" i="1"/>
  <c r="G70" i="1"/>
  <c r="N68" i="1"/>
  <c r="Y68" i="1" s="1"/>
  <c r="M68" i="1"/>
  <c r="L68" i="1"/>
  <c r="K68" i="1"/>
  <c r="J68" i="1"/>
  <c r="I68" i="1"/>
  <c r="H68" i="1"/>
  <c r="G68" i="1"/>
  <c r="N67" i="1"/>
  <c r="Y67" i="1" s="1"/>
  <c r="M67" i="1"/>
  <c r="L67" i="1"/>
  <c r="K67" i="1"/>
  <c r="J67" i="1"/>
  <c r="I67" i="1"/>
  <c r="H67" i="1"/>
  <c r="G67" i="1"/>
  <c r="N65" i="1"/>
  <c r="Y65" i="1" s="1"/>
  <c r="M65" i="1"/>
  <c r="L65" i="1"/>
  <c r="K65" i="1"/>
  <c r="J65" i="1"/>
  <c r="I65" i="1"/>
  <c r="H65" i="1"/>
  <c r="G65" i="1"/>
  <c r="N64" i="1"/>
  <c r="Y64" i="1" s="1"/>
  <c r="M64" i="1"/>
  <c r="L64" i="1"/>
  <c r="K64" i="1"/>
  <c r="J64" i="1"/>
  <c r="I64" i="1"/>
  <c r="H64" i="1"/>
  <c r="G64" i="1"/>
  <c r="N62" i="1"/>
  <c r="Y62" i="1" s="1"/>
  <c r="M62" i="1"/>
  <c r="L62" i="1"/>
  <c r="K62" i="1"/>
  <c r="J62" i="1"/>
  <c r="I62" i="1"/>
  <c r="H62" i="1"/>
  <c r="G62" i="1"/>
  <c r="N61" i="1"/>
  <c r="Y61" i="1" s="1"/>
  <c r="M61" i="1"/>
  <c r="L61" i="1"/>
  <c r="K61" i="1"/>
  <c r="J61" i="1"/>
  <c r="I61" i="1"/>
  <c r="H61" i="1"/>
  <c r="G61" i="1"/>
  <c r="N59" i="1"/>
  <c r="Y59" i="1" s="1"/>
  <c r="M59" i="1"/>
  <c r="L59" i="1"/>
  <c r="K59" i="1"/>
  <c r="J59" i="1"/>
  <c r="I59" i="1"/>
  <c r="H59" i="1"/>
  <c r="G59" i="1"/>
  <c r="N58" i="1"/>
  <c r="Y58" i="1" s="1"/>
  <c r="M58" i="1"/>
  <c r="L58" i="1"/>
  <c r="K58" i="1"/>
  <c r="J58" i="1"/>
  <c r="I58" i="1"/>
  <c r="H58" i="1"/>
  <c r="G58" i="1"/>
  <c r="N56" i="1"/>
  <c r="Y56" i="1" s="1"/>
  <c r="M56" i="1"/>
  <c r="L56" i="1"/>
  <c r="K56" i="1"/>
  <c r="J56" i="1"/>
  <c r="I56" i="1"/>
  <c r="H56" i="1"/>
  <c r="G56" i="1"/>
  <c r="N55" i="1"/>
  <c r="Y55" i="1" s="1"/>
  <c r="M55" i="1"/>
  <c r="L55" i="1"/>
  <c r="K55" i="1"/>
  <c r="J55" i="1"/>
  <c r="I55" i="1"/>
  <c r="H55" i="1"/>
  <c r="G55" i="1"/>
  <c r="N53" i="1"/>
  <c r="Y53" i="1" s="1"/>
  <c r="M53" i="1"/>
  <c r="L53" i="1"/>
  <c r="K53" i="1"/>
  <c r="J53" i="1"/>
  <c r="I53" i="1"/>
  <c r="H53" i="1"/>
  <c r="G53" i="1"/>
  <c r="N52" i="1"/>
  <c r="Y52" i="1" s="1"/>
  <c r="M52" i="1"/>
  <c r="L52" i="1"/>
  <c r="K52" i="1"/>
  <c r="J52" i="1"/>
  <c r="I52" i="1"/>
  <c r="H52" i="1"/>
  <c r="G52" i="1"/>
  <c r="N50" i="1"/>
  <c r="Y50" i="1" s="1"/>
  <c r="M50" i="1"/>
  <c r="L50" i="1"/>
  <c r="K50" i="1"/>
  <c r="J50" i="1"/>
  <c r="I50" i="1"/>
  <c r="H50" i="1"/>
  <c r="G50" i="1"/>
  <c r="N49" i="1"/>
  <c r="Y49" i="1" s="1"/>
  <c r="M49" i="1"/>
  <c r="L49" i="1"/>
  <c r="K49" i="1"/>
  <c r="J49" i="1"/>
  <c r="I49" i="1"/>
  <c r="H49" i="1"/>
  <c r="G49" i="1"/>
  <c r="N47" i="1"/>
  <c r="Y47" i="1" s="1"/>
  <c r="M47" i="1"/>
  <c r="L47" i="1"/>
  <c r="K47" i="1"/>
  <c r="J47" i="1"/>
  <c r="I47" i="1"/>
  <c r="H47" i="1"/>
  <c r="G47" i="1"/>
  <c r="N46" i="1"/>
  <c r="Y46" i="1" s="1"/>
  <c r="M46" i="1"/>
  <c r="L46" i="1"/>
  <c r="K46" i="1"/>
  <c r="J46" i="1"/>
  <c r="I46" i="1"/>
  <c r="H46" i="1"/>
  <c r="G46" i="1"/>
  <c r="N44" i="1"/>
  <c r="Y44" i="1" s="1"/>
  <c r="M44" i="1"/>
  <c r="L44" i="1"/>
  <c r="K44" i="1"/>
  <c r="J44" i="1"/>
  <c r="I44" i="1"/>
  <c r="H44" i="1"/>
  <c r="G44" i="1"/>
  <c r="N43" i="1"/>
  <c r="Y43" i="1" s="1"/>
  <c r="M43" i="1"/>
  <c r="L43" i="1"/>
  <c r="K43" i="1"/>
  <c r="J43" i="1"/>
  <c r="I43" i="1"/>
  <c r="H43" i="1"/>
  <c r="G43" i="1"/>
  <c r="N41" i="1"/>
  <c r="Y41" i="1" s="1"/>
  <c r="M41" i="1"/>
  <c r="L41" i="1"/>
  <c r="K41" i="1"/>
  <c r="J41" i="1"/>
  <c r="I41" i="1"/>
  <c r="H41" i="1"/>
  <c r="G41" i="1"/>
  <c r="N40" i="1"/>
  <c r="Y40" i="1" s="1"/>
  <c r="M40" i="1"/>
  <c r="L40" i="1"/>
  <c r="K40" i="1"/>
  <c r="J40" i="1"/>
  <c r="I40" i="1"/>
  <c r="H40" i="1"/>
  <c r="G40" i="1"/>
  <c r="N38" i="1"/>
  <c r="Y38" i="1" s="1"/>
  <c r="M38" i="1"/>
  <c r="L38" i="1"/>
  <c r="K38" i="1"/>
  <c r="J38" i="1"/>
  <c r="I38" i="1"/>
  <c r="H38" i="1"/>
  <c r="G38" i="1"/>
  <c r="N37" i="1"/>
  <c r="Y37" i="1" s="1"/>
  <c r="M37" i="1"/>
  <c r="L37" i="1"/>
  <c r="K37" i="1"/>
  <c r="J37" i="1"/>
  <c r="I37" i="1"/>
  <c r="H37" i="1"/>
  <c r="G37" i="1"/>
  <c r="N35" i="1"/>
  <c r="Y35" i="1" s="1"/>
  <c r="M35" i="1"/>
  <c r="L35" i="1"/>
  <c r="K35" i="1"/>
  <c r="J35" i="1"/>
  <c r="I35" i="1"/>
  <c r="H35" i="1"/>
  <c r="G35" i="1"/>
  <c r="N34" i="1"/>
  <c r="Y34" i="1" s="1"/>
  <c r="M34" i="1"/>
  <c r="L34" i="1"/>
  <c r="K34" i="1"/>
  <c r="J34" i="1"/>
  <c r="I34" i="1"/>
  <c r="H34" i="1"/>
  <c r="G34" i="1"/>
  <c r="N32" i="1"/>
  <c r="Y32" i="1" s="1"/>
  <c r="M32" i="1"/>
  <c r="L32" i="1"/>
  <c r="J32" i="1"/>
  <c r="I32" i="1"/>
  <c r="H32" i="1"/>
  <c r="G32" i="1"/>
  <c r="N31" i="1"/>
  <c r="Y31" i="1" s="1"/>
  <c r="M31" i="1"/>
  <c r="L31" i="1"/>
  <c r="J31" i="1"/>
  <c r="I31" i="1"/>
  <c r="H31" i="1"/>
  <c r="G31" i="1"/>
  <c r="G104" i="1"/>
  <c r="G10" i="1"/>
  <c r="G195" i="1"/>
  <c r="G11" i="1"/>
  <c r="G87" i="11"/>
  <c r="G83" i="11"/>
  <c r="G56" i="11"/>
  <c r="G52" i="11"/>
  <c r="G25" i="11"/>
  <c r="G21" i="11"/>
  <c r="M288" i="1"/>
  <c r="I288" i="1"/>
  <c r="M194" i="1"/>
  <c r="I194" i="1"/>
  <c r="N286" i="1"/>
  <c r="Y286" i="1" s="1"/>
  <c r="M286" i="1"/>
  <c r="L286" i="1"/>
  <c r="K286" i="1"/>
  <c r="J286" i="1"/>
  <c r="I286" i="1"/>
  <c r="H286" i="1"/>
  <c r="G286" i="1"/>
  <c r="N285" i="1"/>
  <c r="Y285" i="1" s="1"/>
  <c r="M285" i="1"/>
  <c r="L285" i="1"/>
  <c r="K285" i="1"/>
  <c r="J285" i="1"/>
  <c r="I285" i="1"/>
  <c r="H285" i="1"/>
  <c r="G285" i="1"/>
  <c r="N217" i="1"/>
  <c r="Y217" i="1" s="1"/>
  <c r="M217" i="1"/>
  <c r="L217" i="1"/>
  <c r="K217" i="1"/>
  <c r="J217" i="1"/>
  <c r="I217" i="1"/>
  <c r="H217" i="1"/>
  <c r="G217" i="1"/>
  <c r="N216" i="1"/>
  <c r="Y216" i="1" s="1"/>
  <c r="M216" i="1"/>
  <c r="L216" i="1"/>
  <c r="K216" i="1"/>
  <c r="J216" i="1"/>
  <c r="I216" i="1"/>
  <c r="H216" i="1"/>
  <c r="G216" i="1"/>
  <c r="N214" i="1"/>
  <c r="Y214" i="1" s="1"/>
  <c r="M214" i="1"/>
  <c r="L214" i="1"/>
  <c r="K214" i="1"/>
  <c r="J214" i="1"/>
  <c r="I214" i="1"/>
  <c r="H214" i="1"/>
  <c r="G214" i="1"/>
  <c r="N213" i="1"/>
  <c r="Y213" i="1" s="1"/>
  <c r="M213" i="1"/>
  <c r="L213" i="1"/>
  <c r="K213" i="1"/>
  <c r="J213" i="1"/>
  <c r="I213" i="1"/>
  <c r="H213" i="1"/>
  <c r="G213" i="1"/>
  <c r="N211" i="1"/>
  <c r="Y211" i="1" s="1"/>
  <c r="M211" i="1"/>
  <c r="L211" i="1"/>
  <c r="K211" i="1"/>
  <c r="J211" i="1"/>
  <c r="I211" i="1"/>
  <c r="H211" i="1"/>
  <c r="G211" i="1"/>
  <c r="N210" i="1"/>
  <c r="Y210" i="1" s="1"/>
  <c r="M210" i="1"/>
  <c r="L210" i="1"/>
  <c r="K210" i="1"/>
  <c r="J210" i="1"/>
  <c r="I210" i="1"/>
  <c r="H210" i="1"/>
  <c r="G210" i="1"/>
  <c r="N208" i="1"/>
  <c r="Y208" i="1" s="1"/>
  <c r="M208" i="1"/>
  <c r="L208" i="1"/>
  <c r="K208" i="1"/>
  <c r="J208" i="1"/>
  <c r="I208" i="1"/>
  <c r="H208" i="1"/>
  <c r="G208" i="1"/>
  <c r="N207" i="1"/>
  <c r="Y207" i="1" s="1"/>
  <c r="M207" i="1"/>
  <c r="L207" i="1"/>
  <c r="K207" i="1"/>
  <c r="J207" i="1"/>
  <c r="I207" i="1"/>
  <c r="H207" i="1"/>
  <c r="G207" i="1"/>
  <c r="N205" i="1"/>
  <c r="Y205" i="1" s="1"/>
  <c r="M205" i="1"/>
  <c r="L205" i="1"/>
  <c r="K205" i="1"/>
  <c r="J205" i="1"/>
  <c r="I205" i="1"/>
  <c r="H205" i="1"/>
  <c r="G205" i="1"/>
  <c r="N204" i="1"/>
  <c r="Y204" i="1" s="1"/>
  <c r="M204" i="1"/>
  <c r="L204" i="1"/>
  <c r="K204" i="1"/>
  <c r="J204" i="1"/>
  <c r="I204" i="1"/>
  <c r="H204" i="1"/>
  <c r="G204" i="1"/>
  <c r="N202" i="1"/>
  <c r="M202" i="1"/>
  <c r="L202" i="1"/>
  <c r="K202" i="1"/>
  <c r="J202" i="1"/>
  <c r="I202" i="1"/>
  <c r="H202" i="1"/>
  <c r="G202" i="1"/>
  <c r="N201" i="1"/>
  <c r="M201" i="1"/>
  <c r="L201" i="1"/>
  <c r="K201" i="1"/>
  <c r="J201" i="1"/>
  <c r="I201" i="1"/>
  <c r="H201" i="1"/>
  <c r="G201" i="1"/>
  <c r="N199" i="1"/>
  <c r="M199" i="1"/>
  <c r="L199" i="1"/>
  <c r="K199" i="1"/>
  <c r="J199" i="1"/>
  <c r="I199" i="1"/>
  <c r="H199" i="1"/>
  <c r="G199" i="1"/>
  <c r="N198" i="1"/>
  <c r="M198" i="1"/>
  <c r="L198" i="1"/>
  <c r="K198" i="1"/>
  <c r="J198" i="1"/>
  <c r="I198" i="1"/>
  <c r="H198" i="1"/>
  <c r="G198" i="1"/>
  <c r="N192" i="1"/>
  <c r="Y192" i="1" s="1"/>
  <c r="M192" i="1"/>
  <c r="L192" i="1"/>
  <c r="K192" i="1"/>
  <c r="J192" i="1"/>
  <c r="I192" i="1"/>
  <c r="H192" i="1"/>
  <c r="G192" i="1"/>
  <c r="N191" i="1"/>
  <c r="Y191" i="1" s="1"/>
  <c r="M191" i="1"/>
  <c r="L191" i="1"/>
  <c r="K191" i="1"/>
  <c r="J191" i="1"/>
  <c r="I191" i="1"/>
  <c r="H191" i="1"/>
  <c r="G191" i="1"/>
  <c r="N123" i="1"/>
  <c r="Y123" i="1" s="1"/>
  <c r="M123" i="1"/>
  <c r="L123" i="1"/>
  <c r="K123" i="1"/>
  <c r="J123" i="1"/>
  <c r="I123" i="1"/>
  <c r="H123" i="1"/>
  <c r="G123" i="1"/>
  <c r="N122" i="1"/>
  <c r="Y122" i="1" s="1"/>
  <c r="M122" i="1"/>
  <c r="L122" i="1"/>
  <c r="K122" i="1"/>
  <c r="J122" i="1"/>
  <c r="I122" i="1"/>
  <c r="H122" i="1"/>
  <c r="G122" i="1"/>
  <c r="N120" i="1"/>
  <c r="Y120" i="1" s="1"/>
  <c r="M120" i="1"/>
  <c r="L120" i="1"/>
  <c r="K120" i="1"/>
  <c r="J120" i="1"/>
  <c r="I120" i="1"/>
  <c r="H120" i="1"/>
  <c r="G120" i="1"/>
  <c r="N119" i="1"/>
  <c r="Y119" i="1" s="1"/>
  <c r="M119" i="1"/>
  <c r="L119" i="1"/>
  <c r="K119" i="1"/>
  <c r="J119" i="1"/>
  <c r="I119" i="1"/>
  <c r="H119" i="1"/>
  <c r="G119" i="1"/>
  <c r="N117" i="1"/>
  <c r="Y117" i="1" s="1"/>
  <c r="M117" i="1"/>
  <c r="L117" i="1"/>
  <c r="K117" i="1"/>
  <c r="J117" i="1"/>
  <c r="I117" i="1"/>
  <c r="H117" i="1"/>
  <c r="G117" i="1"/>
  <c r="N116" i="1"/>
  <c r="Y116" i="1" s="1"/>
  <c r="M116" i="1"/>
  <c r="L116" i="1"/>
  <c r="K116" i="1"/>
  <c r="J116" i="1"/>
  <c r="I116" i="1"/>
  <c r="H116" i="1"/>
  <c r="G116" i="1"/>
  <c r="N114" i="1"/>
  <c r="Y114" i="1" s="1"/>
  <c r="M114" i="1"/>
  <c r="L114" i="1"/>
  <c r="K114" i="1"/>
  <c r="J114" i="1"/>
  <c r="I114" i="1"/>
  <c r="H114" i="1"/>
  <c r="G114" i="1"/>
  <c r="N113" i="1"/>
  <c r="Y113" i="1" s="1"/>
  <c r="M113" i="1"/>
  <c r="L113" i="1"/>
  <c r="K113" i="1"/>
  <c r="J113" i="1"/>
  <c r="I113" i="1"/>
  <c r="H113" i="1"/>
  <c r="G113" i="1"/>
  <c r="N111" i="1"/>
  <c r="Y111" i="1" s="1"/>
  <c r="M111" i="1"/>
  <c r="L111" i="1"/>
  <c r="K111" i="1"/>
  <c r="J111" i="1"/>
  <c r="I111" i="1"/>
  <c r="H111" i="1"/>
  <c r="G111" i="1"/>
  <c r="N110" i="1"/>
  <c r="Y110" i="1" s="1"/>
  <c r="M110" i="1"/>
  <c r="L110" i="1"/>
  <c r="K110" i="1"/>
  <c r="J110" i="1"/>
  <c r="I110" i="1"/>
  <c r="H110" i="1"/>
  <c r="G110" i="1"/>
  <c r="N108" i="1"/>
  <c r="M108" i="1"/>
  <c r="L108" i="1"/>
  <c r="K108" i="1"/>
  <c r="J108" i="1"/>
  <c r="I108" i="1"/>
  <c r="H108" i="1"/>
  <c r="G108" i="1"/>
  <c r="N107" i="1"/>
  <c r="M107" i="1"/>
  <c r="L107" i="1"/>
  <c r="K107" i="1"/>
  <c r="J107" i="1"/>
  <c r="I107" i="1"/>
  <c r="H107" i="1"/>
  <c r="G107" i="1"/>
  <c r="N105" i="1"/>
  <c r="M105" i="1"/>
  <c r="L105" i="1"/>
  <c r="K105" i="1"/>
  <c r="J105" i="1"/>
  <c r="I105" i="1"/>
  <c r="H105" i="1"/>
  <c r="G105" i="1"/>
  <c r="N104" i="1"/>
  <c r="M104" i="1"/>
  <c r="L104" i="1"/>
  <c r="K104" i="1"/>
  <c r="J104" i="1"/>
  <c r="I104" i="1"/>
  <c r="H104" i="1"/>
  <c r="G289" i="1"/>
  <c r="G288" i="1"/>
  <c r="H288" i="1"/>
  <c r="I289" i="1"/>
  <c r="J289" i="1"/>
  <c r="J288" i="1"/>
  <c r="K289" i="1"/>
  <c r="L288" i="1"/>
  <c r="M289" i="1"/>
  <c r="N289" i="1"/>
  <c r="Y289" i="1" s="1"/>
  <c r="H194" i="1"/>
  <c r="I195" i="1"/>
  <c r="J195" i="1"/>
  <c r="K195" i="1"/>
  <c r="K194" i="1"/>
  <c r="L194" i="1"/>
  <c r="M195" i="1"/>
  <c r="N195" i="1"/>
  <c r="Y195" i="1" s="1"/>
  <c r="N194" i="1"/>
  <c r="Y194" i="1" s="1"/>
  <c r="N98" i="1"/>
  <c r="Y98" i="1" s="1"/>
  <c r="M98" i="1"/>
  <c r="L98" i="1"/>
  <c r="K98" i="1"/>
  <c r="J98" i="1"/>
  <c r="I98" i="1"/>
  <c r="H98" i="1"/>
  <c r="G98" i="1"/>
  <c r="N97" i="1"/>
  <c r="Y97" i="1" s="1"/>
  <c r="M97" i="1"/>
  <c r="L97" i="1"/>
  <c r="K97" i="1"/>
  <c r="J97" i="1"/>
  <c r="I97" i="1"/>
  <c r="H97" i="1"/>
  <c r="G97" i="1"/>
  <c r="N29" i="1"/>
  <c r="Y29" i="1" s="1"/>
  <c r="M29" i="1"/>
  <c r="K29" i="1"/>
  <c r="J29" i="1"/>
  <c r="I29" i="1"/>
  <c r="H29" i="1"/>
  <c r="G29" i="1"/>
  <c r="N28" i="1"/>
  <c r="Y28" i="1" s="1"/>
  <c r="M28" i="1"/>
  <c r="K28" i="1"/>
  <c r="J28" i="1"/>
  <c r="I28" i="1"/>
  <c r="H28" i="1"/>
  <c r="G28" i="1"/>
  <c r="N26" i="1"/>
  <c r="Y26" i="1" s="1"/>
  <c r="M26" i="1"/>
  <c r="L26" i="1"/>
  <c r="K26" i="1"/>
  <c r="J26" i="1"/>
  <c r="I26" i="1"/>
  <c r="H26" i="1"/>
  <c r="G26" i="1"/>
  <c r="N25" i="1"/>
  <c r="Y25" i="1" s="1"/>
  <c r="M25" i="1"/>
  <c r="L25" i="1"/>
  <c r="K25" i="1"/>
  <c r="J25" i="1"/>
  <c r="I25" i="1"/>
  <c r="H25" i="1"/>
  <c r="G25" i="1"/>
  <c r="N23" i="1"/>
  <c r="Y23" i="1" s="1"/>
  <c r="M23" i="1"/>
  <c r="L23" i="1"/>
  <c r="K23" i="1"/>
  <c r="J23" i="1"/>
  <c r="I23" i="1"/>
  <c r="H23" i="1"/>
  <c r="G23" i="1"/>
  <c r="N22" i="1"/>
  <c r="Y22" i="1" s="1"/>
  <c r="M22" i="1"/>
  <c r="L22" i="1"/>
  <c r="K22" i="1"/>
  <c r="J22" i="1"/>
  <c r="I22" i="1"/>
  <c r="H22" i="1"/>
  <c r="G22" i="1"/>
  <c r="N20" i="1"/>
  <c r="Y20" i="1" s="1"/>
  <c r="M20" i="1"/>
  <c r="L20" i="1"/>
  <c r="K20" i="1"/>
  <c r="J20" i="1"/>
  <c r="I20" i="1"/>
  <c r="H20" i="1"/>
  <c r="G20" i="1"/>
  <c r="N19" i="1"/>
  <c r="Y19" i="1" s="1"/>
  <c r="M19" i="1"/>
  <c r="L19" i="1"/>
  <c r="K19" i="1"/>
  <c r="J19" i="1"/>
  <c r="I19" i="1"/>
  <c r="H19" i="1"/>
  <c r="G19" i="1"/>
  <c r="N17" i="1"/>
  <c r="Y17" i="1" s="1"/>
  <c r="M17" i="1"/>
  <c r="L17" i="1"/>
  <c r="K17" i="1"/>
  <c r="J17" i="1"/>
  <c r="I17" i="1"/>
  <c r="H17" i="1"/>
  <c r="G17" i="1"/>
  <c r="N16" i="1"/>
  <c r="Y16" i="1" s="1"/>
  <c r="M16" i="1"/>
  <c r="L16" i="1"/>
  <c r="K16" i="1"/>
  <c r="J16" i="1"/>
  <c r="I16" i="1"/>
  <c r="H16" i="1"/>
  <c r="G16" i="1"/>
  <c r="H13" i="1"/>
  <c r="H14" i="1"/>
  <c r="N14" i="1"/>
  <c r="M14" i="1"/>
  <c r="L14" i="1"/>
  <c r="K14" i="1"/>
  <c r="J14" i="1"/>
  <c r="I14" i="1"/>
  <c r="G14" i="1"/>
  <c r="N13" i="1"/>
  <c r="M13" i="1"/>
  <c r="L13" i="1"/>
  <c r="K13" i="1"/>
  <c r="J13" i="1"/>
  <c r="I13" i="1"/>
  <c r="G13" i="1"/>
  <c r="H11" i="1"/>
  <c r="I11" i="1"/>
  <c r="J11" i="1"/>
  <c r="K11" i="1"/>
  <c r="L11" i="1"/>
  <c r="M11" i="1"/>
  <c r="N11" i="1"/>
  <c r="N10" i="1"/>
  <c r="H10" i="1"/>
  <c r="I10" i="1"/>
  <c r="J10" i="1"/>
  <c r="K10" i="1"/>
  <c r="L10" i="1"/>
  <c r="M10" i="1"/>
  <c r="G22" i="11"/>
  <c r="G23" i="11"/>
  <c r="G24" i="11"/>
  <c r="G26" i="11"/>
  <c r="G49" i="11"/>
  <c r="G51" i="11"/>
  <c r="G53" i="11"/>
  <c r="G54" i="11"/>
  <c r="G55" i="11"/>
  <c r="G57" i="11"/>
  <c r="G80" i="11"/>
  <c r="G82" i="11"/>
  <c r="G84" i="11"/>
  <c r="G85" i="11"/>
  <c r="G86" i="11"/>
  <c r="G88" i="11"/>
  <c r="G111" i="11"/>
  <c r="G20" i="11"/>
  <c r="AA859" i="1"/>
  <c r="H111" i="11"/>
  <c r="C111" i="11"/>
  <c r="J111" i="11" s="1"/>
  <c r="H88" i="11"/>
  <c r="C88" i="11"/>
  <c r="J88" i="11" s="1"/>
  <c r="H87" i="11"/>
  <c r="C87" i="11"/>
  <c r="J87" i="11" s="1"/>
  <c r="H86" i="11"/>
  <c r="C86" i="11"/>
  <c r="J86" i="11" s="1"/>
  <c r="H85" i="11"/>
  <c r="C85" i="11"/>
  <c r="J85" i="11" s="1"/>
  <c r="H84" i="11"/>
  <c r="C84" i="11"/>
  <c r="J84" i="11" s="1"/>
  <c r="H83" i="11"/>
  <c r="C83" i="11"/>
  <c r="J83" i="11" s="1"/>
  <c r="H82" i="11"/>
  <c r="C82" i="11"/>
  <c r="J82" i="11" s="1"/>
  <c r="H80" i="11"/>
  <c r="C80" i="11"/>
  <c r="J80" i="11" s="1"/>
  <c r="H57" i="11"/>
  <c r="C57" i="11"/>
  <c r="J57" i="11" s="1"/>
  <c r="H56" i="11"/>
  <c r="C56" i="11"/>
  <c r="J56" i="11" s="1"/>
  <c r="H55" i="11"/>
  <c r="C55" i="11"/>
  <c r="J55" i="11" s="1"/>
  <c r="H54" i="11"/>
  <c r="C54" i="11"/>
  <c r="J54" i="11" s="1"/>
  <c r="H53" i="11"/>
  <c r="C53" i="11"/>
  <c r="J53" i="11" s="1"/>
  <c r="H52" i="11"/>
  <c r="J52" i="11"/>
  <c r="H24" i="11"/>
  <c r="C24" i="11"/>
  <c r="J24" i="11" s="1"/>
  <c r="H51" i="11"/>
  <c r="C51" i="11"/>
  <c r="J51" i="11" s="1"/>
  <c r="H49" i="11"/>
  <c r="C49" i="11"/>
  <c r="J49" i="11" s="1"/>
  <c r="H26" i="11"/>
  <c r="C26" i="11"/>
  <c r="J26" i="11" s="1"/>
  <c r="H25" i="11"/>
  <c r="C25" i="11"/>
  <c r="J25" i="11" s="1"/>
  <c r="H23" i="11"/>
  <c r="C23" i="11"/>
  <c r="J23" i="11" s="1"/>
  <c r="H22" i="11"/>
  <c r="C22" i="11"/>
  <c r="J22" i="11" s="1"/>
  <c r="F112" i="11"/>
  <c r="F81" i="11"/>
  <c r="H21" i="11"/>
  <c r="C21" i="11"/>
  <c r="J21" i="11" s="1"/>
  <c r="H20" i="11"/>
  <c r="F50" i="11"/>
  <c r="C5" i="11"/>
  <c r="C7" i="11"/>
  <c r="G6" i="11"/>
  <c r="J43" i="11" l="1"/>
  <c r="J27" i="11"/>
  <c r="J28" i="11"/>
  <c r="J29" i="11"/>
  <c r="J30" i="11"/>
  <c r="J31" i="11"/>
  <c r="J32" i="11"/>
  <c r="J33" i="11"/>
  <c r="J34" i="11"/>
  <c r="J35" i="11"/>
  <c r="J36" i="11"/>
  <c r="J37" i="11"/>
  <c r="J38" i="11"/>
  <c r="J39" i="11"/>
  <c r="J40" i="11"/>
  <c r="J41" i="11"/>
  <c r="J42" i="11"/>
  <c r="J44" i="11"/>
  <c r="J45" i="11"/>
  <c r="J46" i="11"/>
  <c r="J47" i="11"/>
  <c r="J48" i="11"/>
  <c r="AD295" i="1"/>
  <c r="J194" i="1"/>
  <c r="K288" i="1"/>
  <c r="N288" i="1"/>
  <c r="Y288" i="1" s="1"/>
  <c r="G81" i="11"/>
  <c r="G50" i="11"/>
  <c r="J50" i="11" s="1"/>
  <c r="G112" i="11"/>
  <c r="L195" i="1"/>
  <c r="H195" i="1"/>
  <c r="L289" i="1"/>
  <c r="H289" i="1"/>
  <c r="G194" i="1"/>
  <c r="AC295" i="1"/>
  <c r="N100" i="1"/>
  <c r="Y100" i="1" s="1"/>
  <c r="M100" i="1"/>
  <c r="L100" i="1"/>
  <c r="K100" i="1"/>
  <c r="J100" i="1"/>
  <c r="I100" i="1"/>
  <c r="G100" i="1"/>
  <c r="J20" i="11"/>
  <c r="J81" i="11"/>
  <c r="J112" i="11"/>
  <c r="F478" i="10" l="1"/>
  <c r="AA494" i="10" s="1"/>
  <c r="J68" i="8" s="1"/>
  <c r="G480" i="10"/>
  <c r="G479" i="10"/>
  <c r="G481" i="10"/>
  <c r="E478" i="10"/>
  <c r="G477" i="10"/>
  <c r="G476" i="10"/>
  <c r="G475" i="10"/>
  <c r="F474" i="10"/>
  <c r="Z494" i="10" s="1"/>
  <c r="J67" i="8" s="1"/>
  <c r="E474" i="10"/>
  <c r="G473" i="10"/>
  <c r="G472" i="10"/>
  <c r="G471" i="10"/>
  <c r="F470" i="10"/>
  <c r="Y494" i="10" s="1"/>
  <c r="J66" i="8" s="1"/>
  <c r="E470" i="10"/>
  <c r="F469" i="10"/>
  <c r="G468" i="10"/>
  <c r="G467" i="10"/>
  <c r="G466" i="10"/>
  <c r="G465" i="10"/>
  <c r="F464" i="10"/>
  <c r="X494" i="10" s="1"/>
  <c r="J65" i="8" s="1"/>
  <c r="E464" i="10"/>
  <c r="G463" i="10"/>
  <c r="G462" i="10"/>
  <c r="G461" i="10"/>
  <c r="F460" i="10"/>
  <c r="W494" i="10" s="1"/>
  <c r="J64" i="8" s="1"/>
  <c r="E460" i="10"/>
  <c r="G459" i="10"/>
  <c r="G458" i="10"/>
  <c r="G457" i="10"/>
  <c r="G456" i="10"/>
  <c r="G455" i="10"/>
  <c r="G454" i="10"/>
  <c r="F453" i="10"/>
  <c r="V494" i="10" s="1"/>
  <c r="J63" i="8" s="1"/>
  <c r="E453" i="10"/>
  <c r="F452" i="10"/>
  <c r="E452" i="10"/>
  <c r="G451" i="10"/>
  <c r="G450" i="10"/>
  <c r="G449" i="10"/>
  <c r="G448" i="10"/>
  <c r="G447" i="10"/>
  <c r="G446" i="10"/>
  <c r="F445" i="10"/>
  <c r="U494" i="10" s="1"/>
  <c r="J62" i="8" s="1"/>
  <c r="E445" i="10"/>
  <c r="G444" i="10"/>
  <c r="G443" i="10"/>
  <c r="G442" i="10"/>
  <c r="G441" i="10"/>
  <c r="F440" i="10"/>
  <c r="T494" i="10" s="1"/>
  <c r="J61" i="8" s="1"/>
  <c r="J60" i="8" s="1"/>
  <c r="E440" i="10"/>
  <c r="F439" i="10"/>
  <c r="E439" i="10"/>
  <c r="G439" i="10" s="1"/>
  <c r="G433" i="10"/>
  <c r="G432" i="10"/>
  <c r="G431" i="10"/>
  <c r="F430" i="10"/>
  <c r="AA493" i="10" s="1"/>
  <c r="I68" i="8" s="1"/>
  <c r="E430" i="10"/>
  <c r="G429" i="10"/>
  <c r="G428" i="10"/>
  <c r="G427" i="10"/>
  <c r="F426" i="10"/>
  <c r="Z493" i="10" s="1"/>
  <c r="I67" i="8" s="1"/>
  <c r="E426" i="10"/>
  <c r="G425" i="10"/>
  <c r="G424" i="10"/>
  <c r="G423" i="10"/>
  <c r="F422" i="10"/>
  <c r="Y493" i="10" s="1"/>
  <c r="I66" i="8" s="1"/>
  <c r="E422" i="10"/>
  <c r="F421" i="10"/>
  <c r="E421" i="10"/>
  <c r="G421" i="10" s="1"/>
  <c r="G420" i="10"/>
  <c r="G419" i="10"/>
  <c r="G418" i="10"/>
  <c r="G417" i="10"/>
  <c r="F416" i="10"/>
  <c r="X493" i="10" s="1"/>
  <c r="I65" i="8" s="1"/>
  <c r="E416" i="10"/>
  <c r="G415" i="10"/>
  <c r="G414" i="10"/>
  <c r="G413" i="10"/>
  <c r="F412" i="10"/>
  <c r="W493" i="10" s="1"/>
  <c r="I64" i="8" s="1"/>
  <c r="E412" i="10"/>
  <c r="G411" i="10"/>
  <c r="G410" i="10"/>
  <c r="G409" i="10"/>
  <c r="G408" i="10"/>
  <c r="G407" i="10"/>
  <c r="G406" i="10"/>
  <c r="F405" i="10"/>
  <c r="V493" i="10" s="1"/>
  <c r="I63" i="8" s="1"/>
  <c r="E405" i="10"/>
  <c r="F404" i="10"/>
  <c r="E404" i="10"/>
  <c r="G404" i="10" s="1"/>
  <c r="G403" i="10"/>
  <c r="G402" i="10"/>
  <c r="G401" i="10"/>
  <c r="G400" i="10"/>
  <c r="G399" i="10"/>
  <c r="G398" i="10"/>
  <c r="F397" i="10"/>
  <c r="U493" i="10" s="1"/>
  <c r="I62" i="8" s="1"/>
  <c r="E397" i="10"/>
  <c r="G396" i="10"/>
  <c r="G395" i="10"/>
  <c r="G394" i="10"/>
  <c r="G393" i="10"/>
  <c r="F392" i="10"/>
  <c r="T493" i="10" s="1"/>
  <c r="I61" i="8" s="1"/>
  <c r="I60" i="8" s="1"/>
  <c r="E392" i="10"/>
  <c r="F391" i="10"/>
  <c r="E391" i="10"/>
  <c r="G391" i="10" s="1"/>
  <c r="G385" i="10"/>
  <c r="G384" i="10"/>
  <c r="G383" i="10"/>
  <c r="F382" i="10"/>
  <c r="AA492" i="10" s="1"/>
  <c r="H68" i="8" s="1"/>
  <c r="E382" i="10"/>
  <c r="G381" i="10"/>
  <c r="G380" i="10"/>
  <c r="G379" i="10"/>
  <c r="F378" i="10"/>
  <c r="Z492" i="10" s="1"/>
  <c r="H67" i="8" s="1"/>
  <c r="E378" i="10"/>
  <c r="G377" i="10"/>
  <c r="G376" i="10"/>
  <c r="G375" i="10"/>
  <c r="F374" i="10"/>
  <c r="Y492" i="10" s="1"/>
  <c r="H66" i="8" s="1"/>
  <c r="E374" i="10"/>
  <c r="F373" i="10"/>
  <c r="E373" i="10"/>
  <c r="G373" i="10" s="1"/>
  <c r="G372" i="10"/>
  <c r="G371" i="10"/>
  <c r="G370" i="10"/>
  <c r="G369" i="10"/>
  <c r="F368" i="10"/>
  <c r="X492" i="10" s="1"/>
  <c r="H65" i="8" s="1"/>
  <c r="E368" i="10"/>
  <c r="G367" i="10"/>
  <c r="G366" i="10"/>
  <c r="G365" i="10"/>
  <c r="F364" i="10"/>
  <c r="W492" i="10" s="1"/>
  <c r="H64" i="8" s="1"/>
  <c r="E364" i="10"/>
  <c r="G363" i="10"/>
  <c r="G362" i="10"/>
  <c r="G361" i="10"/>
  <c r="G360" i="10"/>
  <c r="G359" i="10"/>
  <c r="G358" i="10"/>
  <c r="F357" i="10"/>
  <c r="V492" i="10" s="1"/>
  <c r="H63" i="8" s="1"/>
  <c r="E357" i="10"/>
  <c r="F356" i="10"/>
  <c r="E356" i="10"/>
  <c r="G356" i="10" s="1"/>
  <c r="G355" i="10"/>
  <c r="G354" i="10"/>
  <c r="G353" i="10"/>
  <c r="G352" i="10"/>
  <c r="G351" i="10"/>
  <c r="G350" i="10"/>
  <c r="F349" i="10"/>
  <c r="U492" i="10" s="1"/>
  <c r="H62" i="8" s="1"/>
  <c r="E349" i="10"/>
  <c r="G348" i="10"/>
  <c r="G347" i="10"/>
  <c r="G346" i="10"/>
  <c r="G345" i="10"/>
  <c r="F344" i="10"/>
  <c r="T492" i="10" s="1"/>
  <c r="H61" i="8" s="1"/>
  <c r="H60" i="8" s="1"/>
  <c r="E344" i="10"/>
  <c r="F343" i="10"/>
  <c r="E343" i="10"/>
  <c r="G343" i="10" s="1"/>
  <c r="G337" i="10"/>
  <c r="G336" i="10"/>
  <c r="G335" i="10"/>
  <c r="F334" i="10"/>
  <c r="AA491" i="10" s="1"/>
  <c r="G68" i="8" s="1"/>
  <c r="E334" i="10"/>
  <c r="G333" i="10"/>
  <c r="G332" i="10"/>
  <c r="G331" i="10"/>
  <c r="F330" i="10"/>
  <c r="Z491" i="10" s="1"/>
  <c r="G67" i="8" s="1"/>
  <c r="E330" i="10"/>
  <c r="G329" i="10"/>
  <c r="G328" i="10"/>
  <c r="G327" i="10"/>
  <c r="F326" i="10"/>
  <c r="Y491" i="10" s="1"/>
  <c r="G66" i="8" s="1"/>
  <c r="E326" i="10"/>
  <c r="F325" i="10"/>
  <c r="E325" i="10"/>
  <c r="G325" i="10" s="1"/>
  <c r="G324" i="10"/>
  <c r="G323" i="10"/>
  <c r="G322" i="10"/>
  <c r="G321" i="10"/>
  <c r="F320" i="10"/>
  <c r="X491" i="10" s="1"/>
  <c r="G65" i="8" s="1"/>
  <c r="E320" i="10"/>
  <c r="G319" i="10"/>
  <c r="G318" i="10"/>
  <c r="G317" i="10"/>
  <c r="F316" i="10"/>
  <c r="W491" i="10" s="1"/>
  <c r="G64" i="8" s="1"/>
  <c r="E316" i="10"/>
  <c r="G315" i="10"/>
  <c r="G314" i="10"/>
  <c r="G313" i="10"/>
  <c r="G312" i="10"/>
  <c r="G311" i="10"/>
  <c r="G310" i="10"/>
  <c r="F309" i="10"/>
  <c r="V491" i="10" s="1"/>
  <c r="G63" i="8" s="1"/>
  <c r="E309" i="10"/>
  <c r="F308" i="10"/>
  <c r="E308" i="10"/>
  <c r="G308" i="10" s="1"/>
  <c r="G307" i="10"/>
  <c r="G306" i="10"/>
  <c r="G305" i="10"/>
  <c r="G304" i="10"/>
  <c r="G303" i="10"/>
  <c r="G302" i="10"/>
  <c r="F301" i="10"/>
  <c r="U491" i="10" s="1"/>
  <c r="G62" i="8" s="1"/>
  <c r="E301" i="10"/>
  <c r="G300" i="10"/>
  <c r="G299" i="10"/>
  <c r="G298" i="10"/>
  <c r="G297" i="10"/>
  <c r="F296" i="10"/>
  <c r="T491" i="10" s="1"/>
  <c r="G61" i="8" s="1"/>
  <c r="G60" i="8" s="1"/>
  <c r="E296" i="10"/>
  <c r="F295" i="10"/>
  <c r="E295" i="10"/>
  <c r="G295" i="10" s="1"/>
  <c r="G289" i="10"/>
  <c r="G288" i="10"/>
  <c r="G287" i="10"/>
  <c r="F286" i="10"/>
  <c r="AA490" i="10" s="1"/>
  <c r="F68" i="8" s="1"/>
  <c r="E286" i="10"/>
  <c r="G285" i="10"/>
  <c r="G284" i="10"/>
  <c r="G283" i="10"/>
  <c r="F282" i="10"/>
  <c r="Z490" i="10" s="1"/>
  <c r="F67" i="8" s="1"/>
  <c r="E282" i="10"/>
  <c r="G281" i="10"/>
  <c r="G280" i="10"/>
  <c r="G279" i="10"/>
  <c r="F278" i="10"/>
  <c r="Y490" i="10" s="1"/>
  <c r="F66" i="8" s="1"/>
  <c r="E278" i="10"/>
  <c r="F277" i="10"/>
  <c r="E277" i="10"/>
  <c r="G277" i="10" s="1"/>
  <c r="G276" i="10"/>
  <c r="G275" i="10"/>
  <c r="G274" i="10"/>
  <c r="G273" i="10"/>
  <c r="F272" i="10"/>
  <c r="X490" i="10" s="1"/>
  <c r="F65" i="8" s="1"/>
  <c r="E272" i="10"/>
  <c r="G271" i="10"/>
  <c r="G270" i="10"/>
  <c r="G269" i="10"/>
  <c r="F268" i="10"/>
  <c r="W490" i="10" s="1"/>
  <c r="F64" i="8" s="1"/>
  <c r="E268" i="10"/>
  <c r="G267" i="10"/>
  <c r="G266" i="10"/>
  <c r="G265" i="10"/>
  <c r="G264" i="10"/>
  <c r="G263" i="10"/>
  <c r="G262" i="10"/>
  <c r="F261" i="10"/>
  <c r="V490" i="10" s="1"/>
  <c r="F63" i="8" s="1"/>
  <c r="E261" i="10"/>
  <c r="F260" i="10"/>
  <c r="E260" i="10"/>
  <c r="G260" i="10" s="1"/>
  <c r="G259" i="10"/>
  <c r="G258" i="10"/>
  <c r="G257" i="10"/>
  <c r="G256" i="10"/>
  <c r="G255" i="10"/>
  <c r="G254" i="10"/>
  <c r="F253" i="10"/>
  <c r="U490" i="10" s="1"/>
  <c r="F62" i="8" s="1"/>
  <c r="E253" i="10"/>
  <c r="G252" i="10"/>
  <c r="G251" i="10"/>
  <c r="G250" i="10"/>
  <c r="G249" i="10"/>
  <c r="F248" i="10"/>
  <c r="T490" i="10" s="1"/>
  <c r="F61" i="8" s="1"/>
  <c r="F60" i="8" s="1"/>
  <c r="E248" i="10"/>
  <c r="F247" i="10"/>
  <c r="E247" i="10"/>
  <c r="G247" i="10" s="1"/>
  <c r="G241" i="10"/>
  <c r="G240" i="10"/>
  <c r="G239" i="10"/>
  <c r="F238" i="10"/>
  <c r="AA489" i="10" s="1"/>
  <c r="J48" i="8" s="1"/>
  <c r="E238" i="10"/>
  <c r="G237" i="10"/>
  <c r="G236" i="10"/>
  <c r="G235" i="10"/>
  <c r="F234" i="10"/>
  <c r="Z489" i="10" s="1"/>
  <c r="J47" i="8" s="1"/>
  <c r="E234" i="10"/>
  <c r="G233" i="10"/>
  <c r="G232" i="10"/>
  <c r="G231" i="10"/>
  <c r="F230" i="10"/>
  <c r="Y489" i="10" s="1"/>
  <c r="J46" i="8" s="1"/>
  <c r="E230" i="10"/>
  <c r="F229" i="10"/>
  <c r="E229" i="10"/>
  <c r="G229" i="10" s="1"/>
  <c r="G228" i="10"/>
  <c r="G227" i="10"/>
  <c r="G226" i="10"/>
  <c r="G225" i="10"/>
  <c r="F224" i="10"/>
  <c r="X489" i="10" s="1"/>
  <c r="J45" i="8" s="1"/>
  <c r="E224" i="10"/>
  <c r="G223" i="10"/>
  <c r="G222" i="10"/>
  <c r="G221" i="10"/>
  <c r="F220" i="10"/>
  <c r="W489" i="10" s="1"/>
  <c r="J44" i="8" s="1"/>
  <c r="E220" i="10"/>
  <c r="G219" i="10"/>
  <c r="G218" i="10"/>
  <c r="G217" i="10"/>
  <c r="G216" i="10"/>
  <c r="G215" i="10"/>
  <c r="G214" i="10"/>
  <c r="F213" i="10"/>
  <c r="V489" i="10" s="1"/>
  <c r="J43" i="8" s="1"/>
  <c r="E213" i="10"/>
  <c r="F212" i="10"/>
  <c r="E212" i="10"/>
  <c r="G212" i="10" s="1"/>
  <c r="G211" i="10"/>
  <c r="G210" i="10"/>
  <c r="G209" i="10"/>
  <c r="G208" i="10"/>
  <c r="G207" i="10"/>
  <c r="G206" i="10"/>
  <c r="F205" i="10"/>
  <c r="U489" i="10" s="1"/>
  <c r="J42" i="8" s="1"/>
  <c r="E205" i="10"/>
  <c r="G204" i="10"/>
  <c r="G203" i="10"/>
  <c r="G202" i="10"/>
  <c r="G201" i="10"/>
  <c r="F200" i="10"/>
  <c r="T489" i="10" s="1"/>
  <c r="J41" i="8" s="1"/>
  <c r="J40" i="8" s="1"/>
  <c r="E200" i="10"/>
  <c r="F199" i="10"/>
  <c r="E199" i="10"/>
  <c r="G199" i="10" s="1"/>
  <c r="G166" i="10"/>
  <c r="F172" i="10"/>
  <c r="W488" i="10" s="1"/>
  <c r="I44" i="8" s="1"/>
  <c r="E172" i="10"/>
  <c r="G193" i="10"/>
  <c r="G192" i="10"/>
  <c r="G191" i="10"/>
  <c r="F190" i="10"/>
  <c r="AA488" i="10" s="1"/>
  <c r="I48" i="8" s="1"/>
  <c r="E190" i="10"/>
  <c r="G189" i="10"/>
  <c r="G188" i="10"/>
  <c r="G187" i="10"/>
  <c r="F186" i="10"/>
  <c r="Z488" i="10" s="1"/>
  <c r="I47" i="8" s="1"/>
  <c r="E186" i="10"/>
  <c r="G185" i="10"/>
  <c r="G184" i="10"/>
  <c r="G183" i="10"/>
  <c r="F182" i="10"/>
  <c r="Y488" i="10" s="1"/>
  <c r="I46" i="8" s="1"/>
  <c r="E182" i="10"/>
  <c r="F181" i="10"/>
  <c r="E181" i="10"/>
  <c r="G181" i="10" s="1"/>
  <c r="G180" i="10"/>
  <c r="G179" i="10"/>
  <c r="G178" i="10"/>
  <c r="G177" i="10"/>
  <c r="F176" i="10"/>
  <c r="X488" i="10" s="1"/>
  <c r="I45" i="8" s="1"/>
  <c r="E176" i="10"/>
  <c r="G175" i="10"/>
  <c r="G174" i="10"/>
  <c r="G173" i="10"/>
  <c r="G171" i="10"/>
  <c r="G170" i="10"/>
  <c r="G169" i="10"/>
  <c r="G168" i="10"/>
  <c r="G167" i="10"/>
  <c r="F165" i="10"/>
  <c r="V488" i="10" s="1"/>
  <c r="I43" i="8" s="1"/>
  <c r="E165" i="10"/>
  <c r="F164" i="10"/>
  <c r="E164" i="10"/>
  <c r="G164" i="10" s="1"/>
  <c r="G163" i="10"/>
  <c r="G162" i="10"/>
  <c r="G161" i="10"/>
  <c r="G160" i="10"/>
  <c r="G159" i="10"/>
  <c r="G158" i="10"/>
  <c r="F157" i="10"/>
  <c r="U488" i="10" s="1"/>
  <c r="I42" i="8" s="1"/>
  <c r="E157" i="10"/>
  <c r="G156" i="10"/>
  <c r="G155" i="10"/>
  <c r="G154" i="10"/>
  <c r="G153" i="10"/>
  <c r="F152" i="10"/>
  <c r="T488" i="10" s="1"/>
  <c r="I41" i="8" s="1"/>
  <c r="I40" i="8" s="1"/>
  <c r="E152" i="10"/>
  <c r="F151" i="10"/>
  <c r="E151" i="10"/>
  <c r="G151" i="10" s="1"/>
  <c r="G145" i="10"/>
  <c r="G144" i="10"/>
  <c r="G143" i="10"/>
  <c r="F142" i="10"/>
  <c r="AA487" i="10" s="1"/>
  <c r="H48" i="8" s="1"/>
  <c r="E142" i="10"/>
  <c r="G141" i="10"/>
  <c r="G140" i="10"/>
  <c r="G139" i="10"/>
  <c r="F138" i="10"/>
  <c r="Z487" i="10" s="1"/>
  <c r="H47" i="8" s="1"/>
  <c r="E138" i="10"/>
  <c r="G137" i="10"/>
  <c r="G136" i="10"/>
  <c r="G135" i="10"/>
  <c r="F134" i="10"/>
  <c r="Y487" i="10" s="1"/>
  <c r="H46" i="8" s="1"/>
  <c r="E134" i="10"/>
  <c r="F133" i="10"/>
  <c r="E133" i="10"/>
  <c r="G133" i="10" s="1"/>
  <c r="G132" i="10"/>
  <c r="G131" i="10"/>
  <c r="G130" i="10"/>
  <c r="G129" i="10"/>
  <c r="F128" i="10"/>
  <c r="X487" i="10" s="1"/>
  <c r="H45" i="8" s="1"/>
  <c r="E128" i="10"/>
  <c r="G127" i="10"/>
  <c r="G126" i="10"/>
  <c r="G125" i="10"/>
  <c r="F124" i="10"/>
  <c r="W487" i="10" s="1"/>
  <c r="H44" i="8" s="1"/>
  <c r="E124" i="10"/>
  <c r="G123" i="10"/>
  <c r="G122" i="10"/>
  <c r="G121" i="10"/>
  <c r="G120" i="10"/>
  <c r="G119" i="10"/>
  <c r="G118" i="10"/>
  <c r="F117" i="10"/>
  <c r="V487" i="10" s="1"/>
  <c r="H43" i="8" s="1"/>
  <c r="E117" i="10"/>
  <c r="F116" i="10"/>
  <c r="E116" i="10"/>
  <c r="G115" i="10"/>
  <c r="G114" i="10"/>
  <c r="G113" i="10"/>
  <c r="G112" i="10"/>
  <c r="G111" i="10"/>
  <c r="G110" i="10"/>
  <c r="F109" i="10"/>
  <c r="U487" i="10" s="1"/>
  <c r="H42" i="8" s="1"/>
  <c r="E109" i="10"/>
  <c r="G108" i="10"/>
  <c r="G107" i="10"/>
  <c r="G106" i="10"/>
  <c r="G105" i="10"/>
  <c r="F104" i="10"/>
  <c r="T487" i="10" s="1"/>
  <c r="H41" i="8" s="1"/>
  <c r="H40" i="8" s="1"/>
  <c r="E104" i="10"/>
  <c r="F103" i="10"/>
  <c r="E103" i="10"/>
  <c r="G103" i="10" s="1"/>
  <c r="G97" i="10"/>
  <c r="G96" i="10"/>
  <c r="G95" i="10"/>
  <c r="F94" i="10"/>
  <c r="AA486" i="10" s="1"/>
  <c r="G48" i="8" s="1"/>
  <c r="E94" i="10"/>
  <c r="G93" i="10"/>
  <c r="G92" i="10"/>
  <c r="G91" i="10"/>
  <c r="F90" i="10"/>
  <c r="Z486" i="10" s="1"/>
  <c r="G47" i="8" s="1"/>
  <c r="E90" i="10"/>
  <c r="G89" i="10"/>
  <c r="G88" i="10"/>
  <c r="G87" i="10"/>
  <c r="F86" i="10"/>
  <c r="Y486" i="10" s="1"/>
  <c r="G46" i="8" s="1"/>
  <c r="E86" i="10"/>
  <c r="F85" i="10"/>
  <c r="E85" i="10"/>
  <c r="G85" i="10" s="1"/>
  <c r="G84" i="10"/>
  <c r="G83" i="10"/>
  <c r="G82" i="10"/>
  <c r="G81" i="10"/>
  <c r="F80" i="10"/>
  <c r="X486" i="10" s="1"/>
  <c r="G45" i="8" s="1"/>
  <c r="E80" i="10"/>
  <c r="G79" i="10"/>
  <c r="G78" i="10"/>
  <c r="G77" i="10"/>
  <c r="F76" i="10"/>
  <c r="W486" i="10" s="1"/>
  <c r="G44" i="8" s="1"/>
  <c r="E76" i="10"/>
  <c r="G75" i="10"/>
  <c r="G74" i="10"/>
  <c r="G73" i="10"/>
  <c r="G72" i="10"/>
  <c r="G71" i="10"/>
  <c r="G70" i="10"/>
  <c r="F69" i="10"/>
  <c r="V486" i="10" s="1"/>
  <c r="G43" i="8" s="1"/>
  <c r="E69" i="10"/>
  <c r="F68" i="10"/>
  <c r="E68" i="10"/>
  <c r="G68" i="10" s="1"/>
  <c r="G67" i="10"/>
  <c r="G66" i="10"/>
  <c r="G65" i="10"/>
  <c r="G64" i="10"/>
  <c r="G63" i="10"/>
  <c r="G62" i="10"/>
  <c r="F61" i="10"/>
  <c r="U486" i="10" s="1"/>
  <c r="G42" i="8" s="1"/>
  <c r="E61" i="10"/>
  <c r="G60" i="10"/>
  <c r="G59" i="10"/>
  <c r="G58" i="10"/>
  <c r="G57" i="10"/>
  <c r="F56" i="10"/>
  <c r="T486" i="10" s="1"/>
  <c r="G41" i="8" s="1"/>
  <c r="G40" i="8" s="1"/>
  <c r="E56" i="10"/>
  <c r="F55" i="10"/>
  <c r="E55" i="10"/>
  <c r="G55" i="10" s="1"/>
  <c r="G56" i="10" l="1"/>
  <c r="L486" i="10"/>
  <c r="G32" i="8" s="1"/>
  <c r="G61" i="10"/>
  <c r="M486" i="10"/>
  <c r="G33" i="8" s="1"/>
  <c r="G69" i="10"/>
  <c r="N486" i="10"/>
  <c r="G34" i="8" s="1"/>
  <c r="G76" i="10"/>
  <c r="O486" i="10"/>
  <c r="G35" i="8" s="1"/>
  <c r="G80" i="10"/>
  <c r="P486" i="10"/>
  <c r="G36" i="8" s="1"/>
  <c r="G86" i="10"/>
  <c r="Q486" i="10"/>
  <c r="G37" i="8" s="1"/>
  <c r="G90" i="10"/>
  <c r="R486" i="10"/>
  <c r="G38" i="8" s="1"/>
  <c r="G94" i="10"/>
  <c r="S486" i="10"/>
  <c r="G39" i="8" s="1"/>
  <c r="G104" i="10"/>
  <c r="L487" i="10"/>
  <c r="H32" i="8" s="1"/>
  <c r="G109" i="10"/>
  <c r="M487" i="10"/>
  <c r="H33" i="8" s="1"/>
  <c r="G117" i="10"/>
  <c r="N487" i="10"/>
  <c r="H34" i="8" s="1"/>
  <c r="G124" i="10"/>
  <c r="O487" i="10"/>
  <c r="H35" i="8" s="1"/>
  <c r="G128" i="10"/>
  <c r="P487" i="10"/>
  <c r="H36" i="8" s="1"/>
  <c r="G134" i="10"/>
  <c r="Q487" i="10"/>
  <c r="H37" i="8" s="1"/>
  <c r="G138" i="10"/>
  <c r="R487" i="10"/>
  <c r="H38" i="8" s="1"/>
  <c r="G142" i="10"/>
  <c r="S487" i="10"/>
  <c r="H39" i="8" s="1"/>
  <c r="G152" i="10"/>
  <c r="L488" i="10"/>
  <c r="I32" i="8" s="1"/>
  <c r="G157" i="10"/>
  <c r="M488" i="10"/>
  <c r="I33" i="8" s="1"/>
  <c r="G165" i="10"/>
  <c r="N488" i="10"/>
  <c r="I34" i="8" s="1"/>
  <c r="G176" i="10"/>
  <c r="P488" i="10"/>
  <c r="I36" i="8" s="1"/>
  <c r="G182" i="10"/>
  <c r="Q488" i="10"/>
  <c r="I37" i="8" s="1"/>
  <c r="G186" i="10"/>
  <c r="R488" i="10"/>
  <c r="I38" i="8" s="1"/>
  <c r="G190" i="10"/>
  <c r="S488" i="10"/>
  <c r="I39" i="8" s="1"/>
  <c r="O488" i="10"/>
  <c r="I35" i="8" s="1"/>
  <c r="G172" i="10"/>
  <c r="G200" i="10"/>
  <c r="L489" i="10"/>
  <c r="J32" i="8" s="1"/>
  <c r="G205" i="10"/>
  <c r="M489" i="10"/>
  <c r="J33" i="8" s="1"/>
  <c r="G213" i="10"/>
  <c r="N489" i="10"/>
  <c r="J34" i="8" s="1"/>
  <c r="G220" i="10"/>
  <c r="O489" i="10"/>
  <c r="J35" i="8" s="1"/>
  <c r="G224" i="10"/>
  <c r="P489" i="10"/>
  <c r="J36" i="8" s="1"/>
  <c r="G230" i="10"/>
  <c r="Q489" i="10"/>
  <c r="J37" i="8" s="1"/>
  <c r="G234" i="10"/>
  <c r="R489" i="10"/>
  <c r="J38" i="8" s="1"/>
  <c r="G238" i="10"/>
  <c r="S489" i="10"/>
  <c r="J39" i="8" s="1"/>
  <c r="G248" i="10"/>
  <c r="L490" i="10"/>
  <c r="F52" i="8" s="1"/>
  <c r="G253" i="10"/>
  <c r="M490" i="10"/>
  <c r="F53" i="8" s="1"/>
  <c r="G261" i="10"/>
  <c r="N490" i="10"/>
  <c r="F54" i="8" s="1"/>
  <c r="G268" i="10"/>
  <c r="O490" i="10"/>
  <c r="F55" i="8" s="1"/>
  <c r="G272" i="10"/>
  <c r="P490" i="10"/>
  <c r="F56" i="8" s="1"/>
  <c r="G278" i="10"/>
  <c r="Q490" i="10"/>
  <c r="F57" i="8" s="1"/>
  <c r="G282" i="10"/>
  <c r="R490" i="10"/>
  <c r="F58" i="8" s="1"/>
  <c r="G286" i="10"/>
  <c r="S490" i="10"/>
  <c r="F59" i="8" s="1"/>
  <c r="G296" i="10"/>
  <c r="L491" i="10"/>
  <c r="G301" i="10"/>
  <c r="M491" i="10"/>
  <c r="G53" i="8" s="1"/>
  <c r="G309" i="10"/>
  <c r="N491" i="10"/>
  <c r="G54" i="8" s="1"/>
  <c r="G316" i="10"/>
  <c r="O491" i="10"/>
  <c r="G55" i="8" s="1"/>
  <c r="G320" i="10"/>
  <c r="P491" i="10"/>
  <c r="G56" i="8" s="1"/>
  <c r="G326" i="10"/>
  <c r="Q491" i="10"/>
  <c r="G57" i="8" s="1"/>
  <c r="G330" i="10"/>
  <c r="R491" i="10"/>
  <c r="G58" i="8" s="1"/>
  <c r="G334" i="10"/>
  <c r="S491" i="10"/>
  <c r="G59" i="8" s="1"/>
  <c r="G344" i="10"/>
  <c r="L492" i="10"/>
  <c r="G349" i="10"/>
  <c r="M492" i="10"/>
  <c r="H53" i="8" s="1"/>
  <c r="G357" i="10"/>
  <c r="N492" i="10"/>
  <c r="H54" i="8" s="1"/>
  <c r="G364" i="10"/>
  <c r="O492" i="10"/>
  <c r="H55" i="8" s="1"/>
  <c r="G368" i="10"/>
  <c r="P492" i="10"/>
  <c r="H56" i="8" s="1"/>
  <c r="G374" i="10"/>
  <c r="Q492" i="10"/>
  <c r="H57" i="8" s="1"/>
  <c r="G378" i="10"/>
  <c r="R492" i="10"/>
  <c r="H58" i="8" s="1"/>
  <c r="G382" i="10"/>
  <c r="S492" i="10"/>
  <c r="H59" i="8" s="1"/>
  <c r="G392" i="10"/>
  <c r="L493" i="10"/>
  <c r="G397" i="10"/>
  <c r="M493" i="10"/>
  <c r="I53" i="8" s="1"/>
  <c r="G405" i="10"/>
  <c r="N493" i="10"/>
  <c r="I54" i="8" s="1"/>
  <c r="G412" i="10"/>
  <c r="O493" i="10"/>
  <c r="I55" i="8" s="1"/>
  <c r="G416" i="10"/>
  <c r="P493" i="10"/>
  <c r="I56" i="8" s="1"/>
  <c r="G422" i="10"/>
  <c r="Q493" i="10"/>
  <c r="I57" i="8" s="1"/>
  <c r="G426" i="10"/>
  <c r="R493" i="10"/>
  <c r="I58" i="8" s="1"/>
  <c r="G430" i="10"/>
  <c r="S493" i="10"/>
  <c r="I59" i="8" s="1"/>
  <c r="G440" i="10"/>
  <c r="L494" i="10"/>
  <c r="G445" i="10"/>
  <c r="M494" i="10"/>
  <c r="J53" i="8" s="1"/>
  <c r="G452" i="10"/>
  <c r="G453" i="10"/>
  <c r="N494" i="10"/>
  <c r="J54" i="8" s="1"/>
  <c r="G460" i="10"/>
  <c r="O494" i="10"/>
  <c r="J55" i="8" s="1"/>
  <c r="G464" i="10"/>
  <c r="P494" i="10"/>
  <c r="J56" i="8" s="1"/>
  <c r="G470" i="10"/>
  <c r="Q494" i="10"/>
  <c r="J57" i="8" s="1"/>
  <c r="E469" i="10"/>
  <c r="G474" i="10"/>
  <c r="R494" i="10"/>
  <c r="J58" i="8" s="1"/>
  <c r="S494" i="10"/>
  <c r="J59" i="8" s="1"/>
  <c r="G478" i="10"/>
  <c r="G116" i="10"/>
  <c r="M8" i="8"/>
  <c r="B1" i="10"/>
  <c r="H483" i="10"/>
  <c r="A482" i="10"/>
  <c r="A434" i="10"/>
  <c r="A386" i="10"/>
  <c r="A338" i="10"/>
  <c r="A290" i="10"/>
  <c r="A242" i="10"/>
  <c r="A194" i="10"/>
  <c r="A146" i="10"/>
  <c r="A98" i="10"/>
  <c r="A50" i="10"/>
  <c r="G49" i="10"/>
  <c r="G48" i="10"/>
  <c r="G47" i="10"/>
  <c r="F46" i="10"/>
  <c r="AA485" i="10" s="1"/>
  <c r="F48" i="8" s="1"/>
  <c r="K68" i="8" s="1" a="1"/>
  <c r="K68" i="8" s="1"/>
  <c r="E46" i="10"/>
  <c r="G45" i="10"/>
  <c r="G44" i="10"/>
  <c r="G43" i="10"/>
  <c r="F42" i="10"/>
  <c r="Z485" i="10" s="1"/>
  <c r="F47" i="8" s="1"/>
  <c r="K67" i="8" s="1" a="1"/>
  <c r="K67" i="8" s="1"/>
  <c r="E42" i="10"/>
  <c r="G41" i="10"/>
  <c r="G40" i="10"/>
  <c r="G39" i="10"/>
  <c r="F38" i="10"/>
  <c r="Y485" i="10" s="1"/>
  <c r="F46" i="8" s="1"/>
  <c r="K66" i="8" s="1" a="1"/>
  <c r="K66" i="8" s="1"/>
  <c r="E38" i="10"/>
  <c r="F37" i="10"/>
  <c r="E37" i="10"/>
  <c r="G37" i="10" s="1"/>
  <c r="G36" i="10"/>
  <c r="G35" i="10"/>
  <c r="G34" i="10"/>
  <c r="G33" i="10"/>
  <c r="F32" i="10"/>
  <c r="X485" i="10" s="1"/>
  <c r="F45" i="8" s="1"/>
  <c r="K65" i="8" s="1" a="1"/>
  <c r="K65" i="8" s="1"/>
  <c r="E32" i="10"/>
  <c r="G31" i="10"/>
  <c r="G30" i="10"/>
  <c r="G29" i="10"/>
  <c r="F28" i="10"/>
  <c r="W485" i="10" s="1"/>
  <c r="F44" i="8" s="1"/>
  <c r="K64" i="8" s="1" a="1"/>
  <c r="K64" i="8" s="1"/>
  <c r="E28" i="10"/>
  <c r="G27" i="10"/>
  <c r="G26" i="10"/>
  <c r="G25" i="10"/>
  <c r="G24" i="10"/>
  <c r="G23" i="10"/>
  <c r="G22" i="10"/>
  <c r="F21" i="10"/>
  <c r="V485" i="10" s="1"/>
  <c r="F43" i="8" s="1"/>
  <c r="K63" i="8" s="1" a="1"/>
  <c r="K63" i="8" s="1"/>
  <c r="E21" i="10"/>
  <c r="F20" i="10"/>
  <c r="E20" i="10"/>
  <c r="G19" i="10"/>
  <c r="G18" i="10"/>
  <c r="G17" i="10"/>
  <c r="G16" i="10"/>
  <c r="G15" i="10"/>
  <c r="G14" i="10"/>
  <c r="F13" i="10"/>
  <c r="U485" i="10" s="1"/>
  <c r="F42" i="8" s="1"/>
  <c r="K62" i="8" s="1" a="1"/>
  <c r="K62" i="8" s="1"/>
  <c r="E13" i="10"/>
  <c r="G12" i="10"/>
  <c r="G11" i="10"/>
  <c r="G10" i="10"/>
  <c r="G9" i="10"/>
  <c r="F8" i="10"/>
  <c r="T485" i="10" s="1"/>
  <c r="F41" i="8" s="1"/>
  <c r="E8" i="10"/>
  <c r="F7" i="10"/>
  <c r="E7" i="10"/>
  <c r="G7" i="10" s="1"/>
  <c r="K61" i="8" l="1" a="1"/>
  <c r="K61" i="8" s="1"/>
  <c r="F40" i="8"/>
  <c r="K60" i="8" s="1" a="1"/>
  <c r="K60" i="8" s="1"/>
  <c r="G21" i="10"/>
  <c r="N485" i="10"/>
  <c r="F34" i="8" s="1"/>
  <c r="K54" i="8" s="1" a="1"/>
  <c r="K54" i="8" s="1"/>
  <c r="G28" i="10"/>
  <c r="O485" i="10"/>
  <c r="F35" i="8" s="1"/>
  <c r="K55" i="8" s="1" a="1"/>
  <c r="K55" i="8" s="1"/>
  <c r="G32" i="10"/>
  <c r="P485" i="10"/>
  <c r="F36" i="8" s="1"/>
  <c r="K56" i="8" s="1" a="1"/>
  <c r="K56" i="8" s="1"/>
  <c r="G38" i="10"/>
  <c r="Q485" i="10"/>
  <c r="F37" i="8" s="1"/>
  <c r="K57" i="8" s="1" a="1"/>
  <c r="K57" i="8" s="1"/>
  <c r="G42" i="10"/>
  <c r="R485" i="10"/>
  <c r="F38" i="8" s="1"/>
  <c r="K58" i="8" s="1" a="1"/>
  <c r="K58" i="8" s="1"/>
  <c r="G46" i="10"/>
  <c r="S485" i="10"/>
  <c r="F39" i="8" s="1"/>
  <c r="K59" i="8" s="1" a="1"/>
  <c r="K59" i="8" s="1"/>
  <c r="G469" i="10"/>
  <c r="E482" i="10"/>
  <c r="J51" i="8"/>
  <c r="J50" i="8" s="1"/>
  <c r="I51" i="8"/>
  <c r="I50" i="8" s="1"/>
  <c r="H51" i="8"/>
  <c r="H50" i="8" s="1"/>
  <c r="G51" i="8"/>
  <c r="G50" i="8" s="1"/>
  <c r="F51" i="8"/>
  <c r="F50" i="8" s="1"/>
  <c r="J31" i="8"/>
  <c r="J30" i="8" s="1"/>
  <c r="I31" i="8"/>
  <c r="I30" i="8" s="1"/>
  <c r="H31" i="8"/>
  <c r="H30" i="8" s="1"/>
  <c r="G31" i="8"/>
  <c r="G30" i="8" s="1"/>
  <c r="G8" i="10"/>
  <c r="L485" i="10"/>
  <c r="F32" i="8" s="1"/>
  <c r="K52" i="8" s="1" a="1"/>
  <c r="K52" i="8" s="1"/>
  <c r="G13" i="10"/>
  <c r="M485" i="10"/>
  <c r="F33" i="8" s="1"/>
  <c r="E50" i="10"/>
  <c r="G20" i="10"/>
  <c r="F50" i="10"/>
  <c r="E98" i="10"/>
  <c r="F98" i="10"/>
  <c r="E146" i="10"/>
  <c r="F146" i="10"/>
  <c r="E194" i="10"/>
  <c r="F194" i="10"/>
  <c r="E242" i="10"/>
  <c r="F242" i="10"/>
  <c r="E290" i="10"/>
  <c r="F290" i="10"/>
  <c r="E338" i="10"/>
  <c r="F338" i="10"/>
  <c r="E386" i="10"/>
  <c r="F386" i="10"/>
  <c r="E434" i="10"/>
  <c r="F434" i="10"/>
  <c r="F482" i="10"/>
  <c r="K53" i="8" l="1" a="1"/>
  <c r="K53" i="8" s="1"/>
  <c r="F31" i="8"/>
  <c r="G482" i="10"/>
  <c r="G434" i="10"/>
  <c r="G386" i="10"/>
  <c r="G338" i="10"/>
  <c r="G290" i="10"/>
  <c r="G242" i="10"/>
  <c r="G194" i="10"/>
  <c r="G146" i="10"/>
  <c r="G98" i="10"/>
  <c r="G50" i="10"/>
  <c r="F30" i="8" l="1"/>
  <c r="K51" i="8" a="1"/>
  <c r="K51" i="8" s="1"/>
  <c r="K50" i="8" s="1"/>
  <c r="M53" i="8" s="1"/>
  <c r="B1" i="1"/>
  <c r="D1" i="8" l="1"/>
  <c r="H577" i="1"/>
  <c r="G577" i="1"/>
  <c r="F577" i="1"/>
  <c r="E577" i="1"/>
  <c r="D577" i="1"/>
  <c r="I577" i="1" s="1"/>
  <c r="H508" i="1"/>
  <c r="G508" i="1"/>
  <c r="F508" i="1"/>
  <c r="E508" i="1"/>
  <c r="D508" i="1"/>
  <c r="I508" i="1" s="1"/>
  <c r="H505" i="1"/>
  <c r="G505" i="1"/>
  <c r="F505" i="1"/>
  <c r="E505" i="1"/>
  <c r="D505" i="1"/>
  <c r="I505" i="1" s="1"/>
  <c r="H502" i="1"/>
  <c r="G502" i="1"/>
  <c r="F502" i="1"/>
  <c r="E502" i="1"/>
  <c r="D502" i="1"/>
  <c r="I502" i="1" s="1"/>
  <c r="H499" i="1"/>
  <c r="G499" i="1"/>
  <c r="F499" i="1"/>
  <c r="E499" i="1"/>
  <c r="D499" i="1"/>
  <c r="I499" i="1" s="1"/>
  <c r="H496" i="1"/>
  <c r="G496" i="1"/>
  <c r="F496" i="1"/>
  <c r="E496" i="1"/>
  <c r="D496" i="1"/>
  <c r="I496" i="1" s="1"/>
  <c r="H493" i="1"/>
  <c r="G493" i="1"/>
  <c r="F493" i="1"/>
  <c r="E493" i="1"/>
  <c r="D493" i="1"/>
  <c r="I493" i="1" s="1"/>
  <c r="H490" i="1"/>
  <c r="G490" i="1"/>
  <c r="F490" i="1"/>
  <c r="E490" i="1"/>
  <c r="D490" i="1"/>
  <c r="I490" i="1" s="1"/>
  <c r="H486" i="1"/>
  <c r="G486" i="1"/>
  <c r="F486" i="1"/>
  <c r="E486" i="1"/>
  <c r="D486" i="1"/>
  <c r="I486" i="1" s="1"/>
  <c r="H417" i="1"/>
  <c r="G417" i="1"/>
  <c r="F417" i="1"/>
  <c r="E417" i="1"/>
  <c r="D417" i="1"/>
  <c r="I417" i="1" s="1"/>
  <c r="H414" i="1"/>
  <c r="G414" i="1"/>
  <c r="F414" i="1"/>
  <c r="E414" i="1"/>
  <c r="D414" i="1"/>
  <c r="I414" i="1" s="1"/>
  <c r="H411" i="1"/>
  <c r="G411" i="1"/>
  <c r="F411" i="1"/>
  <c r="E411" i="1"/>
  <c r="D411" i="1"/>
  <c r="I411" i="1" s="1"/>
  <c r="H408" i="1"/>
  <c r="G408" i="1"/>
  <c r="F408" i="1"/>
  <c r="E408" i="1"/>
  <c r="D408" i="1"/>
  <c r="I408" i="1" s="1"/>
  <c r="H405" i="1"/>
  <c r="G405" i="1"/>
  <c r="F405" i="1"/>
  <c r="E405" i="1"/>
  <c r="D405" i="1"/>
  <c r="I405" i="1" s="1"/>
  <c r="H402" i="1"/>
  <c r="G402" i="1"/>
  <c r="F402" i="1"/>
  <c r="E402" i="1"/>
  <c r="D402" i="1"/>
  <c r="I402" i="1" s="1"/>
  <c r="H399" i="1"/>
  <c r="G399" i="1"/>
  <c r="F399" i="1"/>
  <c r="E399" i="1"/>
  <c r="D399" i="1"/>
  <c r="I399" i="1" s="1"/>
  <c r="H395" i="1"/>
  <c r="G395" i="1"/>
  <c r="F395" i="1"/>
  <c r="E395" i="1"/>
  <c r="D395" i="1"/>
  <c r="I395" i="1" s="1"/>
  <c r="H326" i="1"/>
  <c r="G326" i="1"/>
  <c r="F326" i="1"/>
  <c r="E326" i="1"/>
  <c r="D326" i="1"/>
  <c r="I326" i="1" s="1"/>
  <c r="H323" i="1"/>
  <c r="G323" i="1"/>
  <c r="F323" i="1"/>
  <c r="E323" i="1"/>
  <c r="D323" i="1"/>
  <c r="I323" i="1" s="1"/>
  <c r="H320" i="1"/>
  <c r="G320" i="1"/>
  <c r="F320" i="1"/>
  <c r="E320" i="1"/>
  <c r="D320" i="1"/>
  <c r="I320" i="1" s="1"/>
  <c r="H317" i="1"/>
  <c r="G317" i="1"/>
  <c r="F317" i="1"/>
  <c r="E317" i="1"/>
  <c r="D317" i="1"/>
  <c r="I317" i="1" s="1"/>
  <c r="H314" i="1"/>
  <c r="G314" i="1"/>
  <c r="F314" i="1"/>
  <c r="E314" i="1"/>
  <c r="D314" i="1"/>
  <c r="I314" i="1" s="1"/>
  <c r="H311" i="1"/>
  <c r="G311" i="1"/>
  <c r="F311" i="1"/>
  <c r="E311" i="1"/>
  <c r="D311" i="1"/>
  <c r="I311" i="1" s="1"/>
  <c r="H308" i="1"/>
  <c r="G308" i="1"/>
  <c r="F308" i="1"/>
  <c r="D308" i="1"/>
  <c r="E308" i="1"/>
  <c r="H853" i="1"/>
  <c r="G853" i="1"/>
  <c r="F853" i="1"/>
  <c r="E853" i="1"/>
  <c r="D853" i="1"/>
  <c r="I853" i="1" s="1"/>
  <c r="H850" i="1"/>
  <c r="G850" i="1"/>
  <c r="F850" i="1"/>
  <c r="E850" i="1"/>
  <c r="D850" i="1"/>
  <c r="I850" i="1" s="1"/>
  <c r="H781" i="1"/>
  <c r="G781" i="1"/>
  <c r="F781" i="1"/>
  <c r="E781" i="1"/>
  <c r="D781" i="1"/>
  <c r="I781" i="1" s="1"/>
  <c r="H778" i="1"/>
  <c r="G778" i="1"/>
  <c r="F778" i="1"/>
  <c r="E778" i="1"/>
  <c r="D778" i="1"/>
  <c r="I778" i="1" s="1"/>
  <c r="H775" i="1"/>
  <c r="G775" i="1"/>
  <c r="F775" i="1"/>
  <c r="E775" i="1"/>
  <c r="D775" i="1"/>
  <c r="I775" i="1" s="1"/>
  <c r="H772" i="1"/>
  <c r="G772" i="1"/>
  <c r="F772" i="1"/>
  <c r="E772" i="1"/>
  <c r="D772" i="1"/>
  <c r="I772" i="1" s="1"/>
  <c r="H769" i="1"/>
  <c r="G769" i="1"/>
  <c r="F769" i="1"/>
  <c r="E769" i="1"/>
  <c r="D769" i="1"/>
  <c r="I769" i="1" s="1"/>
  <c r="H766" i="1"/>
  <c r="G766" i="1"/>
  <c r="F766" i="1"/>
  <c r="E766" i="1"/>
  <c r="D766" i="1"/>
  <c r="I766" i="1" s="1"/>
  <c r="H762" i="1"/>
  <c r="G762" i="1"/>
  <c r="F762" i="1"/>
  <c r="E762" i="1"/>
  <c r="D762" i="1"/>
  <c r="I762" i="1" s="1"/>
  <c r="H759" i="1"/>
  <c r="G759" i="1"/>
  <c r="F759" i="1"/>
  <c r="E759" i="1"/>
  <c r="D759" i="1"/>
  <c r="I759" i="1" s="1"/>
  <c r="H756" i="1"/>
  <c r="G756" i="1"/>
  <c r="F756" i="1"/>
  <c r="E756" i="1"/>
  <c r="D756" i="1"/>
  <c r="I756" i="1" s="1"/>
  <c r="H753" i="1"/>
  <c r="G753" i="1"/>
  <c r="F753" i="1"/>
  <c r="E753" i="1"/>
  <c r="D753" i="1"/>
  <c r="I753" i="1" s="1"/>
  <c r="H750" i="1"/>
  <c r="G750" i="1"/>
  <c r="F750" i="1"/>
  <c r="E750" i="1"/>
  <c r="D750" i="1"/>
  <c r="I750" i="1" s="1"/>
  <c r="H747" i="1"/>
  <c r="G747" i="1"/>
  <c r="F747" i="1"/>
  <c r="E747" i="1"/>
  <c r="D747" i="1"/>
  <c r="I747" i="1" s="1"/>
  <c r="H744" i="1"/>
  <c r="G744" i="1"/>
  <c r="F744" i="1"/>
  <c r="E744" i="1"/>
  <c r="D744" i="1"/>
  <c r="I744" i="1" s="1"/>
  <c r="H675" i="1"/>
  <c r="G675" i="1"/>
  <c r="F675" i="1"/>
  <c r="E675" i="1"/>
  <c r="D675" i="1"/>
  <c r="I675" i="1" s="1"/>
  <c r="H671" i="1"/>
  <c r="G671" i="1"/>
  <c r="F671" i="1"/>
  <c r="E671" i="1"/>
  <c r="D671" i="1"/>
  <c r="I671" i="1" s="1"/>
  <c r="H602" i="1"/>
  <c r="G602" i="1"/>
  <c r="F602" i="1"/>
  <c r="E602" i="1"/>
  <c r="D602" i="1"/>
  <c r="I602" i="1" s="1"/>
  <c r="H599" i="1"/>
  <c r="G599" i="1"/>
  <c r="F599" i="1"/>
  <c r="E599" i="1"/>
  <c r="D599" i="1"/>
  <c r="I599" i="1" s="1"/>
  <c r="H596" i="1"/>
  <c r="G596" i="1"/>
  <c r="F596" i="1"/>
  <c r="E596" i="1"/>
  <c r="D596" i="1"/>
  <c r="I596" i="1" s="1"/>
  <c r="H593" i="1"/>
  <c r="G593" i="1"/>
  <c r="F593" i="1"/>
  <c r="E593" i="1"/>
  <c r="D593" i="1"/>
  <c r="I593" i="1" s="1"/>
  <c r="H590" i="1"/>
  <c r="G590" i="1"/>
  <c r="F590" i="1"/>
  <c r="E590" i="1"/>
  <c r="D590" i="1"/>
  <c r="I590" i="1" s="1"/>
  <c r="H587" i="1"/>
  <c r="G587" i="1"/>
  <c r="F587" i="1"/>
  <c r="E587" i="1"/>
  <c r="D587" i="1"/>
  <c r="I587" i="1" s="1"/>
  <c r="E584" i="1"/>
  <c r="F584" i="1"/>
  <c r="G584" i="1"/>
  <c r="H584" i="1"/>
  <c r="D584" i="1"/>
  <c r="I584" i="1" s="1"/>
  <c r="E116" i="11"/>
  <c r="D116" i="11"/>
  <c r="K296" i="1"/>
  <c r="G296" i="1"/>
  <c r="E296" i="1"/>
  <c r="I296" i="1" s="1"/>
  <c r="I295" i="1"/>
  <c r="I297" i="1"/>
  <c r="I299" i="1" s="1"/>
  <c r="I298" i="1"/>
  <c r="I300" i="1" l="1"/>
  <c r="D117" i="11"/>
  <c r="E117" i="11"/>
  <c r="I308" i="1"/>
  <c r="D118" i="11"/>
  <c r="E118" i="11"/>
  <c r="I301" i="1" l="1"/>
  <c r="F117" i="11"/>
  <c r="F118" i="11"/>
  <c r="F116" i="11"/>
  <c r="AC294" i="1"/>
  <c r="F11" i="1"/>
  <c r="F10" i="1"/>
  <c r="G101" i="1" l="1"/>
  <c r="N101" i="1"/>
  <c r="Y101" i="1" s="1"/>
  <c r="M101" i="1"/>
  <c r="L101" i="1"/>
  <c r="K101" i="1"/>
  <c r="J101" i="1"/>
  <c r="I101" i="1"/>
  <c r="F100" i="1"/>
  <c r="F101"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<sst xmlns="http://schemas.openxmlformats.org/spreadsheetml/2006/main" count="7870" uniqueCount="2794">
  <si>
    <t>←文書番号を記載する場合は、左のセルに記載してください。</t>
    <rPh sb="1" eb="5">
      <t>ブンショバンゴウ</t>
    </rPh>
    <rPh sb="6" eb="8">
      <t>キサイ</t>
    </rPh>
    <rPh sb="10" eb="12">
      <t>バアイ</t>
    </rPh>
    <rPh sb="14" eb="15">
      <t>ヒダリ</t>
    </rPh>
    <rPh sb="19" eb="21">
      <t>キサイ</t>
    </rPh>
    <phoneticPr fontId="12"/>
  </si>
  <si>
    <t>令和　年　月　日</t>
    <rPh sb="0" eb="2">
      <t>レイワ</t>
    </rPh>
    <rPh sb="3" eb="4">
      <t>ネン</t>
    </rPh>
    <rPh sb="5" eb="6">
      <t>ガツ</t>
    </rPh>
    <rPh sb="7" eb="8">
      <t>ニチ</t>
    </rPh>
    <phoneticPr fontId="12"/>
  </si>
  <si>
    <t>　独立行政法人大学改革支援・学位授与機構長　　殿</t>
  </si>
  <si>
    <t>役　職　名</t>
    <rPh sb="0" eb="1">
      <t>ヤク</t>
    </rPh>
    <rPh sb="2" eb="3">
      <t>ショク</t>
    </rPh>
    <rPh sb="4" eb="5">
      <t>ナ</t>
    </rPh>
    <phoneticPr fontId="12"/>
  </si>
  <si>
    <t>←様式２－１－１の「設置者・申請者」と一致させてください。</t>
    <rPh sb="1" eb="3">
      <t>ヨウシキ</t>
    </rPh>
    <rPh sb="19" eb="21">
      <t>イッチ</t>
    </rPh>
    <phoneticPr fontId="4"/>
  </si>
  <si>
    <t>　○　○　○　○</t>
  </si>
  <si>
    <t>様式２－１－１</t>
    <rPh sb="0" eb="2">
      <t>ヨウシキ</t>
    </rPh>
    <phoneticPr fontId="12"/>
  </si>
  <si>
    <t>学校コード</t>
    <rPh sb="0" eb="2">
      <t>ガッコウ</t>
    </rPh>
    <phoneticPr fontId="12"/>
  </si>
  <si>
    <t>大学名</t>
    <rPh sb="0" eb="3">
      <t>ダイガクメイ</t>
    </rPh>
    <phoneticPr fontId="12"/>
  </si>
  <si>
    <t>学校種</t>
    <rPh sb="0" eb="2">
      <t>ガッコウ</t>
    </rPh>
    <rPh sb="2" eb="3">
      <t>シュ</t>
    </rPh>
    <phoneticPr fontId="12"/>
  </si>
  <si>
    <t>設置区分</t>
    <rPh sb="0" eb="2">
      <t>セッチ</t>
    </rPh>
    <rPh sb="2" eb="4">
      <t>クブン</t>
    </rPh>
    <phoneticPr fontId="12"/>
  </si>
  <si>
    <t>都道府県</t>
    <rPh sb="0" eb="4">
      <t>トドウフケン</t>
    </rPh>
    <phoneticPr fontId="12"/>
  </si>
  <si>
    <t>設置者・申請者</t>
    <rPh sb="0" eb="3">
      <t>セッチシャ</t>
    </rPh>
    <rPh sb="4" eb="7">
      <t>シンセイシャ</t>
    </rPh>
    <phoneticPr fontId="12"/>
  </si>
  <si>
    <t>代表の職名・氏名</t>
  </si>
  <si>
    <t>事業責任者
連絡先</t>
    <rPh sb="0" eb="2">
      <t>ジギョウ</t>
    </rPh>
    <rPh sb="2" eb="5">
      <t>セキニンシャ</t>
    </rPh>
    <rPh sb="6" eb="9">
      <t>レンラクサキ</t>
    </rPh>
    <phoneticPr fontId="12"/>
  </si>
  <si>
    <t>職名・氏名</t>
  </si>
  <si>
    <t>TEL</t>
    <phoneticPr fontId="12"/>
  </si>
  <si>
    <t>E-mail</t>
    <phoneticPr fontId="12"/>
  </si>
  <si>
    <t>事務担当者
連絡先</t>
    <rPh sb="0" eb="2">
      <t>ジム</t>
    </rPh>
    <rPh sb="2" eb="5">
      <t>タントウシャ</t>
    </rPh>
    <rPh sb="6" eb="9">
      <t>レンラクサキ</t>
    </rPh>
    <phoneticPr fontId="12"/>
  </si>
  <si>
    <t>担当者</t>
    <rPh sb="0" eb="3">
      <t>タントウシャ</t>
    </rPh>
    <phoneticPr fontId="4"/>
  </si>
  <si>
    <t>担当者１</t>
    <rPh sb="0" eb="3">
      <t>タントウシャ</t>
    </rPh>
    <phoneticPr fontId="4"/>
  </si>
  <si>
    <t>担当者２</t>
    <rPh sb="0" eb="3">
      <t>タントウシャ</t>
    </rPh>
    <phoneticPr fontId="4"/>
  </si>
  <si>
    <t>担当者３</t>
    <rPh sb="0" eb="3">
      <t>タントウシャ</t>
    </rPh>
    <phoneticPr fontId="4"/>
  </si>
  <si>
    <t>職名・氏名</t>
    <rPh sb="0" eb="2">
      <t>ショクメイ</t>
    </rPh>
    <rPh sb="3" eb="5">
      <t>シメイ</t>
    </rPh>
    <phoneticPr fontId="12"/>
  </si>
  <si>
    <t>事業計画名</t>
    <rPh sb="0" eb="5">
      <t>ジギョウケイカクメイ</t>
    </rPh>
    <phoneticPr fontId="12"/>
  </si>
  <si>
    <t>本申請書の申請区分</t>
    <rPh sb="0" eb="1">
      <t>ホン</t>
    </rPh>
    <rPh sb="1" eb="4">
      <t>シンセイショ</t>
    </rPh>
    <rPh sb="5" eb="9">
      <t>シンセイクブン</t>
    </rPh>
    <phoneticPr fontId="12"/>
  </si>
  <si>
    <t>申請形態</t>
    <rPh sb="0" eb="2">
      <t>シンセイ</t>
    </rPh>
    <rPh sb="2" eb="4">
      <t>ケイタイ</t>
    </rPh>
    <phoneticPr fontId="12"/>
  </si>
  <si>
    <t>事業期間</t>
    <rPh sb="0" eb="4">
      <t>ジギョウキカン</t>
    </rPh>
    <phoneticPr fontId="4"/>
  </si>
  <si>
    <t>～</t>
    <phoneticPr fontId="4"/>
  </si>
  <si>
    <t>該当の有無</t>
    <rPh sb="0" eb="2">
      <t>ガイトウ</t>
    </rPh>
    <rPh sb="3" eb="5">
      <t>ウム</t>
    </rPh>
    <phoneticPr fontId="12"/>
  </si>
  <si>
    <t>＜記載上の留意点＞</t>
  </si>
  <si>
    <t>　・自由記載の項目について、行の追加等は行わず、枠に収まる分量で作成すること（フォントサイズは10.5ptとすること）</t>
    <rPh sb="2" eb="6">
      <t>ジユウキサイ</t>
    </rPh>
    <rPh sb="14" eb="15">
      <t>ギョウ</t>
    </rPh>
    <rPh sb="16" eb="19">
      <t>ツイカトウ</t>
    </rPh>
    <rPh sb="20" eb="21">
      <t>オコナ</t>
    </rPh>
    <rPh sb="24" eb="25">
      <t>ワク</t>
    </rPh>
    <rPh sb="26" eb="27">
      <t>オサ</t>
    </rPh>
    <rPh sb="29" eb="31">
      <t>ブンリョウ</t>
    </rPh>
    <phoneticPr fontId="12"/>
  </si>
  <si>
    <t>　・自由記載の項目においては、審査要項等を踏まえて、取組を分かりやすく記載すること</t>
    <rPh sb="26" eb="28">
      <t>トリクミ</t>
    </rPh>
    <phoneticPr fontId="4"/>
  </si>
  <si>
    <t>　・各番号は公募要領における申請要件の番号と対応している</t>
    <phoneticPr fontId="12"/>
  </si>
  <si>
    <t>①</t>
    <phoneticPr fontId="12"/>
  </si>
  <si>
    <t>　高等教育の修学支援新制度において、大学等における修学の支援に関する法律に基づき、財務状況や収容定員充足率が適正であることを含めた要件を満たすことの確認を受けた大学であること。なお、学部を置かない大学や新設予定の大学で、応募時点において、高等教育の修学支援新制度における要件確認の対象に該当しないものは、本要件は適用されない。</t>
    <phoneticPr fontId="4"/>
  </si>
  <si>
    <t>確認状況</t>
    <rPh sb="0" eb="4">
      <t>カクニンジョウキョウ</t>
    </rPh>
    <phoneticPr fontId="4"/>
  </si>
  <si>
    <t>機関要件確認日</t>
    <rPh sb="2" eb="4">
      <t>ヨウケン</t>
    </rPh>
    <rPh sb="4" eb="6">
      <t>カクニン</t>
    </rPh>
    <phoneticPr fontId="12"/>
  </si>
  <si>
    <t>※「機関要件確認日」欄には、確認が行われたことの通知があった最新の日を記入する。</t>
    <phoneticPr fontId="4"/>
  </si>
  <si>
    <t>②</t>
    <phoneticPr fontId="12"/>
  </si>
  <si>
    <t>学生確保の見通しに関する具体的な記載（現在の志願倍率を含め、増員した場合でも学生確保が可能であることの記載を含む）</t>
  </si>
  <si>
    <t>※「志願者数の状況や入学定員及び収容定員充足率等」の詳細を【様式２－１－１別添】に記載</t>
    <rPh sb="2" eb="6">
      <t>シガンシャスウ</t>
    </rPh>
    <rPh sb="7" eb="9">
      <t>ジョウキョウ</t>
    </rPh>
    <rPh sb="10" eb="14">
      <t>ニュウガクテイイン</t>
    </rPh>
    <rPh sb="14" eb="15">
      <t>オヨ</t>
    </rPh>
    <rPh sb="16" eb="20">
      <t>シュウヨウテイイン</t>
    </rPh>
    <rPh sb="20" eb="23">
      <t>ジュウソクリツ</t>
    </rPh>
    <rPh sb="23" eb="24">
      <t>トウ</t>
    </rPh>
    <rPh sb="26" eb="28">
      <t>ショウサイ</t>
    </rPh>
    <rPh sb="30" eb="32">
      <t>ヨウシキ</t>
    </rPh>
    <rPh sb="37" eb="39">
      <t>ベッテン</t>
    </rPh>
    <rPh sb="41" eb="43">
      <t>キサイ</t>
    </rPh>
    <phoneticPr fontId="12"/>
  </si>
  <si>
    <t>③</t>
    <phoneticPr fontId="12"/>
  </si>
  <si>
    <t>　産業界を含む社会のニーズ等を踏まえ、学修目標の具体化、体系的な教育カリキュラムの編成及び大学での学修に必要な資質・能力等を評価する入学者選抜が適切に実施され、そのための体制を構築する計画となっていること。（その際、国際的な質保証の枠組みを活用するなど出口における質保証にも十分留意することが重要 。）。</t>
    <phoneticPr fontId="12"/>
  </si>
  <si>
    <t>支援期間中における計画</t>
    <rPh sb="0" eb="2">
      <t>シエン</t>
    </rPh>
    <rPh sb="2" eb="5">
      <t>キカンチュウ</t>
    </rPh>
    <rPh sb="9" eb="11">
      <t>ケイカク</t>
    </rPh>
    <phoneticPr fontId="12"/>
  </si>
  <si>
    <t>④</t>
    <phoneticPr fontId="12"/>
  </si>
  <si>
    <t>　特定成長分野のうちデジタル分野の人材を育成するための戦略、適切な管理・教育体制や教育研究環境の整備を図る計画となっていること。</t>
  </si>
  <si>
    <t>支援期間中における計画（育成する人材像を含む）</t>
  </si>
  <si>
    <t>⑤</t>
    <phoneticPr fontId="12"/>
  </si>
  <si>
    <t>⑥</t>
    <phoneticPr fontId="12"/>
  </si>
  <si>
    <t>　特定成長分野のうち情報系分野に係る研究科、専攻、コース等の設置・増員（研究科、専攻の定員の増員を伴わないものを含む。）、専攻に係る課程の変更（研究科、専攻、コース等の設置・増員及び専攻に係る課程の変更に伴う学部、学科、コース等の設置・増員（学部、学科の定員の増員を伴わないものを含む。）を含む。）（以下「研究科等の設置等」という。）による体制強化の計画であること。なお、コース等の設置・増員による体制強化の場合は、学則において、コース等の募集人員数を明記する計画であること。</t>
  </si>
  <si>
    <t>設置等を行う組織が特定成長分野のうち情報系分野であることの説明（情報教育に係る今までの取組又は設置後の取組予定の概要）</t>
    <rPh sb="0" eb="2">
      <t>セッチ</t>
    </rPh>
    <rPh sb="2" eb="3">
      <t>トウ</t>
    </rPh>
    <rPh sb="4" eb="5">
      <t>オコナ</t>
    </rPh>
    <rPh sb="6" eb="8">
      <t>ソシキ</t>
    </rPh>
    <rPh sb="9" eb="11">
      <t>トクテイ</t>
    </rPh>
    <rPh sb="11" eb="13">
      <t>セイチョウ</t>
    </rPh>
    <rPh sb="13" eb="15">
      <t>ブンヤ</t>
    </rPh>
    <rPh sb="18" eb="21">
      <t>ジョウホウケイ</t>
    </rPh>
    <rPh sb="21" eb="23">
      <t>ブンヤ</t>
    </rPh>
    <rPh sb="29" eb="31">
      <t>セツメイ</t>
    </rPh>
    <rPh sb="32" eb="34">
      <t>ジョウホウ</t>
    </rPh>
    <rPh sb="34" eb="36">
      <t>キョウイク</t>
    </rPh>
    <rPh sb="37" eb="38">
      <t>カカ</t>
    </rPh>
    <rPh sb="39" eb="40">
      <t>イマ</t>
    </rPh>
    <rPh sb="43" eb="45">
      <t>トリクミ</t>
    </rPh>
    <rPh sb="45" eb="46">
      <t>マタ</t>
    </rPh>
    <rPh sb="47" eb="50">
      <t>セッチゴ</t>
    </rPh>
    <rPh sb="51" eb="53">
      <t>トリクミ</t>
    </rPh>
    <rPh sb="53" eb="55">
      <t>ヨテイ</t>
    </rPh>
    <rPh sb="56" eb="58">
      <t>ガイヨウ</t>
    </rPh>
    <phoneticPr fontId="12"/>
  </si>
  <si>
    <t>設置等を行う組織が「コース等」の場合は、学則においてコース等の募集人員数を明記する計画であることの説明</t>
    <rPh sb="29" eb="30">
      <t>トウ</t>
    </rPh>
    <rPh sb="31" eb="35">
      <t>ボシュウジンイン</t>
    </rPh>
    <rPh sb="35" eb="36">
      <t>スウ</t>
    </rPh>
    <phoneticPr fontId="12"/>
  </si>
  <si>
    <t>※「設置・増員及び専攻に係る課程の変更」の詳細を【様式２－１－１別添】に記載</t>
    <rPh sb="2" eb="4">
      <t>セッチ</t>
    </rPh>
    <rPh sb="5" eb="7">
      <t>ゾウイン</t>
    </rPh>
    <rPh sb="7" eb="8">
      <t>オヨ</t>
    </rPh>
    <rPh sb="9" eb="11">
      <t>センコウ</t>
    </rPh>
    <rPh sb="12" eb="13">
      <t>カカ</t>
    </rPh>
    <rPh sb="14" eb="16">
      <t>カテイ</t>
    </rPh>
    <rPh sb="17" eb="19">
      <t>ヘンコウ</t>
    </rPh>
    <rPh sb="21" eb="23">
      <t>ショウサイ</t>
    </rPh>
    <rPh sb="25" eb="27">
      <t>ヨウシキ</t>
    </rPh>
    <rPh sb="32" eb="34">
      <t>ベッテン</t>
    </rPh>
    <rPh sb="36" eb="38">
      <t>キサイ</t>
    </rPh>
    <phoneticPr fontId="12"/>
  </si>
  <si>
    <t>⑦</t>
    <phoneticPr fontId="12"/>
  </si>
  <si>
    <t>　社会において具体的な人材ニーズが現に存在する、又は、その十分な見通しのある分野に係る研究科等の設置等の取組であること。</t>
    <rPh sb="1" eb="3">
      <t>シャカイ</t>
    </rPh>
    <rPh sb="7" eb="9">
      <t>グタイ</t>
    </rPh>
    <rPh sb="9" eb="10">
      <t>テキ</t>
    </rPh>
    <rPh sb="11" eb="13">
      <t>ジンザイ</t>
    </rPh>
    <rPh sb="17" eb="18">
      <t>ゲン</t>
    </rPh>
    <rPh sb="19" eb="21">
      <t>ソンザイ</t>
    </rPh>
    <rPh sb="24" eb="25">
      <t>マタ</t>
    </rPh>
    <rPh sb="29" eb="31">
      <t>ジュウブン</t>
    </rPh>
    <rPh sb="32" eb="34">
      <t>ミトオ</t>
    </rPh>
    <rPh sb="38" eb="40">
      <t>ブンヤ</t>
    </rPh>
    <rPh sb="41" eb="42">
      <t>カカ</t>
    </rPh>
    <rPh sb="43" eb="46">
      <t>ケンキュウカ</t>
    </rPh>
    <rPh sb="46" eb="47">
      <t>トウ</t>
    </rPh>
    <rPh sb="48" eb="50">
      <t>セッチ</t>
    </rPh>
    <rPh sb="50" eb="51">
      <t>トウ</t>
    </rPh>
    <rPh sb="52" eb="54">
      <t>トリクミ</t>
    </rPh>
    <phoneticPr fontId="12"/>
  </si>
  <si>
    <t>具体的な人材ニーズ及び計画との関連</t>
    <rPh sb="4" eb="6">
      <t>ジンザイ</t>
    </rPh>
    <phoneticPr fontId="12"/>
  </si>
  <si>
    <t>⑧</t>
    <phoneticPr fontId="12"/>
  </si>
  <si>
    <t>※「既設の情報系分野に係る研究科等」の詳細を【様式２－１－１別添】に記載</t>
    <rPh sb="2" eb="4">
      <t>キセツ</t>
    </rPh>
    <rPh sb="5" eb="8">
      <t>ジョウホウケイ</t>
    </rPh>
    <rPh sb="8" eb="10">
      <t>ブンヤ</t>
    </rPh>
    <rPh sb="11" eb="12">
      <t>カカ</t>
    </rPh>
    <rPh sb="13" eb="16">
      <t>ケンキュウカ</t>
    </rPh>
    <rPh sb="16" eb="17">
      <t>トウ</t>
    </rPh>
    <rPh sb="19" eb="21">
      <t>ショウサイ</t>
    </rPh>
    <rPh sb="23" eb="25">
      <t>ヨウシキ</t>
    </rPh>
    <rPh sb="30" eb="32">
      <t>ベッテン</t>
    </rPh>
    <rPh sb="34" eb="36">
      <t>キサイ</t>
    </rPh>
    <phoneticPr fontId="12"/>
  </si>
  <si>
    <t>⑨</t>
    <phoneticPr fontId="12"/>
  </si>
  <si>
    <t>博士課程</t>
    <rPh sb="0" eb="2">
      <t>ハクシ</t>
    </rPh>
    <rPh sb="2" eb="4">
      <t>カテイ</t>
    </rPh>
    <phoneticPr fontId="4"/>
  </si>
  <si>
    <t>修士課程</t>
    <rPh sb="0" eb="4">
      <t>シュウシカテイ</t>
    </rPh>
    <phoneticPr fontId="4"/>
  </si>
  <si>
    <t>学士課程</t>
    <rPh sb="0" eb="4">
      <t>ガクシカテイ</t>
    </rPh>
    <phoneticPr fontId="4"/>
  </si>
  <si>
    <t>※増員等時期の詳細を【様式２－１－１別添】に記載</t>
    <phoneticPr fontId="4"/>
  </si>
  <si>
    <t>⑩</t>
    <phoneticPr fontId="12"/>
  </si>
  <si>
    <t>　計画の対象となる研究科等の設置等において、大学院修士課程（博士前期課程を含む。）15名以上又は大学院博士課程（博士後期過程を含む。）５名以上の入学定員の増員を行う計画であること。</t>
  </si>
  <si>
    <t>博士課程</t>
    <rPh sb="0" eb="4">
      <t>ハクシカテイ</t>
    </rPh>
    <phoneticPr fontId="4"/>
  </si>
  <si>
    <t>※定員増計画の詳細を【様式２－１－１別添】に記載</t>
    <rPh sb="1" eb="4">
      <t>テイインゾウ</t>
    </rPh>
    <rPh sb="4" eb="6">
      <t>ケイカク</t>
    </rPh>
    <phoneticPr fontId="4"/>
  </si>
  <si>
    <t>⑪</t>
    <phoneticPr fontId="12"/>
  </si>
  <si>
    <t>　国立大学について、大学全体の収容定員の増員を伴う学部定員の増員を行う場合は、国立大学法人の第５期中期目標期間終了時までに他学部・他学科を中心に同規模の定員減を行う計画であること。</t>
  </si>
  <si>
    <t>増員の有無</t>
    <rPh sb="0" eb="2">
      <t>ゾウイン</t>
    </rPh>
    <rPh sb="3" eb="5">
      <t>ウム</t>
    </rPh>
    <phoneticPr fontId="12"/>
  </si>
  <si>
    <t>学部定員の増員を行う場合の他学部・他学科等の定員減計画概要（どの学部を減するかまでの記載は求めない）</t>
  </si>
  <si>
    <t>⑫</t>
    <phoneticPr fontId="12"/>
  </si>
  <si>
    <t>　教員の確保・配置状況等を踏まえた実現可能性の高い計画になっていること。</t>
    <phoneticPr fontId="12"/>
  </si>
  <si>
    <t>教員の確保や配置に関する計画</t>
    <rPh sb="0" eb="2">
      <t>キョウイン</t>
    </rPh>
    <rPh sb="3" eb="5">
      <t>カクホ</t>
    </rPh>
    <rPh sb="6" eb="8">
      <t>ハイチ</t>
    </rPh>
    <rPh sb="9" eb="10">
      <t>カン</t>
    </rPh>
    <rPh sb="12" eb="14">
      <t>ケイカク</t>
    </rPh>
    <phoneticPr fontId="12"/>
  </si>
  <si>
    <t>⑬</t>
    <phoneticPr fontId="12"/>
  </si>
  <si>
    <t>申請時点の認定状況</t>
    <rPh sb="0" eb="4">
      <t>シンセイジテン</t>
    </rPh>
    <rPh sb="5" eb="7">
      <t>ニンテイ</t>
    </rPh>
    <rPh sb="7" eb="9">
      <t>ジョウキョウ</t>
    </rPh>
    <phoneticPr fontId="12"/>
  </si>
  <si>
    <t>（認定を受けていない場合は記載）いつ、どの区分（学部）で認定を受けるかの計画を記載</t>
    <rPh sb="1" eb="3">
      <t>ニンテイ</t>
    </rPh>
    <rPh sb="4" eb="5">
      <t>ウ</t>
    </rPh>
    <rPh sb="10" eb="12">
      <t>バアイ</t>
    </rPh>
    <rPh sb="13" eb="15">
      <t>キサイ</t>
    </rPh>
    <rPh sb="21" eb="23">
      <t>クブン</t>
    </rPh>
    <rPh sb="24" eb="26">
      <t>ガクブ</t>
    </rPh>
    <rPh sb="28" eb="30">
      <t>ニンテイ</t>
    </rPh>
    <rPh sb="31" eb="32">
      <t>ウ</t>
    </rPh>
    <rPh sb="36" eb="38">
      <t>ケイカク</t>
    </rPh>
    <rPh sb="39" eb="41">
      <t>キサイ</t>
    </rPh>
    <phoneticPr fontId="12"/>
  </si>
  <si>
    <t>⑭</t>
    <phoneticPr fontId="12"/>
  </si>
  <si>
    <t>　文部科学大臣から国際卓越研究大学として認定を受け、支援を受けている大学でないこと。</t>
    <phoneticPr fontId="4"/>
  </si>
  <si>
    <t>申請の有無等</t>
    <rPh sb="5" eb="6">
      <t>トウ</t>
    </rPh>
    <phoneticPr fontId="12"/>
  </si>
  <si>
    <t>　・審査要項等を踏まえて、取組を分かりやすく記載すること</t>
    <phoneticPr fontId="4"/>
  </si>
  <si>
    <t>○</t>
    <phoneticPr fontId="12"/>
  </si>
  <si>
    <t>　地域において自治体や企業等と連携した取組を行う計画となっているか。</t>
    <rPh sb="1" eb="3">
      <t>チイキ</t>
    </rPh>
    <rPh sb="7" eb="10">
      <t>ジチタイ</t>
    </rPh>
    <rPh sb="11" eb="13">
      <t>キギョウ</t>
    </rPh>
    <rPh sb="13" eb="14">
      <t>トウ</t>
    </rPh>
    <rPh sb="15" eb="17">
      <t>レンケイ</t>
    </rPh>
    <rPh sb="19" eb="21">
      <t>トリクミ</t>
    </rPh>
    <rPh sb="22" eb="23">
      <t>オコナ</t>
    </rPh>
    <rPh sb="24" eb="26">
      <t>ケイカク</t>
    </rPh>
    <phoneticPr fontId="12"/>
  </si>
  <si>
    <t>支援期間中における具体的な計画</t>
    <phoneticPr fontId="12"/>
  </si>
  <si>
    <t>　初等中等教育段階の学校との連携に関する取組を行う計画となっているか。</t>
    <phoneticPr fontId="12"/>
  </si>
  <si>
    <t>支援期間中における具体的な計画</t>
    <rPh sb="0" eb="2">
      <t>シエン</t>
    </rPh>
    <rPh sb="2" eb="5">
      <t>キカンチュウ</t>
    </rPh>
    <rPh sb="9" eb="12">
      <t>グタイテキ</t>
    </rPh>
    <rPh sb="13" eb="15">
      <t>ケイカク</t>
    </rPh>
    <phoneticPr fontId="12"/>
  </si>
  <si>
    <t>　女子学生、社会人学生、留学生等の確保に向けた特色ある取組を行う計画となっているか。</t>
    <rPh sb="1" eb="3">
      <t>ジョシ</t>
    </rPh>
    <rPh sb="3" eb="5">
      <t>ガクセイ</t>
    </rPh>
    <rPh sb="6" eb="9">
      <t>シャカイジン</t>
    </rPh>
    <rPh sb="9" eb="11">
      <t>ガクセイ</t>
    </rPh>
    <rPh sb="12" eb="15">
      <t>リュウガクセイ</t>
    </rPh>
    <rPh sb="15" eb="16">
      <t>トウ</t>
    </rPh>
    <rPh sb="17" eb="19">
      <t>カクホ</t>
    </rPh>
    <rPh sb="20" eb="21">
      <t>ム</t>
    </rPh>
    <rPh sb="23" eb="25">
      <t>トクショク</t>
    </rPh>
    <rPh sb="27" eb="29">
      <t>トリクミ</t>
    </rPh>
    <rPh sb="30" eb="31">
      <t>オコナ</t>
    </rPh>
    <rPh sb="32" eb="34">
      <t>ケイカク</t>
    </rPh>
    <phoneticPr fontId="12"/>
  </si>
  <si>
    <t>　他の大学（外国大学を含む。）・高等専門学校等と連携した取組を行う計画となっているか。</t>
    <phoneticPr fontId="12"/>
  </si>
  <si>
    <t>　計画の対象となる情報系分野の研究科又は専攻の定員の増加がどれだけ図られているか。また、大学の定員規模に応じた増加となっているか。</t>
    <phoneticPr fontId="12"/>
  </si>
  <si>
    <t>支援期間中における具体的な計画（具体的な数値を含めて記載のこと）</t>
    <phoneticPr fontId="12"/>
  </si>
  <si>
    <t>　現在の志願倍率や収容定員充足率等も踏まえ、研究科又は専攻の定員増を行う計画となっているか。</t>
    <phoneticPr fontId="12"/>
  </si>
  <si>
    <t>　早期に研究科等の設置等を行う計画となっているか。</t>
    <phoneticPr fontId="12"/>
  </si>
  <si>
    <t>大学名</t>
    <rPh sb="0" eb="3">
      <t>ダイガクメイ</t>
    </rPh>
    <phoneticPr fontId="5"/>
  </si>
  <si>
    <t>様式２－１ー１別添</t>
    <rPh sb="0" eb="2">
      <t>ヨウシキ</t>
    </rPh>
    <rPh sb="7" eb="9">
      <t>ベッテン</t>
    </rPh>
    <phoneticPr fontId="12"/>
  </si>
  <si>
    <t>表１　情報系組織の入学定員増推移</t>
    <rPh sb="0" eb="1">
      <t>ヒョウ</t>
    </rPh>
    <rPh sb="3" eb="6">
      <t>ジョウホウケイ</t>
    </rPh>
    <rPh sb="6" eb="8">
      <t>ソシキ</t>
    </rPh>
    <rPh sb="9" eb="11">
      <t>ニュウガク</t>
    </rPh>
    <rPh sb="11" eb="14">
      <t>テイインゾウ</t>
    </rPh>
    <rPh sb="14" eb="16">
      <t>スイイ</t>
    </rPh>
    <phoneticPr fontId="5"/>
  </si>
  <si>
    <t>設置・増員等</t>
    <rPh sb="0" eb="2">
      <t>セッチ</t>
    </rPh>
    <rPh sb="3" eb="5">
      <t>ゾウイン</t>
    </rPh>
    <rPh sb="5" eb="6">
      <t>トウ</t>
    </rPh>
    <phoneticPr fontId="5"/>
  </si>
  <si>
    <t>選定</t>
    <rPh sb="0" eb="2">
      <t>センテイ</t>
    </rPh>
    <phoneticPr fontId="5"/>
  </si>
  <si>
    <t>2年経過前</t>
    <rPh sb="1" eb="2">
      <t>ネン</t>
    </rPh>
    <rPh sb="2" eb="5">
      <t>ケイカマエ</t>
    </rPh>
    <phoneticPr fontId="5"/>
  </si>
  <si>
    <t>2年経過後</t>
    <rPh sb="1" eb="5">
      <t>ネンケイカゴ</t>
    </rPh>
    <phoneticPr fontId="5"/>
  </si>
  <si>
    <t>事業終了</t>
    <rPh sb="0" eb="4">
      <t>ジギョウシュウリョウ</t>
    </rPh>
    <phoneticPr fontId="5"/>
  </si>
  <si>
    <t>博士課程（博士後期課程）</t>
    <rPh sb="0" eb="4">
      <t>ハクシカテイ</t>
    </rPh>
    <rPh sb="5" eb="11">
      <t>ハクシコウキカテイ</t>
    </rPh>
    <phoneticPr fontId="5"/>
  </si>
  <si>
    <t>終了時人数</t>
    <rPh sb="0" eb="3">
      <t>シュウリョウジ</t>
    </rPh>
    <rPh sb="3" eb="5">
      <t>ニンズウ</t>
    </rPh>
    <phoneticPr fontId="5"/>
  </si>
  <si>
    <t>計</t>
    <rPh sb="0" eb="1">
      <t>ケイ</t>
    </rPh>
    <phoneticPr fontId="5"/>
  </si>
  <si>
    <t>修士課程（博士前期課程）</t>
    <phoneticPr fontId="5"/>
  </si>
  <si>
    <t>学士課程　※編入学定員を含む</t>
    <phoneticPr fontId="5"/>
  </si>
  <si>
    <t>学士課程の編入学定員内訳</t>
    <phoneticPr fontId="5"/>
  </si>
  <si>
    <t>表２　情報系組織の収容定員の割合</t>
    <rPh sb="0" eb="1">
      <t>ヒョウ</t>
    </rPh>
    <rPh sb="3" eb="6">
      <t>ジョウホウケイ</t>
    </rPh>
    <rPh sb="6" eb="8">
      <t>ソシキ</t>
    </rPh>
    <rPh sb="9" eb="13">
      <t>シュウヨウテイイン</t>
    </rPh>
    <rPh sb="14" eb="16">
      <t>ワリアイ</t>
    </rPh>
    <phoneticPr fontId="5"/>
  </si>
  <si>
    <t>博士課程</t>
    <rPh sb="0" eb="4">
      <t>ハクシカテイ</t>
    </rPh>
    <phoneticPr fontId="5"/>
  </si>
  <si>
    <t>修士課程</t>
    <rPh sb="0" eb="2">
      <t>シュウシ</t>
    </rPh>
    <rPh sb="2" eb="4">
      <t>カテイ</t>
    </rPh>
    <phoneticPr fontId="5"/>
  </si>
  <si>
    <t>大学院計</t>
    <rPh sb="0" eb="3">
      <t>ダイガクイン</t>
    </rPh>
    <rPh sb="3" eb="4">
      <t>ケイ</t>
    </rPh>
    <phoneticPr fontId="5"/>
  </si>
  <si>
    <t>学士課程</t>
    <rPh sb="0" eb="4">
      <t>ガクシカテイ</t>
    </rPh>
    <phoneticPr fontId="5"/>
  </si>
  <si>
    <t>大学全体の情報系組織の収容定員</t>
    <rPh sb="0" eb="4">
      <t>ダイガクゼンタイ</t>
    </rPh>
    <rPh sb="5" eb="8">
      <t>ジョウホウケイ</t>
    </rPh>
    <rPh sb="8" eb="10">
      <t>ソシキ</t>
    </rPh>
    <rPh sb="11" eb="15">
      <t>シュウヨウテイイン</t>
    </rPh>
    <phoneticPr fontId="5"/>
  </si>
  <si>
    <t>増員後</t>
    <rPh sb="0" eb="3">
      <t>ゾウインゴ</t>
    </rPh>
    <phoneticPr fontId="5"/>
  </si>
  <si>
    <t>増分</t>
    <rPh sb="0" eb="2">
      <t>ゾウブン</t>
    </rPh>
    <phoneticPr fontId="5"/>
  </si>
  <si>
    <t>大学の全組織の収容定員</t>
    <rPh sb="0" eb="2">
      <t>ダイガク</t>
    </rPh>
    <rPh sb="3" eb="4">
      <t>ゼン</t>
    </rPh>
    <rPh sb="4" eb="6">
      <t>ソシキ</t>
    </rPh>
    <rPh sb="7" eb="11">
      <t>シュウヨウテイイン</t>
    </rPh>
    <phoneticPr fontId="5"/>
  </si>
  <si>
    <t>情報系組織の収容定員の占める割合</t>
    <phoneticPr fontId="5"/>
  </si>
  <si>
    <t>表３　情報系組織の収容定員充足率（過去５年間）</t>
    <rPh sb="0" eb="1">
      <t>ヒョウ</t>
    </rPh>
    <rPh sb="3" eb="6">
      <t>ジョウホウケイ</t>
    </rPh>
    <rPh sb="6" eb="8">
      <t>ソシキ</t>
    </rPh>
    <rPh sb="9" eb="13">
      <t>シュウヨウテイイン</t>
    </rPh>
    <rPh sb="13" eb="16">
      <t>ジュウソクリツ</t>
    </rPh>
    <phoneticPr fontId="5"/>
  </si>
  <si>
    <t>（当年度５月１日現在）</t>
    <rPh sb="1" eb="3">
      <t>トウネン</t>
    </rPh>
    <rPh sb="3" eb="4">
      <t>ド</t>
    </rPh>
    <rPh sb="5" eb="6">
      <t>ガツ</t>
    </rPh>
    <rPh sb="7" eb="8">
      <t>ニチ</t>
    </rPh>
    <rPh sb="8" eb="10">
      <t>ゲンザイ</t>
    </rPh>
    <phoneticPr fontId="5"/>
  </si>
  <si>
    <t>組織名</t>
    <rPh sb="0" eb="3">
      <t>ソシキメイ</t>
    </rPh>
    <phoneticPr fontId="5"/>
  </si>
  <si>
    <t>平均</t>
    <rPh sb="0" eb="2">
      <t>ヘイキン</t>
    </rPh>
    <phoneticPr fontId="5"/>
  </si>
  <si>
    <t>備考</t>
    <rPh sb="0" eb="2">
      <t>ビコウ</t>
    </rPh>
    <phoneticPr fontId="5"/>
  </si>
  <si>
    <t>収容定員</t>
    <phoneticPr fontId="5"/>
  </si>
  <si>
    <t>-</t>
    <phoneticPr fontId="5"/>
  </si>
  <si>
    <t>在籍学生数</t>
    <rPh sb="0" eb="5">
      <t>ザイセキガクセイスウ</t>
    </rPh>
    <phoneticPr fontId="5"/>
  </si>
  <si>
    <t>収容定員充足率</t>
    <rPh sb="0" eb="7">
      <t>シュウヨウテイインジュウソクリツ</t>
    </rPh>
    <phoneticPr fontId="5"/>
  </si>
  <si>
    <t>修士課程（博士前期課程）</t>
    <rPh sb="0" eb="2">
      <t>シュウシ</t>
    </rPh>
    <rPh sb="2" eb="4">
      <t>カテイ</t>
    </rPh>
    <rPh sb="5" eb="7">
      <t>ハクシ</t>
    </rPh>
    <rPh sb="7" eb="9">
      <t>ゼンキ</t>
    </rPh>
    <rPh sb="9" eb="11">
      <t>カテイ</t>
    </rPh>
    <phoneticPr fontId="5"/>
  </si>
  <si>
    <t>学士課程</t>
    <rPh sb="0" eb="2">
      <t>ガクシ</t>
    </rPh>
    <rPh sb="2" eb="4">
      <t>カテイ</t>
    </rPh>
    <phoneticPr fontId="5"/>
  </si>
  <si>
    <t>表４　情報系組織の入学志願倍率（過去５年間）</t>
    <rPh sb="0" eb="1">
      <t>ヒョウ</t>
    </rPh>
    <rPh sb="3" eb="6">
      <t>ジョウホウケイ</t>
    </rPh>
    <rPh sb="6" eb="8">
      <t>ソシキ</t>
    </rPh>
    <rPh sb="9" eb="15">
      <t>ニュウガクシガンバイリツ</t>
    </rPh>
    <phoneticPr fontId="5"/>
  </si>
  <si>
    <t>募集定員</t>
    <rPh sb="0" eb="4">
      <t>ボシュウテイイン</t>
    </rPh>
    <phoneticPr fontId="5"/>
  </si>
  <si>
    <t>志願者数</t>
    <rPh sb="0" eb="4">
      <t>シガンシャスウ</t>
    </rPh>
    <phoneticPr fontId="5"/>
  </si>
  <si>
    <t>入学志願倍率</t>
    <rPh sb="0" eb="6">
      <t>ニュウガクシガンバイリツ</t>
    </rPh>
    <phoneticPr fontId="5"/>
  </si>
  <si>
    <t>表５　情報系組織の学位分野等</t>
    <rPh sb="0" eb="1">
      <t>ヒョウ</t>
    </rPh>
    <rPh sb="6" eb="8">
      <t>ソシキ</t>
    </rPh>
    <rPh sb="13" eb="14">
      <t>トウ</t>
    </rPh>
    <phoneticPr fontId="5"/>
  </si>
  <si>
    <t>設置・増員等後（事業計画終了時）</t>
    <rPh sb="0" eb="2">
      <t>セッチ</t>
    </rPh>
    <rPh sb="3" eb="5">
      <t>ゾウイン</t>
    </rPh>
    <rPh sb="5" eb="6">
      <t>トウ</t>
    </rPh>
    <rPh sb="6" eb="7">
      <t>アト</t>
    </rPh>
    <rPh sb="8" eb="12">
      <t>ジギョウケイカク</t>
    </rPh>
    <rPh sb="12" eb="15">
      <t>シュウリョウジ</t>
    </rPh>
    <phoneticPr fontId="5"/>
  </si>
  <si>
    <t>主な学位分野</t>
    <rPh sb="0" eb="1">
      <t>オモ</t>
    </rPh>
    <rPh sb="2" eb="6">
      <t>ガクイブンヤ</t>
    </rPh>
    <phoneticPr fontId="5"/>
  </si>
  <si>
    <t>参考：所在地</t>
    <rPh sb="3" eb="6">
      <t>ショザイチ</t>
    </rPh>
    <phoneticPr fontId="4"/>
  </si>
  <si>
    <t>学位分野</t>
    <rPh sb="0" eb="4">
      <t>ガクイブンヤ</t>
    </rPh>
    <phoneticPr fontId="5"/>
  </si>
  <si>
    <t>表１組織</t>
    <rPh sb="0" eb="1">
      <t>ヒョウ</t>
    </rPh>
    <rPh sb="2" eb="4">
      <t>ソシキ</t>
    </rPh>
    <phoneticPr fontId="5"/>
  </si>
  <si>
    <t>組織情報に係る特記事項</t>
    <phoneticPr fontId="5"/>
  </si>
  <si>
    <t>様式２－１ー２</t>
    <rPh sb="0" eb="2">
      <t>ヨウシキ</t>
    </rPh>
    <phoneticPr fontId="12"/>
  </si>
  <si>
    <t>５．実施計画</t>
    <rPh sb="2" eb="4">
      <t>ジッシ</t>
    </rPh>
    <rPh sb="4" eb="6">
      <t>ケイカク</t>
    </rPh>
    <phoneticPr fontId="12"/>
  </si>
  <si>
    <t>（１）事業概要</t>
    <phoneticPr fontId="4"/>
  </si>
  <si>
    <t>（１）文字数</t>
    <rPh sb="3" eb="6">
      <t>モジスウ</t>
    </rPh>
    <phoneticPr fontId="4"/>
  </si>
  <si>
    <t>（２）年度別の計画（本事業における助成期間中の計画について記載）</t>
    <rPh sb="17" eb="22">
      <t>ジョセイキカンチュウ</t>
    </rPh>
    <phoneticPr fontId="4"/>
  </si>
  <si>
    <t>年度</t>
    <rPh sb="0" eb="2">
      <t>ネンド</t>
    </rPh>
    <phoneticPr fontId="4"/>
  </si>
  <si>
    <t>研究科等の設置等及び
その準備（設置認可申請等）</t>
    <rPh sb="8" eb="9">
      <t>オヨ</t>
    </rPh>
    <rPh sb="13" eb="15">
      <t>ジュンビ</t>
    </rPh>
    <rPh sb="16" eb="22">
      <t>セッチニンカシンセイ</t>
    </rPh>
    <rPh sb="22" eb="23">
      <t>トウ</t>
    </rPh>
    <phoneticPr fontId="4"/>
  </si>
  <si>
    <t>教育環境の整備（施設整備、教員採用等）、
教育活動の充実等の取組</t>
    <rPh sb="0" eb="4">
      <t>キョウイクカンキョウ</t>
    </rPh>
    <rPh sb="5" eb="7">
      <t>セイビ</t>
    </rPh>
    <rPh sb="8" eb="12">
      <t>シセツセイビ</t>
    </rPh>
    <rPh sb="13" eb="15">
      <t>キョウイン</t>
    </rPh>
    <rPh sb="15" eb="17">
      <t>サイヨウ</t>
    </rPh>
    <rPh sb="17" eb="18">
      <t>トウ</t>
    </rPh>
    <rPh sb="21" eb="25">
      <t>キョウイクカツドウ</t>
    </rPh>
    <rPh sb="26" eb="28">
      <t>ジュウジツ</t>
    </rPh>
    <rPh sb="28" eb="29">
      <t>トウ</t>
    </rPh>
    <phoneticPr fontId="4"/>
  </si>
  <si>
    <t>令和７年度</t>
    <rPh sb="0" eb="2">
      <t>レイワ</t>
    </rPh>
    <rPh sb="3" eb="5">
      <t>ネンド</t>
    </rPh>
    <phoneticPr fontId="12"/>
  </si>
  <si>
    <t>令和８年度</t>
    <rPh sb="0" eb="2">
      <t>レイワ</t>
    </rPh>
    <rPh sb="3" eb="5">
      <t>ネンド</t>
    </rPh>
    <phoneticPr fontId="12"/>
  </si>
  <si>
    <t>令和９年度</t>
    <rPh sb="0" eb="2">
      <t>レイワ</t>
    </rPh>
    <rPh sb="3" eb="5">
      <t>ネンド</t>
    </rPh>
    <phoneticPr fontId="12"/>
  </si>
  <si>
    <t>令和１０年度</t>
    <rPh sb="0" eb="2">
      <t>レイワ</t>
    </rPh>
    <rPh sb="4" eb="6">
      <t>ネンド</t>
    </rPh>
    <phoneticPr fontId="12"/>
  </si>
  <si>
    <t>令和１１年度</t>
    <rPh sb="0" eb="2">
      <t>レイワ</t>
    </rPh>
    <rPh sb="4" eb="6">
      <t>ネンド</t>
    </rPh>
    <phoneticPr fontId="12"/>
  </si>
  <si>
    <t>令和１２年度</t>
    <rPh sb="0" eb="2">
      <t>レイワ</t>
    </rPh>
    <rPh sb="4" eb="6">
      <t>ネンド</t>
    </rPh>
    <phoneticPr fontId="12"/>
  </si>
  <si>
    <t>令和１３年度</t>
    <rPh sb="0" eb="2">
      <t>レイワ</t>
    </rPh>
    <rPh sb="4" eb="6">
      <t>ネンド</t>
    </rPh>
    <phoneticPr fontId="12"/>
  </si>
  <si>
    <t>令和１４年度</t>
    <rPh sb="0" eb="2">
      <t>レイワ</t>
    </rPh>
    <rPh sb="4" eb="6">
      <t>ネンド</t>
    </rPh>
    <phoneticPr fontId="12"/>
  </si>
  <si>
    <t>令和１５年度</t>
    <rPh sb="0" eb="2">
      <t>レイワ</t>
    </rPh>
    <rPh sb="4" eb="6">
      <t>ネンド</t>
    </rPh>
    <phoneticPr fontId="12"/>
  </si>
  <si>
    <t>（３）資金計画</t>
    <rPh sb="3" eb="5">
      <t>シキン</t>
    </rPh>
    <rPh sb="5" eb="7">
      <t>ケイカク</t>
    </rPh>
    <phoneticPr fontId="4"/>
  </si>
  <si>
    <t>①助成期間に係る助成事業に要する経費</t>
    <phoneticPr fontId="4"/>
  </si>
  <si>
    <t>（単位：千円）</t>
    <rPh sb="1" eb="3">
      <t>タンイ</t>
    </rPh>
    <rPh sb="4" eb="6">
      <t>センエン</t>
    </rPh>
    <phoneticPr fontId="12"/>
  </si>
  <si>
    <t>年　度</t>
    <rPh sb="0" eb="1">
      <t>トシ</t>
    </rPh>
    <rPh sb="2" eb="3">
      <t>ド</t>
    </rPh>
    <phoneticPr fontId="12"/>
  </si>
  <si>
    <t>助成対象経費</t>
  </si>
  <si>
    <t>内訳</t>
    <rPh sb="0" eb="2">
      <t>ウチワケ</t>
    </rPh>
    <phoneticPr fontId="12"/>
  </si>
  <si>
    <t>助成金申請額</t>
  </si>
  <si>
    <t>施設設備整備費・建物取得費</t>
    <phoneticPr fontId="12"/>
  </si>
  <si>
    <t>備品費</t>
    <rPh sb="0" eb="2">
      <t>ビヒン</t>
    </rPh>
    <rPh sb="2" eb="3">
      <t>ヒ</t>
    </rPh>
    <phoneticPr fontId="12"/>
  </si>
  <si>
    <t>人件費</t>
    <rPh sb="0" eb="3">
      <t>ジンケンヒ</t>
    </rPh>
    <phoneticPr fontId="12"/>
  </si>
  <si>
    <t>謝金</t>
    <rPh sb="0" eb="2">
      <t>シャキン</t>
    </rPh>
    <phoneticPr fontId="12"/>
  </si>
  <si>
    <t>旅費</t>
    <rPh sb="0" eb="2">
      <t>リョヒ</t>
    </rPh>
    <phoneticPr fontId="12"/>
  </si>
  <si>
    <t>委託・外注費</t>
    <rPh sb="0" eb="2">
      <t>イタク</t>
    </rPh>
    <rPh sb="3" eb="6">
      <t>ガイチュウヒ</t>
    </rPh>
    <phoneticPr fontId="12"/>
  </si>
  <si>
    <t>会議費</t>
    <rPh sb="0" eb="3">
      <t>カイギヒ</t>
    </rPh>
    <phoneticPr fontId="4"/>
  </si>
  <si>
    <t>借料及び損料</t>
    <rPh sb="0" eb="2">
      <t>シャクリョウ</t>
    </rPh>
    <rPh sb="2" eb="3">
      <t>オヨ</t>
    </rPh>
    <rPh sb="4" eb="6">
      <t>ソンリョウ</t>
    </rPh>
    <phoneticPr fontId="4"/>
  </si>
  <si>
    <t>自己負担額</t>
  </si>
  <si>
    <t>合計</t>
    <rPh sb="0" eb="2">
      <t>ゴウケイ</t>
    </rPh>
    <phoneticPr fontId="12"/>
  </si>
  <si>
    <t>備品費割合</t>
    <rPh sb="0" eb="3">
      <t>ビヒンヒ</t>
    </rPh>
    <rPh sb="3" eb="5">
      <t>ワリアイ</t>
    </rPh>
    <phoneticPr fontId="4"/>
  </si>
  <si>
    <t>②助成金申請額等の積算内訳　→　様式２－１－３</t>
    <rPh sb="1" eb="3">
      <t>ジョセイ</t>
    </rPh>
    <rPh sb="3" eb="4">
      <t>キン</t>
    </rPh>
    <rPh sb="4" eb="6">
      <t>シンセイ</t>
    </rPh>
    <rPh sb="6" eb="7">
      <t>ガク</t>
    </rPh>
    <rPh sb="7" eb="8">
      <t>トウ</t>
    </rPh>
    <rPh sb="9" eb="11">
      <t>セキサン</t>
    </rPh>
    <rPh sb="11" eb="13">
      <t>ウチワケ</t>
    </rPh>
    <rPh sb="16" eb="18">
      <t>ヨウシキ</t>
    </rPh>
    <phoneticPr fontId="12"/>
  </si>
  <si>
    <t>様式２－１－３</t>
    <rPh sb="0" eb="2">
      <t>ヨウシキ</t>
    </rPh>
    <phoneticPr fontId="12"/>
  </si>
  <si>
    <r>
      <t>＜事業全体＞助成期間における各経費の明細</t>
    </r>
    <r>
      <rPr>
        <b/>
        <sz val="10"/>
        <rFont val="Meiryo UI"/>
        <family val="3"/>
        <charset val="128"/>
      </rPr>
      <t>【年度ごとに１ページ】</t>
    </r>
    <rPh sb="1" eb="3">
      <t>ジギョウ</t>
    </rPh>
    <rPh sb="3" eb="5">
      <t>ゼンタイ</t>
    </rPh>
    <rPh sb="6" eb="8">
      <t>ジョセイ</t>
    </rPh>
    <rPh sb="8" eb="10">
      <t>キカン</t>
    </rPh>
    <phoneticPr fontId="31"/>
  </si>
  <si>
    <t>（単位：千円）</t>
    <rPh sb="1" eb="3">
      <t>タンイ</t>
    </rPh>
    <rPh sb="4" eb="5">
      <t>セン</t>
    </rPh>
    <rPh sb="5" eb="6">
      <t>エン</t>
    </rPh>
    <phoneticPr fontId="12"/>
  </si>
  <si>
    <t>本事業の助成対象経費として支出が可能な経費は、本事業計画の遂行に必要な経費であり、本事業の目的を実現するための使途に限定される。（公募要領、助成金取扱要領参照。）
　※年度ごとに１ページを用いて記入すること
　※金額は概算での記入を可能とする</t>
    <rPh sb="70" eb="73">
      <t>ジョセイキン</t>
    </rPh>
    <phoneticPr fontId="4"/>
  </si>
  <si>
    <t>経　費　区　分</t>
    <phoneticPr fontId="12"/>
  </si>
  <si>
    <t>助成金申請額
（Ａ）</t>
    <rPh sb="0" eb="3">
      <t>ジョセイキン</t>
    </rPh>
    <rPh sb="3" eb="5">
      <t>シンセイ</t>
    </rPh>
    <rPh sb="5" eb="6">
      <t>ガク</t>
    </rPh>
    <phoneticPr fontId="31"/>
  </si>
  <si>
    <t>自己負担額
（Ｂ）</t>
    <rPh sb="0" eb="2">
      <t>ジコ</t>
    </rPh>
    <rPh sb="2" eb="4">
      <t>フタン</t>
    </rPh>
    <rPh sb="4" eb="5">
      <t>ガク</t>
    </rPh>
    <phoneticPr fontId="12"/>
  </si>
  <si>
    <t>助成対象経費　
（Ａ＋Ｂ）</t>
    <phoneticPr fontId="4"/>
  </si>
  <si>
    <t>計画との関係等</t>
    <rPh sb="0" eb="2">
      <t>ケイカク</t>
    </rPh>
    <rPh sb="4" eb="6">
      <t>カンケイ</t>
    </rPh>
    <rPh sb="6" eb="7">
      <t>トウ</t>
    </rPh>
    <phoneticPr fontId="12"/>
  </si>
  <si>
    <t>備考</t>
    <rPh sb="0" eb="2">
      <t>ビコウ</t>
    </rPh>
    <phoneticPr fontId="12"/>
  </si>
  <si>
    <t>［物品費］</t>
    <rPh sb="1" eb="4">
      <t>ブッピンヒ</t>
    </rPh>
    <phoneticPr fontId="12"/>
  </si>
  <si>
    <t>施設設備整備費・建物取得費</t>
    <rPh sb="0" eb="2">
      <t>シセツ</t>
    </rPh>
    <phoneticPr fontId="12"/>
  </si>
  <si>
    <t>・</t>
    <phoneticPr fontId="12"/>
  </si>
  <si>
    <t>・</t>
  </si>
  <si>
    <t>備品費</t>
    <rPh sb="0" eb="3">
      <t>ビヒンヒセツビヒ</t>
    </rPh>
    <phoneticPr fontId="12"/>
  </si>
  <si>
    <t>［人件費・謝金］</t>
    <rPh sb="1" eb="4">
      <t>ジンケンヒ</t>
    </rPh>
    <rPh sb="5" eb="7">
      <t>シャキン</t>
    </rPh>
    <phoneticPr fontId="12"/>
  </si>
  <si>
    <t>［旅費］</t>
    <rPh sb="1" eb="3">
      <t>リョヒ</t>
    </rPh>
    <phoneticPr fontId="12"/>
  </si>
  <si>
    <t>［その他］</t>
    <rPh sb="3" eb="4">
      <t>タ</t>
    </rPh>
    <phoneticPr fontId="31"/>
  </si>
  <si>
    <t>委託・外注費</t>
    <rPh sb="0" eb="2">
      <t>イタク</t>
    </rPh>
    <rPh sb="3" eb="6">
      <t>ガイチュウヒ</t>
    </rPh>
    <phoneticPr fontId="31"/>
  </si>
  <si>
    <t>会議費</t>
    <rPh sb="0" eb="3">
      <t>カイギヒ</t>
    </rPh>
    <phoneticPr fontId="12"/>
  </si>
  <si>
    <t>借料及び損料</t>
    <phoneticPr fontId="12"/>
  </si>
  <si>
    <t>（前ページの続き）</t>
    <rPh sb="1" eb="2">
      <t>ゼン</t>
    </rPh>
    <rPh sb="6" eb="7">
      <t>ツヅ</t>
    </rPh>
    <phoneticPr fontId="31"/>
  </si>
  <si>
    <t>＜令和７年度＞　　　</t>
    <phoneticPr fontId="31"/>
  </si>
  <si>
    <t>備品費</t>
    <phoneticPr fontId="12"/>
  </si>
  <si>
    <t>人件費</t>
    <phoneticPr fontId="12"/>
  </si>
  <si>
    <t>謝金</t>
    <phoneticPr fontId="12"/>
  </si>
  <si>
    <t>委託・外注費</t>
    <phoneticPr fontId="31"/>
  </si>
  <si>
    <t>会議費</t>
    <phoneticPr fontId="12"/>
  </si>
  <si>
    <t>集計用</t>
    <rPh sb="0" eb="2">
      <t>シュウケイ</t>
    </rPh>
    <rPh sb="2" eb="3">
      <t>ヨウ</t>
    </rPh>
    <phoneticPr fontId="4"/>
  </si>
  <si>
    <t>助_施設</t>
    <rPh sb="0" eb="1">
      <t>スケ</t>
    </rPh>
    <rPh sb="2" eb="4">
      <t>シセツ</t>
    </rPh>
    <phoneticPr fontId="4"/>
  </si>
  <si>
    <t>助_備品</t>
    <phoneticPr fontId="4"/>
  </si>
  <si>
    <t>助_人件</t>
    <phoneticPr fontId="4"/>
  </si>
  <si>
    <t>助_謝金</t>
    <phoneticPr fontId="4"/>
  </si>
  <si>
    <t>助_旅費</t>
    <phoneticPr fontId="4"/>
  </si>
  <si>
    <t>助_外注</t>
    <phoneticPr fontId="4"/>
  </si>
  <si>
    <t>助_会議</t>
    <phoneticPr fontId="4"/>
  </si>
  <si>
    <t>助_借料</t>
    <phoneticPr fontId="4"/>
  </si>
  <si>
    <t>自_施設</t>
    <rPh sb="2" eb="4">
      <t>シセツ</t>
    </rPh>
    <phoneticPr fontId="4"/>
  </si>
  <si>
    <t>自_備品</t>
  </si>
  <si>
    <t>自_人件</t>
  </si>
  <si>
    <t>自_謝金</t>
  </si>
  <si>
    <t>自_旅費</t>
  </si>
  <si>
    <t>自_外注</t>
  </si>
  <si>
    <t>自_会議</t>
  </si>
  <si>
    <t>自_借料</t>
  </si>
  <si>
    <t>1年目</t>
    <rPh sb="1" eb="3">
      <t>ネンメ</t>
    </rPh>
    <phoneticPr fontId="4"/>
  </si>
  <si>
    <t>2年目</t>
    <rPh sb="1" eb="3">
      <t>ネンメ</t>
    </rPh>
    <phoneticPr fontId="4"/>
  </si>
  <si>
    <t>3年目</t>
    <rPh sb="1" eb="3">
      <t>ネンメ</t>
    </rPh>
    <phoneticPr fontId="4"/>
  </si>
  <si>
    <t>4年目</t>
    <rPh sb="1" eb="3">
      <t>ネンメ</t>
    </rPh>
    <phoneticPr fontId="4"/>
  </si>
  <si>
    <t>5年目</t>
    <rPh sb="1" eb="3">
      <t>ネンメ</t>
    </rPh>
    <phoneticPr fontId="4"/>
  </si>
  <si>
    <t>6年目</t>
    <rPh sb="1" eb="3">
      <t>ネンメ</t>
    </rPh>
    <phoneticPr fontId="4"/>
  </si>
  <si>
    <t>7年目</t>
    <rPh sb="1" eb="3">
      <t>ネンメ</t>
    </rPh>
    <phoneticPr fontId="4"/>
  </si>
  <si>
    <t>8年目</t>
    <rPh sb="1" eb="3">
      <t>ネンメ</t>
    </rPh>
    <phoneticPr fontId="4"/>
  </si>
  <si>
    <t>9年目</t>
    <rPh sb="1" eb="3">
      <t>ネンメ</t>
    </rPh>
    <phoneticPr fontId="4"/>
  </si>
  <si>
    <t>10年目</t>
    <rPh sb="2" eb="4">
      <t>ネンメ</t>
    </rPh>
    <phoneticPr fontId="4"/>
  </si>
  <si>
    <t>事業期間</t>
    <rPh sb="0" eb="4">
      <t>ジギョウキカン</t>
    </rPh>
    <phoneticPr fontId="12"/>
  </si>
  <si>
    <t>事業計画名</t>
    <rPh sb="0" eb="2">
      <t>ジギョウ</t>
    </rPh>
    <rPh sb="2" eb="4">
      <t>ケイカク</t>
    </rPh>
    <rPh sb="4" eb="5">
      <t>メイ</t>
    </rPh>
    <phoneticPr fontId="12"/>
  </si>
  <si>
    <t>様式２－１－２とのテキスト一致</t>
    <phoneticPr fontId="12"/>
  </si>
  <si>
    <t>課程</t>
  </si>
  <si>
    <t>組織名</t>
  </si>
  <si>
    <t>入学定員</t>
  </si>
  <si>
    <t>設置・増員等時期</t>
    <phoneticPr fontId="5"/>
  </si>
  <si>
    <t>設置等後の
主な学位分野</t>
    <rPh sb="2" eb="3">
      <t>トウ</t>
    </rPh>
    <rPh sb="3" eb="4">
      <t>アト</t>
    </rPh>
    <rPh sb="6" eb="7">
      <t>オモ</t>
    </rPh>
    <rPh sb="8" eb="12">
      <t>ガクイブンヤ</t>
    </rPh>
    <phoneticPr fontId="5"/>
  </si>
  <si>
    <t>事業開始時</t>
    <rPh sb="0" eb="2">
      <t>ジギョウ</t>
    </rPh>
    <rPh sb="2" eb="5">
      <t>カイシジ</t>
    </rPh>
    <phoneticPr fontId="5"/>
  </si>
  <si>
    <t>事業終了時</t>
    <rPh sb="0" eb="2">
      <t>ジギョウ</t>
    </rPh>
    <rPh sb="2" eb="5">
      <t>シュウリョウジ</t>
    </rPh>
    <phoneticPr fontId="5"/>
  </si>
  <si>
    <t>博士</t>
  </si>
  <si>
    <t>計</t>
  </si>
  <si>
    <t>増員数</t>
    <rPh sb="0" eb="3">
      <t>ゾウインスウ</t>
    </rPh>
    <phoneticPr fontId="5"/>
  </si>
  <si>
    <t>修士</t>
  </si>
  <si>
    <t>学士</t>
  </si>
  <si>
    <t>大学全体の収容定員に占める情報系組織の収容定員の割合</t>
    <rPh sb="0" eb="4">
      <t>ダイガクゼンタイ</t>
    </rPh>
    <rPh sb="5" eb="9">
      <t>シュウヨウテイイン</t>
    </rPh>
    <rPh sb="10" eb="11">
      <t>シ</t>
    </rPh>
    <rPh sb="13" eb="16">
      <t>ジョウホウケイ</t>
    </rPh>
    <rPh sb="16" eb="18">
      <t>ソシキ</t>
    </rPh>
    <rPh sb="19" eb="23">
      <t>シュウヨウテイイン</t>
    </rPh>
    <rPh sb="24" eb="26">
      <t>ワリアイ</t>
    </rPh>
    <phoneticPr fontId="4"/>
  </si>
  <si>
    <t>支援期間中における計画（既存の配置状況を含む）</t>
    <rPh sb="0" eb="2">
      <t>シエン</t>
    </rPh>
    <rPh sb="2" eb="5">
      <t>キカンチュウ</t>
    </rPh>
    <rPh sb="9" eb="11">
      <t>ケイカク</t>
    </rPh>
    <rPh sb="12" eb="14">
      <t>キゾン</t>
    </rPh>
    <rPh sb="15" eb="17">
      <t>ハイチ</t>
    </rPh>
    <rPh sb="17" eb="19">
      <t>ジョウキョウ</t>
    </rPh>
    <rPh sb="20" eb="21">
      <t>フク</t>
    </rPh>
    <phoneticPr fontId="12"/>
  </si>
  <si>
    <t>認定された学部</t>
    <phoneticPr fontId="4"/>
  </si>
  <si>
    <t>ⅰ）</t>
    <phoneticPr fontId="12"/>
  </si>
  <si>
    <t>ⅱ）</t>
    <phoneticPr fontId="12"/>
  </si>
  <si>
    <t>学校教育法第109条の規定に基づき文部科学大臣の認証を受けた者による直近の評価の結果、「不適合」の判定を受けている大学</t>
    <phoneticPr fontId="4"/>
  </si>
  <si>
    <t>ⅲ）</t>
    <phoneticPr fontId="12"/>
  </si>
  <si>
    <t>「私立大学等経常費補助金」において、定員の充足状況に係る基準以外の事由により、前年度に不交付又は減額の措置を受けた大学</t>
    <phoneticPr fontId="4"/>
  </si>
  <si>
    <t>ⅳ）</t>
    <phoneticPr fontId="12"/>
  </si>
  <si>
    <t>設置計画履行状況等調査において、「指摘事項（法令違反）」が付されている大学</t>
    <phoneticPr fontId="4"/>
  </si>
  <si>
    <t>ⅴ）</t>
    <phoneticPr fontId="12"/>
  </si>
  <si>
    <t>大学、短期大学及び高等専門学校の設置等に係る認可の基準第２条第１号又は第２号のいずれかに該当する者が設置する大学</t>
    <phoneticPr fontId="4"/>
  </si>
  <si>
    <t>　文部科学省が実施する数理・データサイエンス・ＡＩ教育プログラム認定制度における「応用基礎レベル」について、大学又は計画の対象となる学部若しくは計画の対象となる研究科に関連する主な学部が認定を受けている、又は原則として令和７年度の末日までに認定を受ける計画があること。なお、学部を置かない大学で、本認定制度の対象に該当しないものについては、本要件は適用されない。</t>
    <phoneticPr fontId="4"/>
  </si>
  <si>
    <t>　志願者数の状況や入学定員及び収容定員充足率等の客観的なデータ等を踏まえた、十分な学生確保の見通しを備えた計画となっていること。</t>
    <phoneticPr fontId="12"/>
  </si>
  <si>
    <t>既設の情報系分野に係る研究科等の有無</t>
    <rPh sb="0" eb="2">
      <t>キセツ</t>
    </rPh>
    <rPh sb="3" eb="6">
      <t>ジョウホウケイ</t>
    </rPh>
    <rPh sb="6" eb="8">
      <t>ブンヤ</t>
    </rPh>
    <rPh sb="9" eb="10">
      <t>カカ</t>
    </rPh>
    <rPh sb="11" eb="14">
      <t>ケンキュウカ</t>
    </rPh>
    <rPh sb="14" eb="15">
      <t>トウ</t>
    </rPh>
    <rPh sb="16" eb="18">
      <t>ウム</t>
    </rPh>
    <phoneticPr fontId="12"/>
  </si>
  <si>
    <t>事業
対象</t>
    <rPh sb="0" eb="2">
      <t>ジギョウ</t>
    </rPh>
    <rPh sb="3" eb="5">
      <t>タイショウ</t>
    </rPh>
    <phoneticPr fontId="5"/>
  </si>
  <si>
    <t>　計画の対象となる研究科・専攻等において、実務経験のある教員等による授業科目を配置する計画となっていること。</t>
    <phoneticPr fontId="4"/>
  </si>
  <si>
    <t>申請区分</t>
    <rPh sb="0" eb="4">
      <t>シンセイクブン</t>
    </rPh>
    <phoneticPr fontId="12"/>
  </si>
  <si>
    <r>
      <t>情報系組織の設置・増員計画（</t>
    </r>
    <r>
      <rPr>
        <sz val="10.5"/>
        <color rgb="FFFF0000"/>
        <rFont val="Meiryo UI"/>
        <family val="3"/>
        <charset val="128"/>
      </rPr>
      <t>赤字</t>
    </r>
    <r>
      <rPr>
        <sz val="10.5"/>
        <rFont val="Meiryo UI"/>
        <family val="3"/>
        <charset val="128"/>
      </rPr>
      <t>は事業対象組織）</t>
    </r>
    <rPh sb="0" eb="5">
      <t>ジョウホウケイソシキ</t>
    </rPh>
    <rPh sb="6" eb="8">
      <t>セッチ</t>
    </rPh>
    <rPh sb="9" eb="11">
      <t>ゾウイン</t>
    </rPh>
    <rPh sb="11" eb="13">
      <t>ケイカク</t>
    </rPh>
    <rPh sb="14" eb="16">
      <t>アカジ</t>
    </rPh>
    <rPh sb="17" eb="23">
      <t>ジギョウタイショウソシキ</t>
    </rPh>
    <phoneticPr fontId="4"/>
  </si>
  <si>
    <t>情報系学部再編等に係る計画の支援１選定状況</t>
    <rPh sb="0" eb="3">
      <t>ジョウホウケイ</t>
    </rPh>
    <rPh sb="3" eb="5">
      <t>ガクブ</t>
    </rPh>
    <rPh sb="5" eb="7">
      <t>サイヘン</t>
    </rPh>
    <rPh sb="7" eb="8">
      <t>トウ</t>
    </rPh>
    <rPh sb="9" eb="10">
      <t>カカ</t>
    </rPh>
    <rPh sb="11" eb="13">
      <t>ケイカク</t>
    </rPh>
    <rPh sb="17" eb="19">
      <t>センテイ</t>
    </rPh>
    <rPh sb="19" eb="21">
      <t>ジョウキョウ</t>
    </rPh>
    <phoneticPr fontId="12"/>
  </si>
  <si>
    <t>文部科学省　学校コード一覧</t>
    <rPh sb="0" eb="2">
      <t>モンブ</t>
    </rPh>
    <rPh sb="2" eb="5">
      <t>カガクショウ</t>
    </rPh>
    <rPh sb="6" eb="8">
      <t>ガッコウ</t>
    </rPh>
    <rPh sb="11" eb="13">
      <t>イチラン</t>
    </rPh>
    <phoneticPr fontId="5"/>
  </si>
  <si>
    <t>学校コード</t>
    <rPh sb="0" eb="2">
      <t>ガッコウ</t>
    </rPh>
    <phoneticPr fontId="42"/>
  </si>
  <si>
    <t>設置
区分</t>
    <rPh sb="0" eb="2">
      <t>セッチ</t>
    </rPh>
    <rPh sb="3" eb="5">
      <t>クブン</t>
    </rPh>
    <phoneticPr fontId="12"/>
  </si>
  <si>
    <t>学校名</t>
  </si>
  <si>
    <t>大学</t>
  </si>
  <si>
    <t>北海道</t>
  </si>
  <si>
    <t>国立</t>
  </si>
  <si>
    <t>公立</t>
  </si>
  <si>
    <t>私立</t>
  </si>
  <si>
    <t>短期大学</t>
  </si>
  <si>
    <t>高等専門学校</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</si>
  <si>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</si>
  <si>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</si>
  <si>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</si>
  <si>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</si>
  <si>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</si>
  <si>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</si>
  <si>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</si>
  <si>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</si>
  <si>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</si>
  <si>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</si>
  <si>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</si>
  <si>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</si>
  <si>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</si>
  <si>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</si>
  <si>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</si>
  <si>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</si>
  <si>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</si>
  <si>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</si>
  <si>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</si>
  <si>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</si>
  <si>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</si>
  <si>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</si>
  <si>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</si>
  <si>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</si>
  <si>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</si>
  <si>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</si>
  <si>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</si>
  <si>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</si>
  <si>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</si>
  <si>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</si>
  <si>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</si>
  <si>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</si>
  <si>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</si>
  <si>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</si>
  <si>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</si>
  <si>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</si>
  <si>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</si>
  <si>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</si>
  <si>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</si>
  <si>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</si>
  <si>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</si>
  <si>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</si>
  <si>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</si>
  <si>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</si>
  <si>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</si>
  <si>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</si>
  <si>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１．基本情報</t>
    <rPh sb="2" eb="4">
      <t>キホン</t>
    </rPh>
    <rPh sb="4" eb="6">
      <t>ジョウホウ</t>
    </rPh>
    <phoneticPr fontId="12"/>
  </si>
  <si>
    <t>２．申請資格　※全て「該当しない」大学が申請資格を有します</t>
    <rPh sb="2" eb="4">
      <t>シンセイ</t>
    </rPh>
    <rPh sb="4" eb="6">
      <t>シカク</t>
    </rPh>
    <rPh sb="8" eb="9">
      <t>スベ</t>
    </rPh>
    <rPh sb="11" eb="13">
      <t>ガイトウ</t>
    </rPh>
    <rPh sb="17" eb="19">
      <t>ダイガク</t>
    </rPh>
    <rPh sb="20" eb="22">
      <t>シンセイ</t>
    </rPh>
    <rPh sb="22" eb="24">
      <t>シカク</t>
    </rPh>
    <rPh sb="25" eb="26">
      <t>ユウ</t>
    </rPh>
    <phoneticPr fontId="12"/>
  </si>
  <si>
    <t>３．申請要件</t>
    <rPh sb="2" eb="4">
      <t>シンセイ</t>
    </rPh>
    <rPh sb="4" eb="6">
      <t>ヨウケン</t>
    </rPh>
    <phoneticPr fontId="12"/>
  </si>
  <si>
    <t>４．審査基準</t>
    <rPh sb="2" eb="4">
      <t>シンサ</t>
    </rPh>
    <rPh sb="4" eb="6">
      <t>キジュン</t>
    </rPh>
    <phoneticPr fontId="12"/>
  </si>
  <si>
    <t>☆様式２－１－１の「３．申請要件」における②⑥⑧⑨⑩の設問を踏まえて以下を回答すること。</t>
    <rPh sb="1" eb="3">
      <t>ヨウシキ</t>
    </rPh>
    <rPh sb="27" eb="29">
      <t>セツモン</t>
    </rPh>
    <rPh sb="30" eb="31">
      <t>フ</t>
    </rPh>
    <rPh sb="34" eb="36">
      <t>イカ</t>
    </rPh>
    <rPh sb="37" eb="39">
      <t>カイトウ</t>
    </rPh>
    <phoneticPr fontId="12"/>
  </si>
  <si>
    <t>入学定員の増員数（選定時から増員終了後までの増分）</t>
    <rPh sb="0" eb="4">
      <t>ニュウガクテイイン</t>
    </rPh>
    <rPh sb="5" eb="7">
      <t>ゾウイン</t>
    </rPh>
    <rPh sb="7" eb="8">
      <t>スウ</t>
    </rPh>
    <rPh sb="9" eb="11">
      <t>センテイ</t>
    </rPh>
    <rPh sb="11" eb="12">
      <t>ジ</t>
    </rPh>
    <rPh sb="14" eb="16">
      <t>ゾウイン</t>
    </rPh>
    <rPh sb="16" eb="18">
      <t>シュウリョウ</t>
    </rPh>
    <rPh sb="18" eb="19">
      <t>ゴ</t>
    </rPh>
    <rPh sb="22" eb="24">
      <t>ゾウブン</t>
    </rPh>
    <phoneticPr fontId="4"/>
  </si>
  <si>
    <t>１．基本情報</t>
    <phoneticPr fontId="5"/>
  </si>
  <si>
    <t>改組内容</t>
    <rPh sb="0" eb="4">
      <t>カイソナイヨウ</t>
    </rPh>
    <phoneticPr fontId="12"/>
  </si>
  <si>
    <t>２．事業概要</t>
    <rPh sb="2" eb="6">
      <t>ジギョウガイヨウ</t>
    </rPh>
    <phoneticPr fontId="5"/>
  </si>
  <si>
    <t>３．情報系組織</t>
    <rPh sb="2" eb="7">
      <t>ジョウホウケイソシキ</t>
    </rPh>
    <phoneticPr fontId="5"/>
  </si>
  <si>
    <t>表１</t>
    <rPh sb="0" eb="1">
      <t>ヒョウ</t>
    </rPh>
    <phoneticPr fontId="5"/>
  </si>
  <si>
    <t>博士×3</t>
    <rPh sb="0" eb="2">
      <t>ハクシ</t>
    </rPh>
    <phoneticPr fontId="5"/>
  </si>
  <si>
    <t>修士×2</t>
    <rPh sb="0" eb="2">
      <t>シュウシ</t>
    </rPh>
    <phoneticPr fontId="5"/>
  </si>
  <si>
    <t>増員前</t>
    <rPh sb="0" eb="3">
      <t>ゾウインマエ</t>
    </rPh>
    <phoneticPr fontId="5"/>
  </si>
  <si>
    <t>増員後</t>
    <rPh sb="0" eb="3">
      <t>ゾウインアト</t>
    </rPh>
    <phoneticPr fontId="5"/>
  </si>
  <si>
    <t>上段：入学定員、中段：前年度からの増減員数、下段：選定時からの増減員数</t>
    <rPh sb="0" eb="2">
      <t>ジョウダン</t>
    </rPh>
    <rPh sb="3" eb="5">
      <t>ニュウガク</t>
    </rPh>
    <rPh sb="5" eb="7">
      <t>テイイン</t>
    </rPh>
    <rPh sb="8" eb="10">
      <t>チュウダン</t>
    </rPh>
    <rPh sb="11" eb="14">
      <t>ゼンネンド</t>
    </rPh>
    <rPh sb="17" eb="19">
      <t>ゾウゲン</t>
    </rPh>
    <rPh sb="19" eb="21">
      <t>インズウ</t>
    </rPh>
    <rPh sb="20" eb="21">
      <t>スウ</t>
    </rPh>
    <rPh sb="22" eb="24">
      <t>カダン</t>
    </rPh>
    <rPh sb="25" eb="27">
      <t>センテイ</t>
    </rPh>
    <rPh sb="27" eb="28">
      <t>ジ</t>
    </rPh>
    <rPh sb="31" eb="33">
      <t>ゾウゲン</t>
    </rPh>
    <rPh sb="33" eb="35">
      <t>インズウ</t>
    </rPh>
    <phoneticPr fontId="3"/>
  </si>
  <si>
    <t>令和7年度</t>
    <rPh sb="0" eb="2">
      <t>レイワ</t>
    </rPh>
    <rPh sb="3" eb="4">
      <t>ネン</t>
    </rPh>
    <rPh sb="4" eb="5">
      <t>ド</t>
    </rPh>
    <phoneticPr fontId="4"/>
  </si>
  <si>
    <t>令和７年度大学・高専機能強化支援事業
（支援２：高度情報専門人材の確保に向けた機能強化に係る支援）【大学】
申請書</t>
    <rPh sb="0" eb="2">
      <t>レイワ</t>
    </rPh>
    <rPh sb="3" eb="5">
      <t>ネンド</t>
    </rPh>
    <rPh sb="20" eb="22">
      <t>シエン</t>
    </rPh>
    <phoneticPr fontId="12"/>
  </si>
  <si>
    <t>令和７年度大学・高専機能強化支援事業
（支援２：高度情報専門人材の確保に向けた機能強化に係る支援）【大学】
事業概要</t>
    <rPh sb="0" eb="2">
      <t>レイワ</t>
    </rPh>
    <rPh sb="3" eb="5">
      <t>ネンド</t>
    </rPh>
    <rPh sb="20" eb="22">
      <t>シエン</t>
    </rPh>
    <rPh sb="50" eb="52">
      <t>ダイガク</t>
    </rPh>
    <phoneticPr fontId="12"/>
  </si>
  <si>
    <r>
      <t>増員前</t>
    </r>
    <r>
      <rPr>
        <sz val="9"/>
        <color theme="1"/>
        <rFont val="Meiryo UI"/>
        <family val="3"/>
        <charset val="128"/>
      </rPr>
      <t>（R7.4.1時点）</t>
    </r>
    <rPh sb="0" eb="3">
      <t>ゾウインマエ</t>
    </rPh>
    <rPh sb="10" eb="12">
      <t>ジテン</t>
    </rPh>
    <phoneticPr fontId="5"/>
  </si>
  <si>
    <t>＜令和１６年度＞　　　</t>
  </si>
  <si>
    <t>＜令和１５年度＞　　　</t>
  </si>
  <si>
    <t>＜令和１４年度＞　　　</t>
  </si>
  <si>
    <t>＜令和１３年度＞　　　</t>
  </si>
  <si>
    <t>＜令和１２年度＞　　　</t>
  </si>
  <si>
    <t>＜令和１１年度＞　　　</t>
  </si>
  <si>
    <t>＜令和１０年度＞　　　</t>
  </si>
  <si>
    <t>＜令和９年度＞　　　</t>
  </si>
  <si>
    <t>＜令和８年度＞　　　</t>
  </si>
  <si>
    <t xml:space="preserve">【令和７年４月１日時点の入学定員】
</t>
    <rPh sb="1" eb="3">
      <t>レイワ</t>
    </rPh>
    <rPh sb="4" eb="5">
      <t>ネン</t>
    </rPh>
    <rPh sb="6" eb="7">
      <t>ガツ</t>
    </rPh>
    <rPh sb="8" eb="9">
      <t>ニチ</t>
    </rPh>
    <phoneticPr fontId="4"/>
  </si>
  <si>
    <t>令和１６年度</t>
    <rPh sb="0" eb="2">
      <t>レイワ</t>
    </rPh>
    <rPh sb="4" eb="6">
      <t>ネンド</t>
    </rPh>
    <phoneticPr fontId="12"/>
  </si>
  <si>
    <t>令和７年度大学・高専機能強化支援事業の申請について</t>
    <rPh sb="0" eb="2">
      <t>レイワ</t>
    </rPh>
    <rPh sb="3" eb="5">
      <t>ネンド</t>
    </rPh>
    <rPh sb="5" eb="7">
      <t>ダイガク</t>
    </rPh>
    <rPh sb="8" eb="10">
      <t>コウセン</t>
    </rPh>
    <rPh sb="10" eb="18">
      <t>キノウキョウカシエンジギョウ</t>
    </rPh>
    <rPh sb="19" eb="21">
      <t>シンセイ</t>
    </rPh>
    <phoneticPr fontId="12"/>
  </si>
  <si>
    <t>　令和７年度大学・高専機能強化支援事業について、申請書類を添えて申請します。</t>
    <rPh sb="1" eb="3">
      <t>レイワ</t>
    </rPh>
    <rPh sb="24" eb="26">
      <t>シンセイ</t>
    </rPh>
    <rPh sb="26" eb="28">
      <t>ショルイ</t>
    </rPh>
    <rPh sb="29" eb="30">
      <t>ソ</t>
    </rPh>
    <rPh sb="32" eb="34">
      <t>シンセイ</t>
    </rPh>
    <phoneticPr fontId="12"/>
  </si>
  <si>
    <t>R2</t>
  </si>
  <si>
    <t>R3</t>
  </si>
  <si>
    <t>R4</t>
  </si>
  <si>
    <t>R5</t>
  </si>
  <si>
    <t>R6</t>
    <phoneticPr fontId="5"/>
  </si>
  <si>
    <t>増員前（R7.4.1時点）</t>
    <rPh sb="0" eb="3">
      <t>ゾウインマエ</t>
    </rPh>
    <rPh sb="10" eb="12">
      <t>ジテン</t>
    </rPh>
    <phoneticPr fontId="5"/>
  </si>
  <si>
    <t>設置・増員等前（R7.4.1時点）</t>
    <rPh sb="0" eb="2">
      <t>セッチ</t>
    </rPh>
    <rPh sb="3" eb="5">
      <t>ゾウイン</t>
    </rPh>
    <rPh sb="5" eb="6">
      <t>トウ</t>
    </rPh>
    <rPh sb="6" eb="7">
      <t>マエ</t>
    </rPh>
    <rPh sb="14" eb="16">
      <t>ジテン</t>
    </rPh>
    <phoneticPr fontId="5"/>
  </si>
  <si>
    <t>令和7年2月申請時点</t>
  </si>
  <si>
    <t>北海道大学</t>
    <phoneticPr fontId="5"/>
  </si>
  <si>
    <t>F101110100010</t>
    <phoneticPr fontId="5"/>
  </si>
  <si>
    <t>北海道教育大学</t>
    <phoneticPr fontId="5"/>
  </si>
  <si>
    <t>F101110100029</t>
    <phoneticPr fontId="5"/>
  </si>
  <si>
    <t>室蘭工業大学</t>
    <phoneticPr fontId="5"/>
  </si>
  <si>
    <t>F101110100038</t>
    <phoneticPr fontId="5"/>
  </si>
  <si>
    <t>小樽商科大学</t>
    <phoneticPr fontId="5"/>
  </si>
  <si>
    <t>F101110100047</t>
    <phoneticPr fontId="5"/>
  </si>
  <si>
    <t>帯広畜産大学</t>
    <phoneticPr fontId="5"/>
  </si>
  <si>
    <t>F101110100056</t>
    <phoneticPr fontId="5"/>
  </si>
  <si>
    <t>北見工業大学</t>
    <phoneticPr fontId="5"/>
  </si>
  <si>
    <t>F101110100065</t>
    <phoneticPr fontId="5"/>
  </si>
  <si>
    <t>旭川医科大学</t>
    <phoneticPr fontId="5"/>
  </si>
  <si>
    <t>F101110100074</t>
    <phoneticPr fontId="5"/>
  </si>
  <si>
    <t>札幌医科大学</t>
    <phoneticPr fontId="5"/>
  </si>
  <si>
    <t>F101210100081</t>
    <phoneticPr fontId="5"/>
  </si>
  <si>
    <t>公立はこだて未来大学</t>
    <phoneticPr fontId="5"/>
  </si>
  <si>
    <t>F101210100090</t>
    <phoneticPr fontId="5"/>
  </si>
  <si>
    <t>釧路公立大学</t>
    <phoneticPr fontId="5"/>
  </si>
  <si>
    <t>F101210100107</t>
    <phoneticPr fontId="5"/>
  </si>
  <si>
    <t>名寄市立大学</t>
    <phoneticPr fontId="5"/>
  </si>
  <si>
    <t>F101210100116</t>
    <phoneticPr fontId="5"/>
  </si>
  <si>
    <t>札幌市立大学</t>
    <phoneticPr fontId="5"/>
  </si>
  <si>
    <t>F101210100125</t>
    <phoneticPr fontId="5"/>
  </si>
  <si>
    <t>公立千歳科学技術大学</t>
    <phoneticPr fontId="5"/>
  </si>
  <si>
    <t>F101210100134</t>
    <phoneticPr fontId="5"/>
  </si>
  <si>
    <t>旭川市立大学</t>
    <phoneticPr fontId="5"/>
  </si>
  <si>
    <t>F101210100143</t>
    <phoneticPr fontId="5"/>
  </si>
  <si>
    <t>札幌大学</t>
    <phoneticPr fontId="5"/>
  </si>
  <si>
    <t>F101310100141</t>
    <phoneticPr fontId="5"/>
  </si>
  <si>
    <t>札幌学院大学</t>
    <phoneticPr fontId="5"/>
  </si>
  <si>
    <t>F101310100150</t>
    <phoneticPr fontId="5"/>
  </si>
  <si>
    <t>函館大学</t>
    <phoneticPr fontId="5"/>
  </si>
  <si>
    <t>F101310100169</t>
    <phoneticPr fontId="5"/>
  </si>
  <si>
    <t>藤女子大学</t>
    <phoneticPr fontId="5"/>
  </si>
  <si>
    <t>F101310100178</t>
    <phoneticPr fontId="5"/>
  </si>
  <si>
    <t>北星学園大学</t>
    <phoneticPr fontId="5"/>
  </si>
  <si>
    <t>F101310100187</t>
    <phoneticPr fontId="5"/>
  </si>
  <si>
    <t>北海学園大学</t>
    <phoneticPr fontId="5"/>
  </si>
  <si>
    <t>F101310100196</t>
    <phoneticPr fontId="5"/>
  </si>
  <si>
    <t>北海道科学大学</t>
    <phoneticPr fontId="5"/>
  </si>
  <si>
    <t>F101310100203</t>
    <phoneticPr fontId="5"/>
  </si>
  <si>
    <t>酪農学園大学</t>
    <phoneticPr fontId="5"/>
  </si>
  <si>
    <t>F101310100212</t>
    <phoneticPr fontId="5"/>
  </si>
  <si>
    <t>旭川大学</t>
    <phoneticPr fontId="5"/>
  </si>
  <si>
    <t>F101310100221</t>
    <phoneticPr fontId="5"/>
  </si>
  <si>
    <t>北海道医療大学</t>
    <phoneticPr fontId="5"/>
  </si>
  <si>
    <t>F101310100230</t>
    <phoneticPr fontId="5"/>
  </si>
  <si>
    <t>北海商科大学</t>
    <phoneticPr fontId="5"/>
  </si>
  <si>
    <t>F101310100249</t>
    <phoneticPr fontId="5"/>
  </si>
  <si>
    <t>星槎道都大学</t>
    <phoneticPr fontId="5"/>
  </si>
  <si>
    <t>F101310100258</t>
    <phoneticPr fontId="5"/>
  </si>
  <si>
    <t>北海道情報大学</t>
    <phoneticPr fontId="5"/>
  </si>
  <si>
    <t>F101310100267</t>
    <phoneticPr fontId="5"/>
  </si>
  <si>
    <t>札幌国際大学</t>
    <phoneticPr fontId="5"/>
  </si>
  <si>
    <t>F101310100276</t>
    <phoneticPr fontId="5"/>
  </si>
  <si>
    <t>北翔大学</t>
    <phoneticPr fontId="5"/>
  </si>
  <si>
    <t>F101310100285</t>
    <phoneticPr fontId="5"/>
  </si>
  <si>
    <t>北洋大学</t>
    <phoneticPr fontId="5"/>
  </si>
  <si>
    <t>F101310100294</t>
    <phoneticPr fontId="5"/>
  </si>
  <si>
    <t>日本赤十字北海道看護大学</t>
    <phoneticPr fontId="5"/>
  </si>
  <si>
    <t>F101310100301</t>
    <phoneticPr fontId="5"/>
  </si>
  <si>
    <t>北海道文教大学</t>
    <phoneticPr fontId="5"/>
  </si>
  <si>
    <t>F101310100310</t>
    <phoneticPr fontId="5"/>
  </si>
  <si>
    <t>天使大学</t>
    <phoneticPr fontId="5"/>
  </si>
  <si>
    <t>F101310100329</t>
    <phoneticPr fontId="5"/>
  </si>
  <si>
    <t>育英館大学</t>
    <phoneticPr fontId="5"/>
  </si>
  <si>
    <t>F101310100338</t>
    <phoneticPr fontId="5"/>
  </si>
  <si>
    <t>札幌大谷大学</t>
    <phoneticPr fontId="5"/>
  </si>
  <si>
    <t>F101310100347</t>
    <phoneticPr fontId="5"/>
  </si>
  <si>
    <t>札幌保健医療大学</t>
    <phoneticPr fontId="5"/>
  </si>
  <si>
    <t>F101310100356</t>
    <phoneticPr fontId="5"/>
  </si>
  <si>
    <t>日本医療大学</t>
    <phoneticPr fontId="5"/>
  </si>
  <si>
    <t>F101310100365</t>
    <phoneticPr fontId="5"/>
  </si>
  <si>
    <t>北海道千歳リハビリテーション大学</t>
    <phoneticPr fontId="5"/>
  </si>
  <si>
    <t>F101310100374</t>
    <phoneticPr fontId="5"/>
  </si>
  <si>
    <t>北海道武蔵女子大学</t>
    <phoneticPr fontId="5"/>
  </si>
  <si>
    <t>F101310100383</t>
    <phoneticPr fontId="5"/>
  </si>
  <si>
    <t>旭川市立大学短期大学部</t>
    <phoneticPr fontId="5"/>
  </si>
  <si>
    <t>F201210000018</t>
    <phoneticPr fontId="5"/>
  </si>
  <si>
    <t>旭川大学短期大学部</t>
    <phoneticPr fontId="5"/>
  </si>
  <si>
    <t>F201310100382</t>
    <phoneticPr fontId="5"/>
  </si>
  <si>
    <t>帯広大谷短期大学</t>
    <phoneticPr fontId="5"/>
  </si>
  <si>
    <t>F201310100391</t>
    <phoneticPr fontId="5"/>
  </si>
  <si>
    <t>釧路短期大学</t>
    <phoneticPr fontId="5"/>
  </si>
  <si>
    <t>F201310100408</t>
    <phoneticPr fontId="5"/>
  </si>
  <si>
    <t>光塩学園女子短期大学</t>
    <phoneticPr fontId="5"/>
  </si>
  <si>
    <t>F201310100417</t>
    <phoneticPr fontId="5"/>
  </si>
  <si>
    <t>札幌大谷大学短期大学部</t>
    <phoneticPr fontId="5"/>
  </si>
  <si>
    <t>F201310100426</t>
    <phoneticPr fontId="5"/>
  </si>
  <si>
    <t>函館大谷短期大学</t>
    <phoneticPr fontId="5"/>
  </si>
  <si>
    <t>F201310100435</t>
    <phoneticPr fontId="5"/>
  </si>
  <si>
    <t>函館短期大学</t>
    <phoneticPr fontId="5"/>
  </si>
  <si>
    <t>F201310100444</t>
    <phoneticPr fontId="5"/>
  </si>
  <si>
    <t>北星学園大学短期大学部</t>
    <phoneticPr fontId="5"/>
  </si>
  <si>
    <t>F201310100453</t>
    <phoneticPr fontId="5"/>
  </si>
  <si>
    <t>北海道科学大学短期大学部</t>
    <phoneticPr fontId="5"/>
  </si>
  <si>
    <t>F201310100462</t>
    <phoneticPr fontId="5"/>
  </si>
  <si>
    <t>北翔大学短期大学部</t>
    <phoneticPr fontId="5"/>
  </si>
  <si>
    <t>F201310100471</t>
    <phoneticPr fontId="5"/>
  </si>
  <si>
    <t>拓殖大学北海道短期大学</t>
    <phoneticPr fontId="5"/>
  </si>
  <si>
    <t>F201310100480</t>
    <phoneticPr fontId="5"/>
  </si>
  <si>
    <t>北海道武蔵女子短期大学</t>
    <phoneticPr fontId="5"/>
  </si>
  <si>
    <t>F201310100499</t>
    <phoneticPr fontId="5"/>
  </si>
  <si>
    <t>札幌大学女子短期大学部</t>
    <phoneticPr fontId="5"/>
  </si>
  <si>
    <t>F201310100505</t>
    <phoneticPr fontId="5"/>
  </si>
  <si>
    <t>札幌国際大学短期大学部</t>
    <phoneticPr fontId="5"/>
  </si>
  <si>
    <t>F201310100514</t>
    <phoneticPr fontId="5"/>
  </si>
  <si>
    <t>國學院大學北海道短期大学部</t>
    <phoneticPr fontId="5"/>
  </si>
  <si>
    <t>F201310100523</t>
    <phoneticPr fontId="5"/>
  </si>
  <si>
    <t>函館工業高等専門学校</t>
    <phoneticPr fontId="5"/>
  </si>
  <si>
    <t>G101110100535</t>
    <phoneticPr fontId="5"/>
  </si>
  <si>
    <t>苫小牧工業高等専門学校</t>
    <phoneticPr fontId="5"/>
  </si>
  <si>
    <t>G101110100544</t>
    <phoneticPr fontId="5"/>
  </si>
  <si>
    <t>釧路工業高等専門学校</t>
    <phoneticPr fontId="5"/>
  </si>
  <si>
    <t>G101110100553</t>
    <phoneticPr fontId="5"/>
  </si>
  <si>
    <t>旭川工業高等専門学校</t>
    <phoneticPr fontId="5"/>
  </si>
  <si>
    <t>G101110100562</t>
    <phoneticPr fontId="5"/>
  </si>
  <si>
    <t>弘前大学</t>
    <phoneticPr fontId="5"/>
  </si>
  <si>
    <t>F102110100572</t>
    <phoneticPr fontId="5"/>
  </si>
  <si>
    <t>青森公立大学</t>
    <phoneticPr fontId="5"/>
  </si>
  <si>
    <t>F102210100589</t>
    <phoneticPr fontId="5"/>
  </si>
  <si>
    <t>青森県立保健大学</t>
    <phoneticPr fontId="5"/>
  </si>
  <si>
    <t>F102210100598</t>
    <phoneticPr fontId="5"/>
  </si>
  <si>
    <t>青森大学</t>
    <phoneticPr fontId="5"/>
  </si>
  <si>
    <t>F102310100603</t>
    <phoneticPr fontId="5"/>
  </si>
  <si>
    <t>柴田学園大学</t>
    <phoneticPr fontId="5"/>
  </si>
  <si>
    <t>F102310100612</t>
    <phoneticPr fontId="5"/>
  </si>
  <si>
    <t>弘前学院大学</t>
    <phoneticPr fontId="5"/>
  </si>
  <si>
    <t>F102310100621</t>
    <phoneticPr fontId="5"/>
  </si>
  <si>
    <t>八戸工業大学</t>
    <phoneticPr fontId="5"/>
  </si>
  <si>
    <t>F102310100630</t>
    <phoneticPr fontId="5"/>
  </si>
  <si>
    <t>八戸学院大学</t>
    <phoneticPr fontId="5"/>
  </si>
  <si>
    <t>F102310100649</t>
    <phoneticPr fontId="5"/>
  </si>
  <si>
    <t>青森中央学院大学</t>
    <phoneticPr fontId="5"/>
  </si>
  <si>
    <t>F102310100658</t>
    <phoneticPr fontId="5"/>
  </si>
  <si>
    <t>弘前医療福祉大学</t>
    <phoneticPr fontId="5"/>
  </si>
  <si>
    <t>F102310100667</t>
    <phoneticPr fontId="5"/>
  </si>
  <si>
    <t>青森明の星短期大学</t>
    <phoneticPr fontId="5"/>
  </si>
  <si>
    <t>F202310100675</t>
    <phoneticPr fontId="5"/>
  </si>
  <si>
    <t>柴田学園大学短期大学部</t>
    <phoneticPr fontId="5"/>
  </si>
  <si>
    <t>F202310100684</t>
    <phoneticPr fontId="5"/>
  </si>
  <si>
    <t>青森中央短期大学</t>
    <phoneticPr fontId="5"/>
  </si>
  <si>
    <t>F202310100693</t>
    <phoneticPr fontId="5"/>
  </si>
  <si>
    <t>八戸学院大学短期大学部</t>
    <phoneticPr fontId="5"/>
  </si>
  <si>
    <t>F202310100700</t>
    <phoneticPr fontId="5"/>
  </si>
  <si>
    <t>弘前医療福祉大学短期大学部</t>
    <phoneticPr fontId="5"/>
  </si>
  <si>
    <t>F202310100719</t>
    <phoneticPr fontId="5"/>
  </si>
  <si>
    <t>八戸工業高等専門学校</t>
    <phoneticPr fontId="5"/>
  </si>
  <si>
    <t>G102110100721</t>
    <phoneticPr fontId="5"/>
  </si>
  <si>
    <t>岩手大学</t>
    <phoneticPr fontId="5"/>
  </si>
  <si>
    <t>F103110100731</t>
    <phoneticPr fontId="5"/>
  </si>
  <si>
    <t>岩手県立大学</t>
    <phoneticPr fontId="5"/>
  </si>
  <si>
    <t>F103210100748</t>
    <phoneticPr fontId="5"/>
  </si>
  <si>
    <t>岩手医科大学</t>
    <phoneticPr fontId="5"/>
  </si>
  <si>
    <t>F103310100755</t>
    <phoneticPr fontId="5"/>
  </si>
  <si>
    <t>富士大学</t>
    <phoneticPr fontId="5"/>
  </si>
  <si>
    <t>F103310100764</t>
    <phoneticPr fontId="5"/>
  </si>
  <si>
    <t>盛岡大学</t>
    <phoneticPr fontId="5"/>
  </si>
  <si>
    <t>F103310100773</t>
    <phoneticPr fontId="5"/>
  </si>
  <si>
    <t>岩手保健医療大学</t>
    <phoneticPr fontId="5"/>
  </si>
  <si>
    <t>F103310100782</t>
    <phoneticPr fontId="5"/>
  </si>
  <si>
    <t>岩手県立大学盛岡短期大学部</t>
    <phoneticPr fontId="5"/>
  </si>
  <si>
    <t>F203210100792</t>
    <phoneticPr fontId="5"/>
  </si>
  <si>
    <t>岩手県立大学宮古短期大学部</t>
    <phoneticPr fontId="5"/>
  </si>
  <si>
    <t>F203210100809</t>
    <phoneticPr fontId="5"/>
  </si>
  <si>
    <t>修紅短期大学</t>
    <phoneticPr fontId="5"/>
  </si>
  <si>
    <t>F203310100816</t>
    <phoneticPr fontId="5"/>
  </si>
  <si>
    <t>盛岡大学短期大学部</t>
    <phoneticPr fontId="5"/>
  </si>
  <si>
    <t>F203310100825</t>
    <phoneticPr fontId="5"/>
  </si>
  <si>
    <t>岩手看護短期大学</t>
    <phoneticPr fontId="5"/>
  </si>
  <si>
    <t>F203310100834</t>
    <phoneticPr fontId="5"/>
  </si>
  <si>
    <t>一関工業高等専門学校</t>
    <phoneticPr fontId="5"/>
  </si>
  <si>
    <t>G103110100846</t>
    <phoneticPr fontId="5"/>
  </si>
  <si>
    <t>東北大学</t>
    <phoneticPr fontId="5"/>
  </si>
  <si>
    <t>F104110100856</t>
    <phoneticPr fontId="5"/>
  </si>
  <si>
    <t>宮城教育大学</t>
    <phoneticPr fontId="5"/>
  </si>
  <si>
    <t>F104110100865</t>
    <phoneticPr fontId="5"/>
  </si>
  <si>
    <t>宮城大学</t>
    <phoneticPr fontId="5"/>
  </si>
  <si>
    <t>F104210100872</t>
    <phoneticPr fontId="5"/>
  </si>
  <si>
    <t>仙台大学</t>
    <phoneticPr fontId="5"/>
  </si>
  <si>
    <t>F104310100889</t>
    <phoneticPr fontId="5"/>
  </si>
  <si>
    <t>東北学院大学</t>
    <phoneticPr fontId="5"/>
  </si>
  <si>
    <t>F104310100898</t>
    <phoneticPr fontId="5"/>
  </si>
  <si>
    <t>東北工業大学</t>
    <phoneticPr fontId="5"/>
  </si>
  <si>
    <t>F104310100905</t>
    <phoneticPr fontId="5"/>
  </si>
  <si>
    <t>東北福祉大学</t>
    <phoneticPr fontId="5"/>
  </si>
  <si>
    <t>F104310100914</t>
    <phoneticPr fontId="5"/>
  </si>
  <si>
    <t>東北医科薬科大学</t>
    <phoneticPr fontId="5"/>
  </si>
  <si>
    <t>F104310100923</t>
    <phoneticPr fontId="5"/>
  </si>
  <si>
    <t>東北生活文化大学</t>
    <phoneticPr fontId="5"/>
  </si>
  <si>
    <t>F104310100932</t>
    <phoneticPr fontId="5"/>
  </si>
  <si>
    <t>宮城学院女子大学</t>
    <phoneticPr fontId="5"/>
  </si>
  <si>
    <t>F104310100941</t>
    <phoneticPr fontId="5"/>
  </si>
  <si>
    <t>石巻専修大学</t>
    <phoneticPr fontId="5"/>
  </si>
  <si>
    <t>F104310100950</t>
    <phoneticPr fontId="5"/>
  </si>
  <si>
    <t>仙台白百合女子大学</t>
    <phoneticPr fontId="5"/>
  </si>
  <si>
    <t>F104310100969</t>
    <phoneticPr fontId="5"/>
  </si>
  <si>
    <t>東北文化学園大学</t>
    <phoneticPr fontId="5"/>
  </si>
  <si>
    <t>F104310100978</t>
    <phoneticPr fontId="5"/>
  </si>
  <si>
    <t>尚絅学院大学</t>
    <phoneticPr fontId="5"/>
  </si>
  <si>
    <t>F104310100987</t>
    <phoneticPr fontId="5"/>
  </si>
  <si>
    <t>仙台青葉学院大学</t>
    <phoneticPr fontId="5"/>
  </si>
  <si>
    <t>F104310100996</t>
    <phoneticPr fontId="5"/>
  </si>
  <si>
    <t>宮城誠真短期大学</t>
    <phoneticPr fontId="5"/>
  </si>
  <si>
    <t>F204310100995</t>
    <phoneticPr fontId="5"/>
  </si>
  <si>
    <t>聖和学園短期大学</t>
    <phoneticPr fontId="5"/>
  </si>
  <si>
    <t>F204310101002</t>
    <phoneticPr fontId="5"/>
  </si>
  <si>
    <t>東北生活文化大学短期大学部</t>
    <phoneticPr fontId="5"/>
  </si>
  <si>
    <t>F204310101011</t>
    <phoneticPr fontId="5"/>
  </si>
  <si>
    <t>仙台青葉学院短期大学</t>
    <phoneticPr fontId="5"/>
  </si>
  <si>
    <t>F204310101020</t>
    <phoneticPr fontId="5"/>
  </si>
  <si>
    <t>仙台赤門短期大学</t>
    <phoneticPr fontId="5"/>
  </si>
  <si>
    <t>F204310101039</t>
    <phoneticPr fontId="5"/>
  </si>
  <si>
    <t>仙台高等専門学校</t>
    <phoneticPr fontId="5"/>
  </si>
  <si>
    <t>G104110101041</t>
    <phoneticPr fontId="5"/>
  </si>
  <si>
    <t>秋田大学</t>
    <phoneticPr fontId="5"/>
  </si>
  <si>
    <t>F105110101051</t>
    <phoneticPr fontId="5"/>
  </si>
  <si>
    <t>秋田県立大学</t>
    <phoneticPr fontId="5"/>
  </si>
  <si>
    <t>F105210101068</t>
    <phoneticPr fontId="5"/>
  </si>
  <si>
    <t>国際教養大学</t>
    <phoneticPr fontId="5"/>
  </si>
  <si>
    <t>F105210101077</t>
    <phoneticPr fontId="5"/>
  </si>
  <si>
    <t>秋田公立美術大学</t>
    <phoneticPr fontId="5"/>
  </si>
  <si>
    <t>F105210101086</t>
    <phoneticPr fontId="5"/>
  </si>
  <si>
    <t>ノースアジア大学</t>
    <phoneticPr fontId="5"/>
  </si>
  <si>
    <t>F105310101093</t>
    <phoneticPr fontId="5"/>
  </si>
  <si>
    <t>秋田看護福祉大学</t>
    <phoneticPr fontId="5"/>
  </si>
  <si>
    <t>F105310101100</t>
    <phoneticPr fontId="5"/>
  </si>
  <si>
    <t>日本赤十字秋田看護大学</t>
    <phoneticPr fontId="5"/>
  </si>
  <si>
    <t>F105310101119</t>
    <phoneticPr fontId="5"/>
  </si>
  <si>
    <t>秋田栄養短期大学</t>
    <phoneticPr fontId="5"/>
  </si>
  <si>
    <t>F205310101127</t>
    <phoneticPr fontId="5"/>
  </si>
  <si>
    <t>聖園学園短期大学</t>
    <phoneticPr fontId="5"/>
  </si>
  <si>
    <t>F205310101136</t>
    <phoneticPr fontId="5"/>
  </si>
  <si>
    <t>聖霊女子短期大学</t>
    <phoneticPr fontId="5"/>
  </si>
  <si>
    <t>F205310101145</t>
    <phoneticPr fontId="5"/>
  </si>
  <si>
    <t>日本赤十字秋田短期大学</t>
    <phoneticPr fontId="5"/>
  </si>
  <si>
    <t>F205310101154</t>
    <phoneticPr fontId="5"/>
  </si>
  <si>
    <t>秋田工業高等専門学校</t>
    <phoneticPr fontId="5"/>
  </si>
  <si>
    <t>G105110101166</t>
    <phoneticPr fontId="5"/>
  </si>
  <si>
    <t>山形大学</t>
    <phoneticPr fontId="5"/>
  </si>
  <si>
    <t>F106110101176</t>
    <phoneticPr fontId="5"/>
  </si>
  <si>
    <t>山形県立保健医療大学</t>
    <phoneticPr fontId="5"/>
  </si>
  <si>
    <t>F106210101183</t>
    <phoneticPr fontId="5"/>
  </si>
  <si>
    <t>山形県立米沢栄養大学</t>
    <phoneticPr fontId="5"/>
  </si>
  <si>
    <t>F106210101192</t>
    <phoneticPr fontId="5"/>
  </si>
  <si>
    <t>東北農林専門職大学</t>
    <phoneticPr fontId="5"/>
  </si>
  <si>
    <t>F106210101209</t>
    <phoneticPr fontId="5"/>
  </si>
  <si>
    <t>東北芸術工科大学</t>
    <phoneticPr fontId="5"/>
  </si>
  <si>
    <t>F106310101207</t>
    <phoneticPr fontId="5"/>
  </si>
  <si>
    <t>東北公益文科大学</t>
    <phoneticPr fontId="5"/>
  </si>
  <si>
    <t>F106310101216</t>
    <phoneticPr fontId="5"/>
  </si>
  <si>
    <t>東北文教大学</t>
    <phoneticPr fontId="5"/>
  </si>
  <si>
    <t>F106310101225</t>
    <phoneticPr fontId="5"/>
  </si>
  <si>
    <t>電動モビリティシステム専門職大学</t>
    <phoneticPr fontId="5"/>
  </si>
  <si>
    <t>F106310101234</t>
    <phoneticPr fontId="5"/>
  </si>
  <si>
    <t>山形県立米沢女子短期大学</t>
    <phoneticPr fontId="5"/>
  </si>
  <si>
    <t>F206210101235</t>
    <phoneticPr fontId="5"/>
  </si>
  <si>
    <t>羽陽学園短期大学</t>
    <phoneticPr fontId="5"/>
  </si>
  <si>
    <t>F206310101242</t>
    <phoneticPr fontId="5"/>
  </si>
  <si>
    <t>東北文教大学短期大学部</t>
    <phoneticPr fontId="5"/>
  </si>
  <si>
    <t>F206310101251</t>
    <phoneticPr fontId="5"/>
  </si>
  <si>
    <t>鶴岡工業高等専門学校</t>
    <phoneticPr fontId="5"/>
  </si>
  <si>
    <t>G106110101263</t>
    <phoneticPr fontId="5"/>
  </si>
  <si>
    <t>福島大学</t>
    <phoneticPr fontId="5"/>
  </si>
  <si>
    <t>F107110101273</t>
    <phoneticPr fontId="5"/>
  </si>
  <si>
    <t>福島県立医科大学</t>
    <phoneticPr fontId="5"/>
  </si>
  <si>
    <t>F107210101280</t>
    <phoneticPr fontId="5"/>
  </si>
  <si>
    <t>会津大学</t>
    <phoneticPr fontId="5"/>
  </si>
  <si>
    <t>F107210101299</t>
    <phoneticPr fontId="5"/>
  </si>
  <si>
    <t>郡山女子大学</t>
    <phoneticPr fontId="5"/>
  </si>
  <si>
    <t>F107310101304</t>
    <phoneticPr fontId="5"/>
  </si>
  <si>
    <t>奥羽大学</t>
    <phoneticPr fontId="5"/>
  </si>
  <si>
    <t>F107310101313</t>
    <phoneticPr fontId="5"/>
  </si>
  <si>
    <t>医療創生大学</t>
    <phoneticPr fontId="5"/>
  </si>
  <si>
    <t>F107310101322</t>
    <phoneticPr fontId="5"/>
  </si>
  <si>
    <t>東日本国際大学</t>
    <phoneticPr fontId="5"/>
  </si>
  <si>
    <t>F107310101331</t>
    <phoneticPr fontId="5"/>
  </si>
  <si>
    <t>福島学院大学</t>
    <phoneticPr fontId="5"/>
  </si>
  <si>
    <t>F107310101340</t>
    <phoneticPr fontId="5"/>
  </si>
  <si>
    <t>会津大学短期大学部</t>
    <phoneticPr fontId="5"/>
  </si>
  <si>
    <t>F207210101350</t>
    <phoneticPr fontId="5"/>
  </si>
  <si>
    <t>郡山女子大学短期大学部</t>
    <phoneticPr fontId="5"/>
  </si>
  <si>
    <t>F207310101367</t>
    <phoneticPr fontId="5"/>
  </si>
  <si>
    <t>桜の聖母短期大学</t>
    <phoneticPr fontId="5"/>
  </si>
  <si>
    <t>F207310101376</t>
    <phoneticPr fontId="5"/>
  </si>
  <si>
    <t>いわき短期大学</t>
    <phoneticPr fontId="5"/>
  </si>
  <si>
    <t>F207310101385</t>
    <phoneticPr fontId="5"/>
  </si>
  <si>
    <t>福島学院大学短期大学部</t>
    <phoneticPr fontId="5"/>
  </si>
  <si>
    <t>F207310101394</t>
    <phoneticPr fontId="5"/>
  </si>
  <si>
    <t>福島工業高等専門学校</t>
    <phoneticPr fontId="5"/>
  </si>
  <si>
    <t>G107110101404</t>
    <phoneticPr fontId="5"/>
  </si>
  <si>
    <t>茨城大学</t>
    <phoneticPr fontId="5"/>
  </si>
  <si>
    <t>F108110101414</t>
    <phoneticPr fontId="5"/>
  </si>
  <si>
    <t>筑波大学</t>
    <phoneticPr fontId="5"/>
  </si>
  <si>
    <t>F108110101423</t>
    <phoneticPr fontId="5"/>
  </si>
  <si>
    <t>筑波技術大学</t>
    <phoneticPr fontId="5"/>
  </si>
  <si>
    <t>F108110101432</t>
    <phoneticPr fontId="5"/>
  </si>
  <si>
    <t>茨城県立医療大学</t>
    <phoneticPr fontId="5"/>
  </si>
  <si>
    <t>F108210101449</t>
    <phoneticPr fontId="5"/>
  </si>
  <si>
    <t>茨城キリスト教大学</t>
    <phoneticPr fontId="5"/>
  </si>
  <si>
    <t>F108310101456</t>
    <phoneticPr fontId="5"/>
  </si>
  <si>
    <t>流通経済大学</t>
    <phoneticPr fontId="5"/>
  </si>
  <si>
    <t>F108310101465</t>
    <phoneticPr fontId="5"/>
  </si>
  <si>
    <t>常磐大学</t>
    <phoneticPr fontId="5"/>
  </si>
  <si>
    <t>F108310101474</t>
    <phoneticPr fontId="5"/>
  </si>
  <si>
    <t>つくば国際大学</t>
    <phoneticPr fontId="5"/>
  </si>
  <si>
    <t>F108310101483</t>
    <phoneticPr fontId="5"/>
  </si>
  <si>
    <t>日本国際学園大学</t>
    <phoneticPr fontId="5"/>
  </si>
  <si>
    <t>F108310101492</t>
    <phoneticPr fontId="5"/>
  </si>
  <si>
    <t>日本ウェルネススポーツ大学</t>
    <phoneticPr fontId="5"/>
  </si>
  <si>
    <t>F108310101508</t>
    <phoneticPr fontId="5"/>
  </si>
  <si>
    <t>アール医療専門職大学</t>
    <phoneticPr fontId="5"/>
  </si>
  <si>
    <t>F108310111971</t>
    <phoneticPr fontId="5"/>
  </si>
  <si>
    <t>茨城女子短期大学</t>
    <phoneticPr fontId="5"/>
  </si>
  <si>
    <t>F208310101516</t>
    <phoneticPr fontId="5"/>
  </si>
  <si>
    <t>つくば国際短期大学</t>
    <phoneticPr fontId="5"/>
  </si>
  <si>
    <t>F208310101525</t>
    <phoneticPr fontId="5"/>
  </si>
  <si>
    <t>常磐短期大学</t>
    <phoneticPr fontId="5"/>
  </si>
  <si>
    <t>F208310101534</t>
    <phoneticPr fontId="5"/>
  </si>
  <si>
    <t>茨城工業高等専門学校</t>
    <phoneticPr fontId="5"/>
  </si>
  <si>
    <t>G108110101546</t>
    <phoneticPr fontId="5"/>
  </si>
  <si>
    <t>宇都宮大学</t>
    <phoneticPr fontId="5"/>
  </si>
  <si>
    <t>F109110101556</t>
    <phoneticPr fontId="5"/>
  </si>
  <si>
    <t>足利大学</t>
    <phoneticPr fontId="5"/>
  </si>
  <si>
    <t>F109310101561</t>
    <phoneticPr fontId="5"/>
  </si>
  <si>
    <t>白鴎大学</t>
    <phoneticPr fontId="5"/>
  </si>
  <si>
    <t>F109310101570</t>
    <phoneticPr fontId="5"/>
  </si>
  <si>
    <t>作新学院大学</t>
    <phoneticPr fontId="5"/>
  </si>
  <si>
    <t>F109310101589</t>
    <phoneticPr fontId="5"/>
  </si>
  <si>
    <t>国際医療福祉大学</t>
    <phoneticPr fontId="5"/>
  </si>
  <si>
    <t>F109310101598</t>
    <phoneticPr fontId="5"/>
  </si>
  <si>
    <t>宇都宮共和大学</t>
    <phoneticPr fontId="5"/>
  </si>
  <si>
    <t>F109310101605</t>
    <phoneticPr fontId="5"/>
  </si>
  <si>
    <t>文星芸術大学</t>
    <phoneticPr fontId="5"/>
  </si>
  <si>
    <t>F109310101614</t>
    <phoneticPr fontId="5"/>
  </si>
  <si>
    <t>自治医科大学</t>
    <phoneticPr fontId="5"/>
  </si>
  <si>
    <t>F109310101623</t>
    <phoneticPr fontId="5"/>
  </si>
  <si>
    <t>獨協医科大学</t>
    <phoneticPr fontId="5"/>
  </si>
  <si>
    <t>F109310101632</t>
    <phoneticPr fontId="5"/>
  </si>
  <si>
    <t>佐野日本大学短期大学</t>
    <phoneticPr fontId="5"/>
  </si>
  <si>
    <t>F209310101640</t>
    <phoneticPr fontId="5"/>
  </si>
  <si>
    <t>宇都宮短期大学</t>
    <phoneticPr fontId="5"/>
  </si>
  <si>
    <t>F209310101659</t>
    <phoneticPr fontId="5"/>
  </si>
  <si>
    <t>國學院大學栃木短期大学</t>
    <phoneticPr fontId="5"/>
  </si>
  <si>
    <t>F209310101668</t>
    <phoneticPr fontId="5"/>
  </si>
  <si>
    <t>作新学院大学女子短期大学部</t>
    <phoneticPr fontId="5"/>
  </si>
  <si>
    <t>F209310101677</t>
    <phoneticPr fontId="5"/>
  </si>
  <si>
    <t>足利短期大学</t>
    <phoneticPr fontId="5"/>
  </si>
  <si>
    <t>F209310101686</t>
    <phoneticPr fontId="5"/>
  </si>
  <si>
    <t>宇都宮文星短期大学</t>
    <phoneticPr fontId="5"/>
  </si>
  <si>
    <t>F209310101695</t>
    <phoneticPr fontId="5"/>
  </si>
  <si>
    <t>小山工業高等専門学校</t>
    <phoneticPr fontId="5"/>
  </si>
  <si>
    <t>G109110101705</t>
    <phoneticPr fontId="5"/>
  </si>
  <si>
    <t>群馬大学</t>
    <phoneticPr fontId="5"/>
  </si>
  <si>
    <t>F110110101713</t>
    <phoneticPr fontId="5"/>
  </si>
  <si>
    <t>高崎経済大学</t>
    <phoneticPr fontId="5"/>
  </si>
  <si>
    <t>F110210101720</t>
    <phoneticPr fontId="5"/>
  </si>
  <si>
    <t>前橋工科大学</t>
    <phoneticPr fontId="5"/>
  </si>
  <si>
    <t>F110210101739</t>
    <phoneticPr fontId="5"/>
  </si>
  <si>
    <t>群馬県立女子大学</t>
    <phoneticPr fontId="5"/>
  </si>
  <si>
    <t>F110210101748</t>
    <phoneticPr fontId="5"/>
  </si>
  <si>
    <t>群馬県立県民健康科学大学</t>
    <phoneticPr fontId="5"/>
  </si>
  <si>
    <t>F110210101757</t>
    <phoneticPr fontId="5"/>
  </si>
  <si>
    <t>育英大学</t>
    <phoneticPr fontId="5"/>
  </si>
  <si>
    <t>F110310101764</t>
    <phoneticPr fontId="5"/>
  </si>
  <si>
    <t>桐生大学</t>
    <phoneticPr fontId="5"/>
  </si>
  <si>
    <t>F110310101773</t>
    <phoneticPr fontId="5"/>
  </si>
  <si>
    <t>群馬パース大学</t>
    <phoneticPr fontId="5"/>
  </si>
  <si>
    <t>F110310101782</t>
    <phoneticPr fontId="5"/>
  </si>
  <si>
    <t>群馬医療福祉大学</t>
    <phoneticPr fontId="5"/>
  </si>
  <si>
    <t>F110310101791</t>
    <phoneticPr fontId="5"/>
  </si>
  <si>
    <t>高崎健康福祉大学</t>
    <phoneticPr fontId="5"/>
  </si>
  <si>
    <t>F110310101808</t>
    <phoneticPr fontId="5"/>
  </si>
  <si>
    <t>高崎商科大学</t>
    <phoneticPr fontId="5"/>
  </si>
  <si>
    <t>F110310101817</t>
    <phoneticPr fontId="5"/>
  </si>
  <si>
    <t>上武大学</t>
    <phoneticPr fontId="5"/>
  </si>
  <si>
    <t>F110310101826</t>
    <phoneticPr fontId="5"/>
  </si>
  <si>
    <t>関東学園大学</t>
    <phoneticPr fontId="5"/>
  </si>
  <si>
    <t>F110310101835</t>
    <phoneticPr fontId="5"/>
  </si>
  <si>
    <t>共愛学園前橋国際大学</t>
    <phoneticPr fontId="5"/>
  </si>
  <si>
    <t>F110310101844</t>
    <phoneticPr fontId="5"/>
  </si>
  <si>
    <t>東京福祉大学</t>
    <phoneticPr fontId="5"/>
  </si>
  <si>
    <t>F110310102843</t>
    <phoneticPr fontId="5"/>
  </si>
  <si>
    <t>東京福祉大学短期大学部</t>
    <phoneticPr fontId="5"/>
  </si>
  <si>
    <t>F210310101852</t>
    <phoneticPr fontId="5"/>
  </si>
  <si>
    <t>群馬医療福祉大学短期大学部</t>
    <phoneticPr fontId="5"/>
  </si>
  <si>
    <t>F210310101861</t>
    <phoneticPr fontId="5"/>
  </si>
  <si>
    <t>高崎商科大学短期大学部</t>
    <phoneticPr fontId="5"/>
  </si>
  <si>
    <t>F210310101870</t>
    <phoneticPr fontId="5"/>
  </si>
  <si>
    <t>新島学園短期大学</t>
    <phoneticPr fontId="5"/>
  </si>
  <si>
    <t>F210310101889</t>
    <phoneticPr fontId="5"/>
  </si>
  <si>
    <t>関東短期大学</t>
    <phoneticPr fontId="5"/>
  </si>
  <si>
    <t>F210310101898</t>
    <phoneticPr fontId="5"/>
  </si>
  <si>
    <t>桐生大学短期大学部</t>
    <phoneticPr fontId="5"/>
  </si>
  <si>
    <t>F210310101905</t>
    <phoneticPr fontId="5"/>
  </si>
  <si>
    <t>共愛学園前橋国際大学短期大学部</t>
    <phoneticPr fontId="5"/>
  </si>
  <si>
    <t>F210310101914</t>
    <phoneticPr fontId="5"/>
  </si>
  <si>
    <t>育英短期大学</t>
    <phoneticPr fontId="5"/>
  </si>
  <si>
    <t>F210310101923</t>
    <phoneticPr fontId="5"/>
  </si>
  <si>
    <t>群馬工業高等専門学校</t>
    <phoneticPr fontId="5"/>
  </si>
  <si>
    <t>G110110101935</t>
    <phoneticPr fontId="5"/>
  </si>
  <si>
    <t>埼玉大学</t>
    <phoneticPr fontId="5"/>
  </si>
  <si>
    <t>F111110101945</t>
    <phoneticPr fontId="5"/>
  </si>
  <si>
    <t>埼玉県立大学</t>
    <phoneticPr fontId="5"/>
  </si>
  <si>
    <t>F111210101952</t>
    <phoneticPr fontId="5"/>
  </si>
  <si>
    <t>日本医療科学大学</t>
    <phoneticPr fontId="5"/>
  </si>
  <si>
    <t>F111310101969</t>
    <phoneticPr fontId="5"/>
  </si>
  <si>
    <t>日本薬科大学</t>
    <phoneticPr fontId="5"/>
  </si>
  <si>
    <t>F111310101978</t>
    <phoneticPr fontId="5"/>
  </si>
  <si>
    <t>武蔵野学院大学</t>
    <phoneticPr fontId="5"/>
  </si>
  <si>
    <t>F111310101987</t>
    <phoneticPr fontId="5"/>
  </si>
  <si>
    <t>浦和大学</t>
    <phoneticPr fontId="5"/>
  </si>
  <si>
    <t>F111310101996</t>
    <phoneticPr fontId="5"/>
  </si>
  <si>
    <t>ものつくり大学</t>
    <phoneticPr fontId="5"/>
  </si>
  <si>
    <t>F111310102003</t>
    <phoneticPr fontId="5"/>
  </si>
  <si>
    <t>共栄大学</t>
    <phoneticPr fontId="5"/>
  </si>
  <si>
    <t>F111310102012</t>
    <phoneticPr fontId="5"/>
  </si>
  <si>
    <t>埼玉学園大学</t>
    <phoneticPr fontId="5"/>
  </si>
  <si>
    <t>F111310102021</t>
    <phoneticPr fontId="5"/>
  </si>
  <si>
    <t>尚美学園大学</t>
    <phoneticPr fontId="5"/>
  </si>
  <si>
    <t>F111310102030</t>
    <phoneticPr fontId="5"/>
  </si>
  <si>
    <t>人間総合科学大学</t>
    <phoneticPr fontId="5"/>
  </si>
  <si>
    <t>F111310102049</t>
    <phoneticPr fontId="5"/>
  </si>
  <si>
    <t>西武文理大学</t>
    <phoneticPr fontId="5"/>
  </si>
  <si>
    <t>F111310102058</t>
    <phoneticPr fontId="5"/>
  </si>
  <si>
    <t>十文字学園女子大学</t>
    <phoneticPr fontId="5"/>
  </si>
  <si>
    <t>F111310102067</t>
    <phoneticPr fontId="5"/>
  </si>
  <si>
    <t>平成国際大学</t>
    <phoneticPr fontId="5"/>
  </si>
  <si>
    <t>F111310102076</t>
    <phoneticPr fontId="5"/>
  </si>
  <si>
    <t>東京国際大学</t>
    <phoneticPr fontId="5"/>
  </si>
  <si>
    <t>F111310102085</t>
    <phoneticPr fontId="5"/>
  </si>
  <si>
    <t>城西大学</t>
    <phoneticPr fontId="5"/>
  </si>
  <si>
    <t>F111310102094</t>
    <phoneticPr fontId="5"/>
  </si>
  <si>
    <t>東邦音楽大学</t>
    <phoneticPr fontId="5"/>
  </si>
  <si>
    <t>F111310102101</t>
    <phoneticPr fontId="5"/>
  </si>
  <si>
    <t>獨協大学</t>
    <phoneticPr fontId="5"/>
  </si>
  <si>
    <t>F111310102110</t>
    <phoneticPr fontId="5"/>
  </si>
  <si>
    <t>日本工業大学</t>
    <phoneticPr fontId="5"/>
  </si>
  <si>
    <t>F111310102129</t>
    <phoneticPr fontId="5"/>
  </si>
  <si>
    <t>明海大学</t>
    <phoneticPr fontId="5"/>
  </si>
  <si>
    <t>F111310102138</t>
    <phoneticPr fontId="5"/>
  </si>
  <si>
    <t>埼玉医科大学</t>
    <phoneticPr fontId="5"/>
  </si>
  <si>
    <t>F111310102147</t>
    <phoneticPr fontId="5"/>
  </si>
  <si>
    <t>埼玉工業大学</t>
    <phoneticPr fontId="5"/>
  </si>
  <si>
    <t>F111310102156</t>
    <phoneticPr fontId="5"/>
  </si>
  <si>
    <t>駿河台大学</t>
    <phoneticPr fontId="5"/>
  </si>
  <si>
    <t>F111310102165</t>
    <phoneticPr fontId="5"/>
  </si>
  <si>
    <t>聖学院大学</t>
    <phoneticPr fontId="5"/>
  </si>
  <si>
    <t>F111310102174</t>
    <phoneticPr fontId="5"/>
  </si>
  <si>
    <t>女子栄養大学</t>
    <phoneticPr fontId="5"/>
  </si>
  <si>
    <t>F111310102183</t>
    <phoneticPr fontId="5"/>
  </si>
  <si>
    <t>東都大学</t>
    <phoneticPr fontId="5"/>
  </si>
  <si>
    <t>F111310102192</t>
    <phoneticPr fontId="5"/>
  </si>
  <si>
    <t>日本保健医療大学</t>
    <phoneticPr fontId="5"/>
  </si>
  <si>
    <t>F111310102209</t>
    <phoneticPr fontId="5"/>
  </si>
  <si>
    <t>文教大学</t>
    <phoneticPr fontId="5"/>
  </si>
  <si>
    <t>F111310102860</t>
    <phoneticPr fontId="5"/>
  </si>
  <si>
    <t>武蔵野短期大学</t>
    <phoneticPr fontId="5"/>
  </si>
  <si>
    <t>F211310102217</t>
    <phoneticPr fontId="5"/>
  </si>
  <si>
    <t>埼玉純真短期大学</t>
    <phoneticPr fontId="5"/>
  </si>
  <si>
    <t>F211310102226</t>
    <phoneticPr fontId="5"/>
  </si>
  <si>
    <t>城西短期大学</t>
    <phoneticPr fontId="5"/>
  </si>
  <si>
    <t>F211310102235</t>
    <phoneticPr fontId="5"/>
  </si>
  <si>
    <t>国際学院埼玉短期大学</t>
    <phoneticPr fontId="5"/>
  </si>
  <si>
    <t>F211310102244</t>
    <phoneticPr fontId="5"/>
  </si>
  <si>
    <t>浦和大学短期大学部</t>
    <phoneticPr fontId="5"/>
  </si>
  <si>
    <t>F211310102253</t>
    <phoneticPr fontId="5"/>
  </si>
  <si>
    <t>秋草学園短期大学</t>
    <phoneticPr fontId="5"/>
  </si>
  <si>
    <t>F211310102262</t>
    <phoneticPr fontId="5"/>
  </si>
  <si>
    <t>川口短期大学</t>
    <phoneticPr fontId="5"/>
  </si>
  <si>
    <t>F211310102271</t>
    <phoneticPr fontId="5"/>
  </si>
  <si>
    <t>埼玉医科大学短期大学</t>
    <phoneticPr fontId="5"/>
  </si>
  <si>
    <t>F211310102280</t>
    <phoneticPr fontId="5"/>
  </si>
  <si>
    <t>埼玉女子短期大学</t>
    <phoneticPr fontId="5"/>
  </si>
  <si>
    <t>F211310102299</t>
    <phoneticPr fontId="5"/>
  </si>
  <si>
    <t>山村学園短期大学</t>
    <phoneticPr fontId="5"/>
  </si>
  <si>
    <t>F211310102306</t>
    <phoneticPr fontId="5"/>
  </si>
  <si>
    <t>武蔵丘短期大学</t>
    <phoneticPr fontId="5"/>
  </si>
  <si>
    <t>F211310102315</t>
    <phoneticPr fontId="5"/>
  </si>
  <si>
    <t>埼玉東萌短期大学</t>
    <phoneticPr fontId="5"/>
  </si>
  <si>
    <t>F211310102324</t>
    <phoneticPr fontId="5"/>
  </si>
  <si>
    <t>千葉大学</t>
    <phoneticPr fontId="5"/>
  </si>
  <si>
    <t>F112110102337</t>
    <phoneticPr fontId="5"/>
  </si>
  <si>
    <t>千葉県立保健医療大学</t>
    <phoneticPr fontId="5"/>
  </si>
  <si>
    <t>F112210102353</t>
    <phoneticPr fontId="5"/>
  </si>
  <si>
    <t>放送大学</t>
    <phoneticPr fontId="5"/>
  </si>
  <si>
    <t>F112310102342</t>
    <phoneticPr fontId="5"/>
  </si>
  <si>
    <t>千葉科学大学</t>
    <phoneticPr fontId="5"/>
  </si>
  <si>
    <t>F112310102360</t>
    <phoneticPr fontId="5"/>
  </si>
  <si>
    <t>愛国学園大学</t>
    <phoneticPr fontId="5"/>
  </si>
  <si>
    <t>F112310102379</t>
    <phoneticPr fontId="5"/>
  </si>
  <si>
    <t>開智国際大学</t>
    <phoneticPr fontId="5"/>
  </si>
  <si>
    <t>F112310102388</t>
    <phoneticPr fontId="5"/>
  </si>
  <si>
    <t>清和大学</t>
    <phoneticPr fontId="5"/>
  </si>
  <si>
    <t>F112310102397</t>
    <phoneticPr fontId="5"/>
  </si>
  <si>
    <t>城西国際大学</t>
    <phoneticPr fontId="5"/>
  </si>
  <si>
    <t>F112310102404</t>
    <phoneticPr fontId="5"/>
  </si>
  <si>
    <t>淑徳大学</t>
    <phoneticPr fontId="5"/>
  </si>
  <si>
    <t>F112310102413</t>
    <phoneticPr fontId="5"/>
  </si>
  <si>
    <t>敬愛大学</t>
    <phoneticPr fontId="5"/>
  </si>
  <si>
    <t>F112310102422</t>
    <phoneticPr fontId="5"/>
  </si>
  <si>
    <t>千葉工業大学</t>
    <phoneticPr fontId="5"/>
  </si>
  <si>
    <t>F112310102431</t>
    <phoneticPr fontId="5"/>
  </si>
  <si>
    <t>千葉商科大学</t>
    <phoneticPr fontId="5"/>
  </si>
  <si>
    <t>F112310102440</t>
    <phoneticPr fontId="5"/>
  </si>
  <si>
    <t>中央学院大学</t>
    <phoneticPr fontId="5"/>
  </si>
  <si>
    <t>F112310102459</t>
    <phoneticPr fontId="5"/>
  </si>
  <si>
    <t>麗澤大学</t>
    <phoneticPr fontId="5"/>
  </si>
  <si>
    <t>F112310102468</t>
    <phoneticPr fontId="5"/>
  </si>
  <si>
    <t>和洋女子大学</t>
    <phoneticPr fontId="5"/>
  </si>
  <si>
    <t>F112310102477</t>
    <phoneticPr fontId="5"/>
  </si>
  <si>
    <t>国際武道大学</t>
    <phoneticPr fontId="5"/>
  </si>
  <si>
    <t>F112310102486</t>
    <phoneticPr fontId="5"/>
  </si>
  <si>
    <t>神田外語大学</t>
    <phoneticPr fontId="5"/>
  </si>
  <si>
    <t>F112310102495</t>
    <phoneticPr fontId="5"/>
  </si>
  <si>
    <t>千葉経済大学</t>
    <phoneticPr fontId="5"/>
  </si>
  <si>
    <t>F112310102501</t>
    <phoneticPr fontId="5"/>
  </si>
  <si>
    <t>秀明大学</t>
    <phoneticPr fontId="5"/>
  </si>
  <si>
    <t>F112310102510</t>
    <phoneticPr fontId="5"/>
  </si>
  <si>
    <t>川村学園女子大学</t>
    <phoneticPr fontId="5"/>
  </si>
  <si>
    <t>F112310102529</t>
    <phoneticPr fontId="5"/>
  </si>
  <si>
    <t>東京情報大学</t>
    <phoneticPr fontId="5"/>
  </si>
  <si>
    <t>F112310102538</t>
    <phoneticPr fontId="5"/>
  </si>
  <si>
    <t>東京基督教大学</t>
    <phoneticPr fontId="5"/>
  </si>
  <si>
    <t>F112310102547</t>
    <phoneticPr fontId="5"/>
  </si>
  <si>
    <t>聖徳大学</t>
    <phoneticPr fontId="5"/>
  </si>
  <si>
    <t>F112310102556</t>
    <phoneticPr fontId="5"/>
  </si>
  <si>
    <t>江戸川大学</t>
    <phoneticPr fontId="5"/>
  </si>
  <si>
    <t>F112310102565</t>
    <phoneticPr fontId="5"/>
  </si>
  <si>
    <t>ＳＢＣ東京医療大学</t>
    <phoneticPr fontId="5"/>
  </si>
  <si>
    <t>F112310102574</t>
    <phoneticPr fontId="5"/>
  </si>
  <si>
    <t>植草学園大学</t>
    <phoneticPr fontId="5"/>
  </si>
  <si>
    <t>F112310102583</t>
    <phoneticPr fontId="5"/>
  </si>
  <si>
    <t>三育学院大学</t>
    <phoneticPr fontId="5"/>
  </si>
  <si>
    <t>F112310102592</t>
    <phoneticPr fontId="5"/>
  </si>
  <si>
    <t>亀田医療大学</t>
    <phoneticPr fontId="5"/>
  </si>
  <si>
    <t>F112310102609</t>
    <phoneticPr fontId="5"/>
  </si>
  <si>
    <t>千葉明徳短期大学</t>
    <phoneticPr fontId="5"/>
  </si>
  <si>
    <t>F212310102617</t>
    <phoneticPr fontId="5"/>
  </si>
  <si>
    <t>昭和学院短期大学</t>
    <phoneticPr fontId="5"/>
  </si>
  <si>
    <t>F212310102626</t>
    <phoneticPr fontId="5"/>
  </si>
  <si>
    <t>聖徳大学短期大学部</t>
    <phoneticPr fontId="5"/>
  </si>
  <si>
    <t>F212310102635</t>
    <phoneticPr fontId="5"/>
  </si>
  <si>
    <t>清和大学短期大学部</t>
    <phoneticPr fontId="5"/>
  </si>
  <si>
    <t>F212310102644</t>
    <phoneticPr fontId="5"/>
  </si>
  <si>
    <t>敬愛短期大学</t>
    <phoneticPr fontId="5"/>
  </si>
  <si>
    <t>F212310102653</t>
    <phoneticPr fontId="5"/>
  </si>
  <si>
    <t>千葉経済大学短期大学部</t>
    <phoneticPr fontId="5"/>
  </si>
  <si>
    <t>F212310102662</t>
    <phoneticPr fontId="5"/>
  </si>
  <si>
    <t>東京経営短期大学</t>
    <phoneticPr fontId="5"/>
  </si>
  <si>
    <t>F212310102671</t>
    <phoneticPr fontId="5"/>
  </si>
  <si>
    <t>植草学園短期大学</t>
    <phoneticPr fontId="5"/>
  </si>
  <si>
    <t>F212310102680</t>
    <phoneticPr fontId="5"/>
  </si>
  <si>
    <t>木更津工業高等専門学校</t>
    <phoneticPr fontId="5"/>
  </si>
  <si>
    <t>G112110102692</t>
    <phoneticPr fontId="5"/>
  </si>
  <si>
    <t>東京大学</t>
    <phoneticPr fontId="5"/>
  </si>
  <si>
    <t>F113110102700</t>
    <phoneticPr fontId="5"/>
  </si>
  <si>
    <t>東京医科歯科大学</t>
    <phoneticPr fontId="5"/>
  </si>
  <si>
    <t>F113110102719</t>
    <phoneticPr fontId="5"/>
  </si>
  <si>
    <t>東京外国語大学</t>
    <phoneticPr fontId="5"/>
  </si>
  <si>
    <t>F113110102728</t>
    <phoneticPr fontId="5"/>
  </si>
  <si>
    <t>東京芸術大学</t>
    <phoneticPr fontId="5"/>
  </si>
  <si>
    <t>F113110102737</t>
    <phoneticPr fontId="5"/>
  </si>
  <si>
    <t>東京工業大学</t>
    <phoneticPr fontId="5"/>
  </si>
  <si>
    <t>F113110102746</t>
    <phoneticPr fontId="5"/>
  </si>
  <si>
    <t>お茶の水女子大学</t>
    <phoneticPr fontId="5"/>
  </si>
  <si>
    <t>F113110102755</t>
    <phoneticPr fontId="5"/>
  </si>
  <si>
    <t>東京学芸大学</t>
    <phoneticPr fontId="5"/>
  </si>
  <si>
    <t>F113110102764</t>
    <phoneticPr fontId="5"/>
  </si>
  <si>
    <t>東京農工大学</t>
    <phoneticPr fontId="5"/>
  </si>
  <si>
    <t>F113110102773</t>
    <phoneticPr fontId="5"/>
  </si>
  <si>
    <t>電気通信大学</t>
    <phoneticPr fontId="5"/>
  </si>
  <si>
    <t>F113110102782</t>
    <phoneticPr fontId="5"/>
  </si>
  <si>
    <t>一橋大学</t>
    <phoneticPr fontId="5"/>
  </si>
  <si>
    <t>F113110102791</t>
    <phoneticPr fontId="5"/>
  </si>
  <si>
    <t>政策研究大学院大学</t>
    <phoneticPr fontId="5"/>
  </si>
  <si>
    <t>F113110102808</t>
    <phoneticPr fontId="5"/>
  </si>
  <si>
    <t>大学院大学</t>
    <rPh sb="0" eb="5">
      <t>ダイガクインダイガク</t>
    </rPh>
    <phoneticPr fontId="5"/>
  </si>
  <si>
    <t>東京海洋大学</t>
    <phoneticPr fontId="5"/>
  </si>
  <si>
    <t>F113110102817</t>
    <phoneticPr fontId="5"/>
  </si>
  <si>
    <t>東京都立大学</t>
    <phoneticPr fontId="5"/>
  </si>
  <si>
    <t>F113210102824</t>
    <phoneticPr fontId="5"/>
  </si>
  <si>
    <t>東京都立産業技術大学院大学</t>
    <phoneticPr fontId="5"/>
  </si>
  <si>
    <t>F113210102833</t>
    <phoneticPr fontId="5"/>
  </si>
  <si>
    <t>F113310102840</t>
    <phoneticPr fontId="5"/>
  </si>
  <si>
    <t>跡見学園女子大学</t>
    <phoneticPr fontId="5"/>
  </si>
  <si>
    <t>F113310102859</t>
    <phoneticPr fontId="5"/>
  </si>
  <si>
    <t>F113310102868</t>
    <phoneticPr fontId="5"/>
  </si>
  <si>
    <t>文京学院大学</t>
    <phoneticPr fontId="5"/>
  </si>
  <si>
    <t>F113310102877</t>
    <phoneticPr fontId="5"/>
  </si>
  <si>
    <t>目白大学</t>
    <phoneticPr fontId="5"/>
  </si>
  <si>
    <t>F113310102886</t>
    <phoneticPr fontId="5"/>
  </si>
  <si>
    <t>東京成徳大学</t>
    <phoneticPr fontId="5"/>
  </si>
  <si>
    <t>F113310102895</t>
    <phoneticPr fontId="5"/>
  </si>
  <si>
    <t>東洋学園大学</t>
    <phoneticPr fontId="5"/>
  </si>
  <si>
    <t>F113310102902</t>
    <phoneticPr fontId="5"/>
  </si>
  <si>
    <t>帝京平成大学</t>
    <phoneticPr fontId="5"/>
  </si>
  <si>
    <t>F113310102911</t>
    <phoneticPr fontId="5"/>
  </si>
  <si>
    <t>青山学院大学</t>
    <phoneticPr fontId="5"/>
  </si>
  <si>
    <t>F113310102920</t>
    <phoneticPr fontId="5"/>
  </si>
  <si>
    <t>上野学園大学</t>
    <phoneticPr fontId="5"/>
  </si>
  <si>
    <t>F113310102939</t>
    <phoneticPr fontId="5"/>
  </si>
  <si>
    <t>大妻女子大学</t>
    <phoneticPr fontId="5"/>
  </si>
  <si>
    <t>F113310102948</t>
    <phoneticPr fontId="5"/>
  </si>
  <si>
    <t>学習院大学</t>
    <phoneticPr fontId="5"/>
  </si>
  <si>
    <t>F113310102957</t>
    <phoneticPr fontId="5"/>
  </si>
  <si>
    <t>北里大学</t>
    <phoneticPr fontId="5"/>
  </si>
  <si>
    <t>F113310102966</t>
    <phoneticPr fontId="5"/>
  </si>
  <si>
    <t>共立女子大学</t>
    <phoneticPr fontId="5"/>
  </si>
  <si>
    <t>F113310102975</t>
    <phoneticPr fontId="5"/>
  </si>
  <si>
    <t>慶應義塾大学</t>
    <phoneticPr fontId="5"/>
  </si>
  <si>
    <t>F113310102984</t>
    <phoneticPr fontId="5"/>
  </si>
  <si>
    <t>工学院大学</t>
    <phoneticPr fontId="5"/>
  </si>
  <si>
    <t>F113310102993</t>
    <phoneticPr fontId="5"/>
  </si>
  <si>
    <t>國學院大學</t>
    <phoneticPr fontId="5"/>
  </si>
  <si>
    <t>F113310103000</t>
    <phoneticPr fontId="5"/>
  </si>
  <si>
    <t>国士舘大学</t>
    <phoneticPr fontId="5"/>
  </si>
  <si>
    <t>F113310103019</t>
    <phoneticPr fontId="5"/>
  </si>
  <si>
    <t>駒澤大学</t>
    <phoneticPr fontId="5"/>
  </si>
  <si>
    <t>F113310103028</t>
    <phoneticPr fontId="5"/>
  </si>
  <si>
    <t>実践女子大学</t>
    <phoneticPr fontId="5"/>
  </si>
  <si>
    <t>F113310103037</t>
    <phoneticPr fontId="5"/>
  </si>
  <si>
    <t>芝浦工業大学</t>
    <phoneticPr fontId="5"/>
  </si>
  <si>
    <t>F113310103046</t>
    <phoneticPr fontId="5"/>
  </si>
  <si>
    <t>順天堂大学</t>
    <phoneticPr fontId="5"/>
  </si>
  <si>
    <t>F113310103055</t>
    <phoneticPr fontId="5"/>
  </si>
  <si>
    <t>上智大学</t>
    <phoneticPr fontId="5"/>
  </si>
  <si>
    <t>F113310103064</t>
    <phoneticPr fontId="5"/>
  </si>
  <si>
    <t>昭和大学</t>
    <phoneticPr fontId="5"/>
  </si>
  <si>
    <t>F113310103073</t>
    <phoneticPr fontId="5"/>
  </si>
  <si>
    <t>昭和女子大学</t>
    <phoneticPr fontId="5"/>
  </si>
  <si>
    <t>F113310103082</t>
    <phoneticPr fontId="5"/>
  </si>
  <si>
    <t>昭和薬科大学</t>
    <phoneticPr fontId="5"/>
  </si>
  <si>
    <t>F113310103091</t>
    <phoneticPr fontId="5"/>
  </si>
  <si>
    <t>女子美術大学</t>
    <phoneticPr fontId="5"/>
  </si>
  <si>
    <t>F113310103108</t>
    <phoneticPr fontId="5"/>
  </si>
  <si>
    <t>杉野服飾大学</t>
    <phoneticPr fontId="5"/>
  </si>
  <si>
    <t>F113310103117</t>
    <phoneticPr fontId="5"/>
  </si>
  <si>
    <t>成城大学</t>
    <phoneticPr fontId="5"/>
  </si>
  <si>
    <t>F113310103126</t>
    <phoneticPr fontId="5"/>
  </si>
  <si>
    <t>聖心女子大学</t>
    <phoneticPr fontId="5"/>
  </si>
  <si>
    <t>F113310103135</t>
    <phoneticPr fontId="5"/>
  </si>
  <si>
    <t>清泉女子大学</t>
    <phoneticPr fontId="5"/>
  </si>
  <si>
    <t>F113310103144</t>
    <phoneticPr fontId="5"/>
  </si>
  <si>
    <t>聖路加国際大学</t>
    <phoneticPr fontId="5"/>
  </si>
  <si>
    <t>F113310103153</t>
    <phoneticPr fontId="5"/>
  </si>
  <si>
    <t>専修大学</t>
    <phoneticPr fontId="5"/>
  </si>
  <si>
    <t>F113310103162</t>
    <phoneticPr fontId="5"/>
  </si>
  <si>
    <t>大正大学</t>
    <phoneticPr fontId="5"/>
  </si>
  <si>
    <t>F113310103171</t>
    <phoneticPr fontId="5"/>
  </si>
  <si>
    <t>大東文化大学</t>
    <phoneticPr fontId="5"/>
  </si>
  <si>
    <t>F113310103180</t>
    <phoneticPr fontId="5"/>
  </si>
  <si>
    <t>高千穂大学</t>
    <phoneticPr fontId="5"/>
  </si>
  <si>
    <t>F113310103199</t>
    <phoneticPr fontId="5"/>
  </si>
  <si>
    <t>拓殖大学</t>
    <phoneticPr fontId="5"/>
  </si>
  <si>
    <t>F113310103206</t>
    <phoneticPr fontId="5"/>
  </si>
  <si>
    <t>多摩美術大学</t>
    <phoneticPr fontId="5"/>
  </si>
  <si>
    <t>F113310103215</t>
    <phoneticPr fontId="5"/>
  </si>
  <si>
    <t>中央大学</t>
    <phoneticPr fontId="5"/>
  </si>
  <si>
    <t>F113310103224</t>
    <phoneticPr fontId="5"/>
  </si>
  <si>
    <t>東海大学</t>
    <phoneticPr fontId="5"/>
  </si>
  <si>
    <t>F113310103233</t>
    <phoneticPr fontId="5"/>
  </si>
  <si>
    <t>東京医科大学</t>
    <phoneticPr fontId="5"/>
  </si>
  <si>
    <t>F113310103242</t>
    <phoneticPr fontId="5"/>
  </si>
  <si>
    <t>東京家政大学</t>
    <phoneticPr fontId="5"/>
  </si>
  <si>
    <t>F113310103251</t>
    <phoneticPr fontId="5"/>
  </si>
  <si>
    <t>東京家政学院大学</t>
    <phoneticPr fontId="5"/>
  </si>
  <si>
    <t>F113310103260</t>
    <phoneticPr fontId="5"/>
  </si>
  <si>
    <t>東京歯科大学</t>
    <phoneticPr fontId="5"/>
  </si>
  <si>
    <t>F113310103279</t>
    <phoneticPr fontId="5"/>
  </si>
  <si>
    <t>東京慈恵会医科大学</t>
    <phoneticPr fontId="5"/>
  </si>
  <si>
    <t>F113310103288</t>
    <phoneticPr fontId="5"/>
  </si>
  <si>
    <t>東京女子大学</t>
    <phoneticPr fontId="5"/>
  </si>
  <si>
    <t>F113310103297</t>
    <phoneticPr fontId="5"/>
  </si>
  <si>
    <t>東京女子医科大学</t>
    <phoneticPr fontId="5"/>
  </si>
  <si>
    <t>F113310103304</t>
    <phoneticPr fontId="5"/>
  </si>
  <si>
    <t>東京電機大学</t>
    <phoneticPr fontId="5"/>
  </si>
  <si>
    <t>F113310103313</t>
    <phoneticPr fontId="5"/>
  </si>
  <si>
    <t>東京農業大学</t>
    <phoneticPr fontId="5"/>
  </si>
  <si>
    <t>F113310103322</t>
    <phoneticPr fontId="5"/>
  </si>
  <si>
    <t>東京薬科大学</t>
    <phoneticPr fontId="5"/>
  </si>
  <si>
    <t>F113310103331</t>
    <phoneticPr fontId="5"/>
  </si>
  <si>
    <t>東京理科大学</t>
    <phoneticPr fontId="5"/>
  </si>
  <si>
    <t>F113310103340</t>
    <phoneticPr fontId="5"/>
  </si>
  <si>
    <t>東邦大学</t>
    <phoneticPr fontId="5"/>
  </si>
  <si>
    <t>F113310103359</t>
    <phoneticPr fontId="5"/>
  </si>
  <si>
    <t>東洋大学</t>
    <phoneticPr fontId="5"/>
  </si>
  <si>
    <t>F113310103368</t>
    <phoneticPr fontId="5"/>
  </si>
  <si>
    <t>東京音楽大学</t>
    <phoneticPr fontId="5"/>
  </si>
  <si>
    <t>F113310103377</t>
    <phoneticPr fontId="5"/>
  </si>
  <si>
    <t>二松学舎大学</t>
    <phoneticPr fontId="5"/>
  </si>
  <si>
    <t>F113310103386</t>
    <phoneticPr fontId="5"/>
  </si>
  <si>
    <t>日本大学</t>
    <phoneticPr fontId="5"/>
  </si>
  <si>
    <t>F113310103395</t>
    <phoneticPr fontId="5"/>
  </si>
  <si>
    <t>日本医科大学</t>
    <phoneticPr fontId="5"/>
  </si>
  <si>
    <t>F113310103402</t>
    <phoneticPr fontId="5"/>
  </si>
  <si>
    <t>日本歯科大学</t>
    <phoneticPr fontId="5"/>
  </si>
  <si>
    <t>F113310103411</t>
    <phoneticPr fontId="5"/>
  </si>
  <si>
    <t>日本社会事業大学</t>
    <phoneticPr fontId="5"/>
  </si>
  <si>
    <t>F113310103420</t>
    <phoneticPr fontId="5"/>
  </si>
  <si>
    <t>日本女子大学</t>
    <phoneticPr fontId="5"/>
  </si>
  <si>
    <t>F113310103439</t>
    <phoneticPr fontId="5"/>
  </si>
  <si>
    <t>日本女子体育大学</t>
    <phoneticPr fontId="5"/>
  </si>
  <si>
    <t>F113310103448</t>
    <phoneticPr fontId="5"/>
  </si>
  <si>
    <t>日本体育大学</t>
    <phoneticPr fontId="5"/>
  </si>
  <si>
    <t>F113310103457</t>
    <phoneticPr fontId="5"/>
  </si>
  <si>
    <t>ルーテル学院大学</t>
    <phoneticPr fontId="5"/>
  </si>
  <si>
    <t>F113310103466</t>
    <phoneticPr fontId="5"/>
  </si>
  <si>
    <t>文化学園大学</t>
    <phoneticPr fontId="5"/>
  </si>
  <si>
    <t>F113310103475</t>
    <phoneticPr fontId="5"/>
  </si>
  <si>
    <t>法政大学</t>
    <phoneticPr fontId="5"/>
  </si>
  <si>
    <t>F113310103484</t>
    <phoneticPr fontId="5"/>
  </si>
  <si>
    <t>星薬科大学</t>
    <phoneticPr fontId="5"/>
  </si>
  <si>
    <t>F113310103493</t>
    <phoneticPr fontId="5"/>
  </si>
  <si>
    <t>武蔵大学</t>
    <phoneticPr fontId="5"/>
  </si>
  <si>
    <t>F113310103509</t>
    <phoneticPr fontId="5"/>
  </si>
  <si>
    <t>東京都市大学</t>
    <phoneticPr fontId="5"/>
  </si>
  <si>
    <t>F113310103518</t>
    <phoneticPr fontId="5"/>
  </si>
  <si>
    <t>武蔵野音楽大学</t>
    <phoneticPr fontId="5"/>
  </si>
  <si>
    <t>F113310103527</t>
    <phoneticPr fontId="5"/>
  </si>
  <si>
    <t>明治大学</t>
    <phoneticPr fontId="5"/>
  </si>
  <si>
    <t>F113310103536</t>
    <phoneticPr fontId="5"/>
  </si>
  <si>
    <t>明治学院大学</t>
    <phoneticPr fontId="5"/>
  </si>
  <si>
    <t>F113310103545</t>
    <phoneticPr fontId="5"/>
  </si>
  <si>
    <t>明治薬科大学</t>
    <phoneticPr fontId="5"/>
  </si>
  <si>
    <t>F113310103554</t>
    <phoneticPr fontId="5"/>
  </si>
  <si>
    <t>立教大学</t>
    <phoneticPr fontId="5"/>
  </si>
  <si>
    <t>F113310103563</t>
    <phoneticPr fontId="5"/>
  </si>
  <si>
    <t>立正大学</t>
    <phoneticPr fontId="5"/>
  </si>
  <si>
    <t>F113310103572</t>
    <phoneticPr fontId="5"/>
  </si>
  <si>
    <t>早稲田大学</t>
    <phoneticPr fontId="5"/>
  </si>
  <si>
    <t>F113310103581</t>
    <phoneticPr fontId="5"/>
  </si>
  <si>
    <t>国際仏教学大学院大学</t>
    <phoneticPr fontId="5"/>
  </si>
  <si>
    <t>F113310103590</t>
    <phoneticPr fontId="5"/>
  </si>
  <si>
    <t>学習院女子大学</t>
    <phoneticPr fontId="5"/>
  </si>
  <si>
    <t>F113310103607</t>
    <phoneticPr fontId="5"/>
  </si>
  <si>
    <t>東京国際工科専門職大学</t>
    <phoneticPr fontId="5"/>
  </si>
  <si>
    <t>F113310103616</t>
    <phoneticPr fontId="5"/>
  </si>
  <si>
    <t>東京保健医療専門職大学</t>
    <phoneticPr fontId="5"/>
  </si>
  <si>
    <t>F113310103625</t>
    <phoneticPr fontId="5"/>
  </si>
  <si>
    <t>情報経営イノベーション専門職大学</t>
    <phoneticPr fontId="5"/>
  </si>
  <si>
    <t>F113310103634</t>
    <phoneticPr fontId="5"/>
  </si>
  <si>
    <t>大学院大学至善館</t>
    <phoneticPr fontId="5"/>
  </si>
  <si>
    <t>F113310103643</t>
    <phoneticPr fontId="5"/>
  </si>
  <si>
    <t>東京通信大学</t>
    <phoneticPr fontId="5"/>
  </si>
  <si>
    <t>F113310103652</t>
    <phoneticPr fontId="5"/>
  </si>
  <si>
    <t>国際ファッション専門職大学</t>
    <phoneticPr fontId="5"/>
  </si>
  <si>
    <t>F113310103661</t>
    <phoneticPr fontId="5"/>
  </si>
  <si>
    <t>駒沢女子大学</t>
    <phoneticPr fontId="5"/>
  </si>
  <si>
    <t>F113310103670</t>
    <phoneticPr fontId="5"/>
  </si>
  <si>
    <t>亜細亜大学</t>
    <phoneticPr fontId="5"/>
  </si>
  <si>
    <t>F113310103689</t>
    <phoneticPr fontId="5"/>
  </si>
  <si>
    <t>桜美林大学</t>
    <phoneticPr fontId="5"/>
  </si>
  <si>
    <t>F113310103698</t>
    <phoneticPr fontId="5"/>
  </si>
  <si>
    <t>国立音楽大学</t>
    <phoneticPr fontId="5"/>
  </si>
  <si>
    <t>F113310103705</t>
    <phoneticPr fontId="5"/>
  </si>
  <si>
    <t>国際基督教大学</t>
    <phoneticPr fontId="5"/>
  </si>
  <si>
    <t>F113310103714</t>
    <phoneticPr fontId="5"/>
  </si>
  <si>
    <t>白百合女子大学</t>
    <phoneticPr fontId="5"/>
  </si>
  <si>
    <t>F113310103723</t>
    <phoneticPr fontId="5"/>
  </si>
  <si>
    <t>成蹊大学</t>
    <phoneticPr fontId="5"/>
  </si>
  <si>
    <t>F113310103732</t>
    <phoneticPr fontId="5"/>
  </si>
  <si>
    <t>玉川大学</t>
    <phoneticPr fontId="5"/>
  </si>
  <si>
    <t>F113310103741</t>
    <phoneticPr fontId="5"/>
  </si>
  <si>
    <t>津田塾大学</t>
    <phoneticPr fontId="5"/>
  </si>
  <si>
    <t>F113310103750</t>
    <phoneticPr fontId="5"/>
  </si>
  <si>
    <t>帝京大学</t>
    <phoneticPr fontId="5"/>
  </si>
  <si>
    <t>F113310103769</t>
    <phoneticPr fontId="5"/>
  </si>
  <si>
    <t>東京経済大学</t>
    <phoneticPr fontId="5"/>
  </si>
  <si>
    <t>F113310103778</t>
    <phoneticPr fontId="5"/>
  </si>
  <si>
    <t>東京女子体育大学</t>
    <phoneticPr fontId="5"/>
  </si>
  <si>
    <t>F113310103787</t>
    <phoneticPr fontId="5"/>
  </si>
  <si>
    <t>東京神学大学</t>
    <phoneticPr fontId="5"/>
  </si>
  <si>
    <t>F113310103796</t>
    <phoneticPr fontId="5"/>
  </si>
  <si>
    <t>東京造形大学</t>
    <phoneticPr fontId="5"/>
  </si>
  <si>
    <t>F113310103803</t>
    <phoneticPr fontId="5"/>
  </si>
  <si>
    <t>桐朋学園大学</t>
    <phoneticPr fontId="5"/>
  </si>
  <si>
    <t>F113310103812</t>
    <phoneticPr fontId="5"/>
  </si>
  <si>
    <t>日本獣医生命科学大学</t>
    <phoneticPr fontId="5"/>
  </si>
  <si>
    <t>F113310103821</t>
    <phoneticPr fontId="5"/>
  </si>
  <si>
    <t>武蔵野大学</t>
    <phoneticPr fontId="5"/>
  </si>
  <si>
    <t>F113310103830</t>
    <phoneticPr fontId="5"/>
  </si>
  <si>
    <t>武蔵野美術大学</t>
    <phoneticPr fontId="5"/>
  </si>
  <si>
    <t>F113310103849</t>
    <phoneticPr fontId="5"/>
  </si>
  <si>
    <t>明星大学</t>
    <phoneticPr fontId="5"/>
  </si>
  <si>
    <t>F113310103858</t>
    <phoneticPr fontId="5"/>
  </si>
  <si>
    <t>和光大学</t>
    <phoneticPr fontId="5"/>
  </si>
  <si>
    <t>F113310103867</t>
    <phoneticPr fontId="5"/>
  </si>
  <si>
    <t>杏林大学</t>
    <phoneticPr fontId="5"/>
  </si>
  <si>
    <t>F113310103876</t>
    <phoneticPr fontId="5"/>
  </si>
  <si>
    <t>創価大学</t>
    <phoneticPr fontId="5"/>
  </si>
  <si>
    <t>F113310103885</t>
    <phoneticPr fontId="5"/>
  </si>
  <si>
    <t>日本文化大学</t>
    <phoneticPr fontId="5"/>
  </si>
  <si>
    <t>F113310103894</t>
    <phoneticPr fontId="5"/>
  </si>
  <si>
    <t>東京工科大学</t>
    <phoneticPr fontId="5"/>
  </si>
  <si>
    <t>F113310103901</t>
    <phoneticPr fontId="5"/>
  </si>
  <si>
    <t>日本赤十字看護大学</t>
    <phoneticPr fontId="5"/>
  </si>
  <si>
    <t>F113310103910</t>
    <phoneticPr fontId="5"/>
  </si>
  <si>
    <t>恵泉女学園大学</t>
    <phoneticPr fontId="5"/>
  </si>
  <si>
    <t>F113310103929</t>
    <phoneticPr fontId="5"/>
  </si>
  <si>
    <t>多摩大学</t>
    <phoneticPr fontId="5"/>
  </si>
  <si>
    <t>F113310103938</t>
    <phoneticPr fontId="5"/>
  </si>
  <si>
    <t>東京純心大学</t>
    <phoneticPr fontId="5"/>
  </si>
  <si>
    <t>F113310103947</t>
    <phoneticPr fontId="5"/>
  </si>
  <si>
    <t>嘉悦大学</t>
    <phoneticPr fontId="5"/>
  </si>
  <si>
    <t>F113310103956</t>
    <phoneticPr fontId="5"/>
  </si>
  <si>
    <t>東京富士大学</t>
    <phoneticPr fontId="5"/>
  </si>
  <si>
    <t>F113310103965</t>
    <phoneticPr fontId="5"/>
  </si>
  <si>
    <t>ＬＥＣ東京リーガルマインド大学院大学</t>
    <phoneticPr fontId="5"/>
  </si>
  <si>
    <t>F113310103974</t>
    <phoneticPr fontId="5"/>
  </si>
  <si>
    <t>デジタルハリウッド大学</t>
    <phoneticPr fontId="5"/>
  </si>
  <si>
    <t>F113310103983</t>
    <phoneticPr fontId="5"/>
  </si>
  <si>
    <t>白梅学園大学</t>
    <phoneticPr fontId="5"/>
  </si>
  <si>
    <t>F113310103992</t>
    <phoneticPr fontId="5"/>
  </si>
  <si>
    <t>東京医療保健大学</t>
    <phoneticPr fontId="5"/>
  </si>
  <si>
    <t>F113310104009</t>
    <phoneticPr fontId="5"/>
  </si>
  <si>
    <t>東京聖栄大学</t>
    <phoneticPr fontId="5"/>
  </si>
  <si>
    <t>F113310104018</t>
    <phoneticPr fontId="5"/>
  </si>
  <si>
    <t>ビジネス・ブレークスルー大学</t>
    <phoneticPr fontId="5"/>
  </si>
  <si>
    <t>F113310104027</t>
    <phoneticPr fontId="5"/>
  </si>
  <si>
    <t>グロービス経営大学院大学</t>
    <phoneticPr fontId="5"/>
  </si>
  <si>
    <t>F113310104036</t>
    <phoneticPr fontId="5"/>
  </si>
  <si>
    <t>文化ファッション大学院大学</t>
    <phoneticPr fontId="5"/>
  </si>
  <si>
    <t>F113310104045</t>
    <phoneticPr fontId="5"/>
  </si>
  <si>
    <t>大原大学院大学</t>
    <phoneticPr fontId="5"/>
  </si>
  <si>
    <t>F113310104054</t>
    <phoneticPr fontId="5"/>
  </si>
  <si>
    <t>東京未来大学</t>
    <phoneticPr fontId="5"/>
  </si>
  <si>
    <t>F113310104063</t>
    <phoneticPr fontId="5"/>
  </si>
  <si>
    <t>ハリウッド大学院大学</t>
    <phoneticPr fontId="5"/>
  </si>
  <si>
    <t>F113310104072</t>
    <phoneticPr fontId="5"/>
  </si>
  <si>
    <t>ＳＢＩ大学院大学</t>
    <phoneticPr fontId="5"/>
  </si>
  <si>
    <t>F113310104081</t>
    <phoneticPr fontId="5"/>
  </si>
  <si>
    <t>こども教育宝仙大学</t>
    <phoneticPr fontId="5"/>
  </si>
  <si>
    <t>F113310104090</t>
    <phoneticPr fontId="5"/>
  </si>
  <si>
    <t>東京有明医療大学</t>
    <phoneticPr fontId="5"/>
  </si>
  <si>
    <t>F113310104107</t>
    <phoneticPr fontId="5"/>
  </si>
  <si>
    <t>東京工芸大学</t>
    <phoneticPr fontId="5"/>
  </si>
  <si>
    <t>F113310104116</t>
    <phoneticPr fontId="5"/>
  </si>
  <si>
    <t>産業能率大学</t>
    <phoneticPr fontId="5"/>
  </si>
  <si>
    <t>F113310104125</t>
    <phoneticPr fontId="5"/>
  </si>
  <si>
    <t>ヤマザキ動物看護大学</t>
    <phoneticPr fontId="5"/>
  </si>
  <si>
    <t>F113310104134</t>
    <phoneticPr fontId="5"/>
  </si>
  <si>
    <t>東京医療学院大学</t>
    <phoneticPr fontId="5"/>
  </si>
  <si>
    <t>F113310104143</t>
    <phoneticPr fontId="5"/>
  </si>
  <si>
    <t>事業構想大学院大学</t>
    <phoneticPr fontId="5"/>
  </si>
  <si>
    <t>F113310104152</t>
    <phoneticPr fontId="5"/>
  </si>
  <si>
    <t>社会構想大学院大学</t>
    <phoneticPr fontId="5"/>
  </si>
  <si>
    <t>F113310104161</t>
    <phoneticPr fontId="5"/>
  </si>
  <si>
    <t>帝京科学大学</t>
    <phoneticPr fontId="5"/>
  </si>
  <si>
    <t>F113310104170</t>
    <phoneticPr fontId="5"/>
  </si>
  <si>
    <t>東京情報デザイン専門職大学</t>
    <phoneticPr fontId="5"/>
  </si>
  <si>
    <t>F113310104189</t>
    <phoneticPr fontId="5"/>
  </si>
  <si>
    <t>F113310104198</t>
    <phoneticPr fontId="5"/>
  </si>
  <si>
    <t>愛国学園短期大学</t>
    <phoneticPr fontId="5"/>
  </si>
  <si>
    <t>F213310104188</t>
    <phoneticPr fontId="5"/>
  </si>
  <si>
    <t>青山学院女子短期大学</t>
    <phoneticPr fontId="5"/>
  </si>
  <si>
    <t>F213310104197</t>
    <phoneticPr fontId="5"/>
  </si>
  <si>
    <t>上野学園短期大学</t>
    <phoneticPr fontId="5"/>
  </si>
  <si>
    <t>F213310104204</t>
    <phoneticPr fontId="5"/>
  </si>
  <si>
    <t>大妻女子大学短期大学部</t>
    <phoneticPr fontId="5"/>
  </si>
  <si>
    <t>F213310104213</t>
    <phoneticPr fontId="5"/>
  </si>
  <si>
    <t>共立女子短期大学</t>
    <phoneticPr fontId="5"/>
  </si>
  <si>
    <t>F213310104222</t>
    <phoneticPr fontId="5"/>
  </si>
  <si>
    <t>国際短期大学</t>
    <phoneticPr fontId="5"/>
  </si>
  <si>
    <t>F213310104231</t>
    <phoneticPr fontId="5"/>
  </si>
  <si>
    <t>駒沢女子短期大学</t>
    <phoneticPr fontId="5"/>
  </si>
  <si>
    <t>F213310104240</t>
    <phoneticPr fontId="5"/>
  </si>
  <si>
    <t>自由が丘産能短期大学</t>
    <phoneticPr fontId="5"/>
  </si>
  <si>
    <t>F213310104259</t>
    <phoneticPr fontId="5"/>
  </si>
  <si>
    <t>実践女子大学短期大学部</t>
    <phoneticPr fontId="5"/>
  </si>
  <si>
    <t>F213310104268</t>
    <phoneticPr fontId="5"/>
  </si>
  <si>
    <t>淑徳大学短期大学部</t>
    <phoneticPr fontId="5"/>
  </si>
  <si>
    <t>F213310104277</t>
    <phoneticPr fontId="5"/>
  </si>
  <si>
    <t>女子栄養大学短期大学部</t>
    <phoneticPr fontId="5"/>
  </si>
  <si>
    <t>F213310104286</t>
    <phoneticPr fontId="5"/>
  </si>
  <si>
    <t>女子美術大学短期大学部</t>
    <phoneticPr fontId="5"/>
  </si>
  <si>
    <t>F213310104295</t>
    <phoneticPr fontId="5"/>
  </si>
  <si>
    <t>杉野服飾大学短期大学部</t>
    <phoneticPr fontId="5"/>
  </si>
  <si>
    <t>F213310104302</t>
    <phoneticPr fontId="5"/>
  </si>
  <si>
    <t>星美学園短期大学</t>
    <phoneticPr fontId="5"/>
  </si>
  <si>
    <t>F213310104311</t>
    <phoneticPr fontId="5"/>
  </si>
  <si>
    <t>帝京大学短期大学</t>
    <phoneticPr fontId="5"/>
  </si>
  <si>
    <t>F213310104320</t>
    <phoneticPr fontId="5"/>
  </si>
  <si>
    <t>帝京短期大学</t>
    <phoneticPr fontId="5"/>
  </si>
  <si>
    <t>F213310104339</t>
    <phoneticPr fontId="5"/>
  </si>
  <si>
    <t>戸板女子短期大学</t>
    <phoneticPr fontId="5"/>
  </si>
  <si>
    <t>F213310104348</t>
    <phoneticPr fontId="5"/>
  </si>
  <si>
    <t>東京家政大学短期大学部</t>
    <phoneticPr fontId="5"/>
  </si>
  <si>
    <t>F213310104357</t>
    <phoneticPr fontId="5"/>
  </si>
  <si>
    <t>東京交通短期大学</t>
    <phoneticPr fontId="5"/>
  </si>
  <si>
    <t>F213310104366</t>
    <phoneticPr fontId="5"/>
  </si>
  <si>
    <t>東京成徳短期大学</t>
    <phoneticPr fontId="5"/>
  </si>
  <si>
    <t>F213310104375</t>
    <phoneticPr fontId="5"/>
  </si>
  <si>
    <t>新渡戸文化短期大学</t>
    <phoneticPr fontId="5"/>
  </si>
  <si>
    <t>F213310104384</t>
    <phoneticPr fontId="5"/>
  </si>
  <si>
    <t>東京立正短期大学</t>
    <phoneticPr fontId="5"/>
  </si>
  <si>
    <t>F213310104393</t>
    <phoneticPr fontId="5"/>
  </si>
  <si>
    <t>東邦音楽短期大学</t>
    <phoneticPr fontId="5"/>
  </si>
  <si>
    <t>F213310104400</t>
    <phoneticPr fontId="5"/>
  </si>
  <si>
    <t>日本大学短期大学部</t>
    <phoneticPr fontId="5"/>
  </si>
  <si>
    <t>F213310104419</t>
    <phoneticPr fontId="5"/>
  </si>
  <si>
    <t>文化学園大学短期大学部</t>
    <phoneticPr fontId="5"/>
  </si>
  <si>
    <t>F213310104428</t>
    <phoneticPr fontId="5"/>
  </si>
  <si>
    <t>目白大学短期大学部</t>
    <phoneticPr fontId="5"/>
  </si>
  <si>
    <t>F213310104437</t>
    <phoneticPr fontId="5"/>
  </si>
  <si>
    <t>立教女学院短期大学</t>
    <phoneticPr fontId="5"/>
  </si>
  <si>
    <t>F213310104446</t>
    <phoneticPr fontId="5"/>
  </si>
  <si>
    <t>創価女子短期大学</t>
    <phoneticPr fontId="5"/>
  </si>
  <si>
    <t>F213310104455</t>
    <phoneticPr fontId="5"/>
  </si>
  <si>
    <t>白梅学園短期大学</t>
    <phoneticPr fontId="5"/>
  </si>
  <si>
    <t>F213310104464</t>
    <phoneticPr fontId="5"/>
  </si>
  <si>
    <t>東京女子体育短期大学</t>
    <phoneticPr fontId="5"/>
  </si>
  <si>
    <t>F213310104473</t>
    <phoneticPr fontId="5"/>
  </si>
  <si>
    <t>フェリシアこども短期大学</t>
    <phoneticPr fontId="5"/>
  </si>
  <si>
    <t>F213310104482</t>
    <phoneticPr fontId="5"/>
  </si>
  <si>
    <t>桐朋学園芸術短期大学</t>
    <phoneticPr fontId="5"/>
  </si>
  <si>
    <t>F213310104491</t>
    <phoneticPr fontId="5"/>
  </si>
  <si>
    <t>山野美容芸術短期大学</t>
    <phoneticPr fontId="5"/>
  </si>
  <si>
    <t>F213310104507</t>
    <phoneticPr fontId="5"/>
  </si>
  <si>
    <t>日本歯科大学東京短期大学</t>
    <phoneticPr fontId="5"/>
  </si>
  <si>
    <t>F213310104516</t>
    <phoneticPr fontId="5"/>
  </si>
  <si>
    <t>東京歯科大学短期大学</t>
    <phoneticPr fontId="5"/>
  </si>
  <si>
    <t>F213310104525</t>
    <phoneticPr fontId="5"/>
  </si>
  <si>
    <t>ヤマザキ動物看護専門職短期大学</t>
    <phoneticPr fontId="5"/>
  </si>
  <si>
    <t>F213310104534</t>
    <phoneticPr fontId="5"/>
  </si>
  <si>
    <t>有明教育芸術短期大学</t>
    <phoneticPr fontId="5"/>
  </si>
  <si>
    <t>F213310104543</t>
    <phoneticPr fontId="5"/>
  </si>
  <si>
    <t>貞静学園短期大学</t>
    <phoneticPr fontId="5"/>
  </si>
  <si>
    <t>F213310104552</t>
    <phoneticPr fontId="5"/>
  </si>
  <si>
    <t>東京工業高等専門学校</t>
    <phoneticPr fontId="5"/>
  </si>
  <si>
    <t>G113110104564</t>
    <phoneticPr fontId="5"/>
  </si>
  <si>
    <t>東京都立産業技術高等専門学校</t>
    <phoneticPr fontId="5"/>
  </si>
  <si>
    <t>G113210104571</t>
    <phoneticPr fontId="5"/>
  </si>
  <si>
    <t>サレジオ工業高等専門学校</t>
    <phoneticPr fontId="5"/>
  </si>
  <si>
    <t>G113310104588</t>
    <phoneticPr fontId="5"/>
  </si>
  <si>
    <t>横浜国立大学</t>
    <phoneticPr fontId="5"/>
  </si>
  <si>
    <t>F114110104592</t>
    <phoneticPr fontId="5"/>
  </si>
  <si>
    <t>総合研究大学院大学</t>
    <phoneticPr fontId="5"/>
  </si>
  <si>
    <t>F114110104609</t>
    <phoneticPr fontId="5"/>
  </si>
  <si>
    <t>横浜市立大学</t>
    <phoneticPr fontId="5"/>
  </si>
  <si>
    <t>F114210104616</t>
    <phoneticPr fontId="5"/>
  </si>
  <si>
    <t>神奈川県立保健福祉大学</t>
    <phoneticPr fontId="5"/>
  </si>
  <si>
    <t>F114210104625</t>
    <phoneticPr fontId="5"/>
  </si>
  <si>
    <t>川崎市立看護大学</t>
    <phoneticPr fontId="5"/>
  </si>
  <si>
    <t>F114210111993</t>
    <phoneticPr fontId="5"/>
  </si>
  <si>
    <t>星槎大学</t>
    <phoneticPr fontId="5"/>
  </si>
  <si>
    <t>F114310104632</t>
    <phoneticPr fontId="5"/>
  </si>
  <si>
    <t>神奈川大学</t>
    <phoneticPr fontId="5"/>
  </si>
  <si>
    <t>F114310104641</t>
    <phoneticPr fontId="5"/>
  </si>
  <si>
    <t>関東学院大学</t>
    <phoneticPr fontId="5"/>
  </si>
  <si>
    <t>F114310104650</t>
    <phoneticPr fontId="5"/>
  </si>
  <si>
    <t>鶴見大学</t>
    <phoneticPr fontId="5"/>
  </si>
  <si>
    <t>F114310104669</t>
    <phoneticPr fontId="5"/>
  </si>
  <si>
    <t>フェリス女学院大学</t>
    <phoneticPr fontId="5"/>
  </si>
  <si>
    <t>F114310104678</t>
    <phoneticPr fontId="5"/>
  </si>
  <si>
    <t>横浜商科大学</t>
    <phoneticPr fontId="5"/>
  </si>
  <si>
    <t>F114310104687</t>
    <phoneticPr fontId="5"/>
  </si>
  <si>
    <t>八洲学園大学</t>
    <phoneticPr fontId="5"/>
  </si>
  <si>
    <t>F114310104696</t>
    <phoneticPr fontId="5"/>
  </si>
  <si>
    <t>情報セキュリティ大学院大学</t>
    <phoneticPr fontId="5"/>
  </si>
  <si>
    <t>F114310104703</t>
    <phoneticPr fontId="5"/>
  </si>
  <si>
    <t>横浜薬科大学</t>
    <phoneticPr fontId="5"/>
  </si>
  <si>
    <t>F114310104712</t>
    <phoneticPr fontId="5"/>
  </si>
  <si>
    <t>麻布大学</t>
    <phoneticPr fontId="5"/>
  </si>
  <si>
    <t>F114310104721</t>
    <phoneticPr fontId="5"/>
  </si>
  <si>
    <t>神奈川歯科大学</t>
    <phoneticPr fontId="5"/>
  </si>
  <si>
    <t>F114310104730</t>
    <phoneticPr fontId="5"/>
  </si>
  <si>
    <t>鎌倉女子大学</t>
    <phoneticPr fontId="5"/>
  </si>
  <si>
    <t>F114310104749</t>
    <phoneticPr fontId="5"/>
  </si>
  <si>
    <t>湘南工科大学</t>
    <phoneticPr fontId="5"/>
  </si>
  <si>
    <t>F114310104758</t>
    <phoneticPr fontId="5"/>
  </si>
  <si>
    <t>相模女子大学</t>
    <phoneticPr fontId="5"/>
  </si>
  <si>
    <t>F114310104767</t>
    <phoneticPr fontId="5"/>
  </si>
  <si>
    <t>洗足学園音楽大学</t>
    <phoneticPr fontId="5"/>
  </si>
  <si>
    <t>F114310104776</t>
    <phoneticPr fontId="5"/>
  </si>
  <si>
    <t>聖マリアンナ医科大学</t>
    <phoneticPr fontId="5"/>
  </si>
  <si>
    <t>F114310104785</t>
    <phoneticPr fontId="5"/>
  </si>
  <si>
    <t>神奈川工科大学</t>
    <phoneticPr fontId="5"/>
  </si>
  <si>
    <t>F114310104794</t>
    <phoneticPr fontId="5"/>
  </si>
  <si>
    <t>昭和音楽大学</t>
    <phoneticPr fontId="5"/>
  </si>
  <si>
    <t>F114310104801</t>
    <phoneticPr fontId="5"/>
  </si>
  <si>
    <t>桐蔭横浜大学</t>
    <phoneticPr fontId="5"/>
  </si>
  <si>
    <t>F114310104810</t>
    <phoneticPr fontId="5"/>
  </si>
  <si>
    <t>東洋英和女学院大学</t>
    <phoneticPr fontId="5"/>
  </si>
  <si>
    <t>F114310104829</t>
    <phoneticPr fontId="5"/>
  </si>
  <si>
    <t>松蔭大学</t>
    <phoneticPr fontId="5"/>
  </si>
  <si>
    <t>F114310104838</t>
    <phoneticPr fontId="5"/>
  </si>
  <si>
    <t>田園調布学園大学</t>
    <phoneticPr fontId="5"/>
  </si>
  <si>
    <t>F114310104847</t>
    <phoneticPr fontId="5"/>
  </si>
  <si>
    <t>横浜美術大学</t>
    <phoneticPr fontId="5"/>
  </si>
  <si>
    <t>F114310104856</t>
    <phoneticPr fontId="5"/>
  </si>
  <si>
    <t>日本映画大学</t>
    <phoneticPr fontId="5"/>
  </si>
  <si>
    <t>F114310104865</t>
    <phoneticPr fontId="5"/>
  </si>
  <si>
    <t>横浜創英大学</t>
    <phoneticPr fontId="5"/>
  </si>
  <si>
    <t>F114310104874</t>
    <phoneticPr fontId="5"/>
  </si>
  <si>
    <t>湘南医療大学</t>
    <phoneticPr fontId="5"/>
  </si>
  <si>
    <t>F114310104883</t>
    <phoneticPr fontId="5"/>
  </si>
  <si>
    <t>湘南鎌倉医療大学　</t>
    <phoneticPr fontId="5"/>
  </si>
  <si>
    <t>F114310104892</t>
    <phoneticPr fontId="5"/>
  </si>
  <si>
    <t>ビューティ＆ウェルネス専門職大学</t>
    <phoneticPr fontId="5"/>
  </si>
  <si>
    <t>F114310104909</t>
    <phoneticPr fontId="5"/>
  </si>
  <si>
    <t>グローバルＢｉｚ専門職大学</t>
    <phoneticPr fontId="5"/>
  </si>
  <si>
    <t>F114310104918</t>
    <phoneticPr fontId="5"/>
  </si>
  <si>
    <t>川崎市立看護短期大学</t>
    <phoneticPr fontId="5"/>
  </si>
  <si>
    <t>F214210104900</t>
    <phoneticPr fontId="5"/>
  </si>
  <si>
    <t>和泉短期大学</t>
    <phoneticPr fontId="5"/>
  </si>
  <si>
    <t>F214310104917</t>
    <phoneticPr fontId="5"/>
  </si>
  <si>
    <t>鶴見大学短期大学部</t>
    <phoneticPr fontId="5"/>
  </si>
  <si>
    <t>F214310104926</t>
    <phoneticPr fontId="5"/>
  </si>
  <si>
    <t>横浜女子短期大学</t>
    <phoneticPr fontId="5"/>
  </si>
  <si>
    <t>F214310104935</t>
    <phoneticPr fontId="5"/>
  </si>
  <si>
    <t>昭和音楽大学短期大学部</t>
    <phoneticPr fontId="5"/>
  </si>
  <si>
    <t>F214310104944</t>
    <phoneticPr fontId="5"/>
  </si>
  <si>
    <t>上智大学短期大学部</t>
    <phoneticPr fontId="5"/>
  </si>
  <si>
    <t>F214310104953</t>
    <phoneticPr fontId="5"/>
  </si>
  <si>
    <t>小田原短期大学</t>
    <phoneticPr fontId="5"/>
  </si>
  <si>
    <t>F214310104962</t>
    <phoneticPr fontId="5"/>
  </si>
  <si>
    <t>鎌倉女子大学短期大学部</t>
    <phoneticPr fontId="5"/>
  </si>
  <si>
    <t>F214310104971</t>
    <phoneticPr fontId="5"/>
  </si>
  <si>
    <t>相模女子大学短期大学部</t>
    <phoneticPr fontId="5"/>
  </si>
  <si>
    <t>F214310104980</t>
    <phoneticPr fontId="5"/>
  </si>
  <si>
    <t>洗足こども短期大学</t>
    <phoneticPr fontId="5"/>
  </si>
  <si>
    <t>F214310104999</t>
    <phoneticPr fontId="5"/>
  </si>
  <si>
    <t>神奈川歯科大学短期大学部</t>
    <phoneticPr fontId="5"/>
  </si>
  <si>
    <t>F214310105006</t>
    <phoneticPr fontId="5"/>
  </si>
  <si>
    <t>聖セシリア女子短期大学</t>
    <phoneticPr fontId="5"/>
  </si>
  <si>
    <t>F214310105015</t>
    <phoneticPr fontId="5"/>
  </si>
  <si>
    <t>東海大学医療技術短期大学</t>
    <phoneticPr fontId="5"/>
  </si>
  <si>
    <t>F214310105024</t>
    <phoneticPr fontId="5"/>
  </si>
  <si>
    <t>湘北短期大学</t>
    <phoneticPr fontId="5"/>
  </si>
  <si>
    <t>F214310105033</t>
    <phoneticPr fontId="5"/>
  </si>
  <si>
    <t>新潟大学</t>
    <phoneticPr fontId="5"/>
  </si>
  <si>
    <t>F115110105046</t>
    <phoneticPr fontId="5"/>
  </si>
  <si>
    <t>長岡技術科学大学</t>
    <phoneticPr fontId="5"/>
  </si>
  <si>
    <t>F115110105055</t>
    <phoneticPr fontId="5"/>
  </si>
  <si>
    <t>上越教育大学</t>
    <phoneticPr fontId="5"/>
  </si>
  <si>
    <t>F115110105064</t>
    <phoneticPr fontId="5"/>
  </si>
  <si>
    <t>新潟県立看護大学</t>
    <phoneticPr fontId="5"/>
  </si>
  <si>
    <t>F115210105071</t>
    <phoneticPr fontId="5"/>
  </si>
  <si>
    <t>新潟県立大学</t>
    <phoneticPr fontId="5"/>
  </si>
  <si>
    <t>F115210105080</t>
    <phoneticPr fontId="5"/>
  </si>
  <si>
    <t>長岡造形大学</t>
    <phoneticPr fontId="5"/>
  </si>
  <si>
    <t>F115210105099</t>
    <phoneticPr fontId="5"/>
  </si>
  <si>
    <t>三条市立大学</t>
    <phoneticPr fontId="5"/>
  </si>
  <si>
    <t>F115210111849</t>
    <phoneticPr fontId="5"/>
  </si>
  <si>
    <t>長岡大学</t>
    <phoneticPr fontId="5"/>
  </si>
  <si>
    <t>F115310105104</t>
    <phoneticPr fontId="5"/>
  </si>
  <si>
    <t>新潟医療福祉大学</t>
    <phoneticPr fontId="5"/>
  </si>
  <si>
    <t>F115310105113</t>
    <phoneticPr fontId="5"/>
  </si>
  <si>
    <t>新潟青陵大学</t>
    <phoneticPr fontId="5"/>
  </si>
  <si>
    <t>F115310105122</t>
    <phoneticPr fontId="5"/>
  </si>
  <si>
    <t>新潟工科大学</t>
    <phoneticPr fontId="5"/>
  </si>
  <si>
    <t>F115310105131</t>
    <phoneticPr fontId="5"/>
  </si>
  <si>
    <t>新潟経営大学</t>
    <phoneticPr fontId="5"/>
  </si>
  <si>
    <t>F115310105140</t>
    <phoneticPr fontId="5"/>
  </si>
  <si>
    <t>新潟国際情報大学</t>
    <phoneticPr fontId="5"/>
  </si>
  <si>
    <t>F115310105159</t>
    <phoneticPr fontId="5"/>
  </si>
  <si>
    <t>敬和学園大学</t>
    <phoneticPr fontId="5"/>
  </si>
  <si>
    <t>F115310105168</t>
    <phoneticPr fontId="5"/>
  </si>
  <si>
    <t>新潟薬科大学</t>
    <phoneticPr fontId="5"/>
  </si>
  <si>
    <t>F115310105177</t>
    <phoneticPr fontId="5"/>
  </si>
  <si>
    <t>国際大学</t>
    <phoneticPr fontId="5"/>
  </si>
  <si>
    <t>F115310105186</t>
    <phoneticPr fontId="5"/>
  </si>
  <si>
    <t>新潟産業大学</t>
    <phoneticPr fontId="5"/>
  </si>
  <si>
    <t>F115310105195</t>
    <phoneticPr fontId="5"/>
  </si>
  <si>
    <t>事業創造大学院大学</t>
    <phoneticPr fontId="5"/>
  </si>
  <si>
    <t>F115310105202</t>
    <phoneticPr fontId="5"/>
  </si>
  <si>
    <t>新潟リハビリテーション大学</t>
    <phoneticPr fontId="5"/>
  </si>
  <si>
    <t>F115310105211</t>
    <phoneticPr fontId="5"/>
  </si>
  <si>
    <t>新潟食料農業大学</t>
    <phoneticPr fontId="5"/>
  </si>
  <si>
    <t>F115310105220</t>
    <phoneticPr fontId="5"/>
  </si>
  <si>
    <t>開志専門職大学　</t>
    <phoneticPr fontId="5"/>
  </si>
  <si>
    <t>F115310105239</t>
    <phoneticPr fontId="5"/>
  </si>
  <si>
    <t>長岡崇徳大学</t>
    <phoneticPr fontId="5"/>
  </si>
  <si>
    <t>F115310105248</t>
    <phoneticPr fontId="5"/>
  </si>
  <si>
    <t>新潟青陵大学短期大学部</t>
    <phoneticPr fontId="5"/>
  </si>
  <si>
    <t>F215310105256</t>
    <phoneticPr fontId="5"/>
  </si>
  <si>
    <t>新潟工業短期大学</t>
    <phoneticPr fontId="5"/>
  </si>
  <si>
    <t>F215310105265</t>
    <phoneticPr fontId="5"/>
  </si>
  <si>
    <t>新潟中央短期大学</t>
    <phoneticPr fontId="5"/>
  </si>
  <si>
    <t>F215310105274</t>
    <phoneticPr fontId="5"/>
  </si>
  <si>
    <t>日本歯科大学新潟短期大学</t>
    <phoneticPr fontId="5"/>
  </si>
  <si>
    <t>F215310105283</t>
    <phoneticPr fontId="5"/>
  </si>
  <si>
    <t>明倫短期大学</t>
    <phoneticPr fontId="5"/>
  </si>
  <si>
    <t>F215310105292</t>
    <phoneticPr fontId="5"/>
  </si>
  <si>
    <t>長岡工業高等専門学校</t>
    <phoneticPr fontId="5"/>
  </si>
  <si>
    <t>G115110105302</t>
    <phoneticPr fontId="5"/>
  </si>
  <si>
    <t>富山大学</t>
    <phoneticPr fontId="5"/>
  </si>
  <si>
    <t>F116110105312</t>
    <phoneticPr fontId="5"/>
  </si>
  <si>
    <t>富山県立大学</t>
    <phoneticPr fontId="5"/>
  </si>
  <si>
    <t>F116210105329</t>
    <phoneticPr fontId="5"/>
  </si>
  <si>
    <t>高岡法科大学</t>
    <phoneticPr fontId="5"/>
  </si>
  <si>
    <t>F116310105336</t>
    <phoneticPr fontId="5"/>
  </si>
  <si>
    <t>富山国際大学</t>
    <phoneticPr fontId="5"/>
  </si>
  <si>
    <t>F116310105345</t>
    <phoneticPr fontId="5"/>
  </si>
  <si>
    <t>桐朋学園大学院大学</t>
    <phoneticPr fontId="5"/>
  </si>
  <si>
    <t>F116310105354</t>
    <phoneticPr fontId="5"/>
  </si>
  <si>
    <t>富山短期大学</t>
    <phoneticPr fontId="5"/>
  </si>
  <si>
    <t>F216310105362</t>
    <phoneticPr fontId="5"/>
  </si>
  <si>
    <t>富山福祉短期大学</t>
    <phoneticPr fontId="5"/>
  </si>
  <si>
    <t>F216310105371</t>
    <phoneticPr fontId="5"/>
  </si>
  <si>
    <t>富山高等専門学校</t>
    <phoneticPr fontId="5"/>
  </si>
  <si>
    <t>G116110105383</t>
    <phoneticPr fontId="5"/>
  </si>
  <si>
    <t>金沢大学</t>
    <phoneticPr fontId="5"/>
  </si>
  <si>
    <t>F117110105393</t>
    <phoneticPr fontId="5"/>
  </si>
  <si>
    <t>北陸先端科学技術大学院大学</t>
    <phoneticPr fontId="5"/>
  </si>
  <si>
    <t>F117110105400</t>
    <phoneticPr fontId="5"/>
  </si>
  <si>
    <t>公立小松大学</t>
    <phoneticPr fontId="5"/>
  </si>
  <si>
    <t>F117210105417</t>
    <phoneticPr fontId="5"/>
  </si>
  <si>
    <t>石川県立大学</t>
    <phoneticPr fontId="5"/>
  </si>
  <si>
    <t>F117210105426</t>
    <phoneticPr fontId="5"/>
  </si>
  <si>
    <t>金沢美術工芸大学</t>
    <phoneticPr fontId="5"/>
  </si>
  <si>
    <t>F117210105435</t>
    <phoneticPr fontId="5"/>
  </si>
  <si>
    <t>石川県立看護大学</t>
    <phoneticPr fontId="5"/>
  </si>
  <si>
    <t>F117210105444</t>
    <phoneticPr fontId="5"/>
  </si>
  <si>
    <t>金沢星稜大学</t>
    <phoneticPr fontId="5"/>
  </si>
  <si>
    <t>F117310105451</t>
    <phoneticPr fontId="5"/>
  </si>
  <si>
    <t>金沢工業大学</t>
    <phoneticPr fontId="5"/>
  </si>
  <si>
    <t>F117310105460</t>
    <phoneticPr fontId="5"/>
  </si>
  <si>
    <t>金沢医科大学</t>
    <phoneticPr fontId="5"/>
  </si>
  <si>
    <t>F117310105479</t>
    <phoneticPr fontId="5"/>
  </si>
  <si>
    <t>北陸大学</t>
    <phoneticPr fontId="5"/>
  </si>
  <si>
    <t>F117310105488</t>
    <phoneticPr fontId="5"/>
  </si>
  <si>
    <t>金沢学院大学</t>
    <phoneticPr fontId="5"/>
  </si>
  <si>
    <t>F117310105497</t>
    <phoneticPr fontId="5"/>
  </si>
  <si>
    <t>金城大学</t>
    <phoneticPr fontId="5"/>
  </si>
  <si>
    <t>F117310105503</t>
    <phoneticPr fontId="5"/>
  </si>
  <si>
    <t>北陸学院大学</t>
    <phoneticPr fontId="5"/>
  </si>
  <si>
    <t>F117310105512</t>
    <phoneticPr fontId="5"/>
  </si>
  <si>
    <t>かなざわ食マネジメント専門職大学</t>
    <phoneticPr fontId="5"/>
  </si>
  <si>
    <t>F117310111854</t>
    <phoneticPr fontId="5"/>
  </si>
  <si>
    <t>小松短期大学</t>
    <phoneticPr fontId="5"/>
  </si>
  <si>
    <t>F217210105522</t>
    <phoneticPr fontId="5"/>
  </si>
  <si>
    <t>金沢学院短期大学</t>
    <phoneticPr fontId="5"/>
  </si>
  <si>
    <t>F217310105539</t>
    <phoneticPr fontId="5"/>
  </si>
  <si>
    <t>北陸学院大学短期大学部</t>
    <phoneticPr fontId="5"/>
  </si>
  <si>
    <t>F217310105548</t>
    <phoneticPr fontId="5"/>
  </si>
  <si>
    <t>金城大学短期大学部</t>
    <phoneticPr fontId="5"/>
  </si>
  <si>
    <t>F217310105557</t>
    <phoneticPr fontId="5"/>
  </si>
  <si>
    <t>金沢星稜大学女子短期大学部</t>
    <phoneticPr fontId="5"/>
  </si>
  <si>
    <t>F217310105566</t>
    <phoneticPr fontId="5"/>
  </si>
  <si>
    <t>石川工業高等専門学校</t>
    <phoneticPr fontId="5"/>
  </si>
  <si>
    <t>G117110105578</t>
    <phoneticPr fontId="5"/>
  </si>
  <si>
    <t>国際高等専門学校</t>
    <phoneticPr fontId="5"/>
  </si>
  <si>
    <t>G117310105583</t>
    <phoneticPr fontId="5"/>
  </si>
  <si>
    <t>福井大学</t>
    <phoneticPr fontId="5"/>
  </si>
  <si>
    <t>F118110105597</t>
    <phoneticPr fontId="5"/>
  </si>
  <si>
    <t>福井県立大学</t>
    <phoneticPr fontId="5"/>
  </si>
  <si>
    <t>F118210105602</t>
    <phoneticPr fontId="5"/>
  </si>
  <si>
    <t>敦賀市立看護大学</t>
    <phoneticPr fontId="5"/>
  </si>
  <si>
    <t>F118210105611</t>
    <phoneticPr fontId="5"/>
  </si>
  <si>
    <t>福井工業大学</t>
    <phoneticPr fontId="5"/>
  </si>
  <si>
    <t>F118310105628</t>
    <phoneticPr fontId="5"/>
  </si>
  <si>
    <t>仁愛大学</t>
    <phoneticPr fontId="5"/>
  </si>
  <si>
    <t>F118310105637</t>
    <phoneticPr fontId="5"/>
  </si>
  <si>
    <t>福井医療大学</t>
    <phoneticPr fontId="5"/>
  </si>
  <si>
    <t>F118310105646</t>
    <phoneticPr fontId="5"/>
  </si>
  <si>
    <t>仁愛女子短期大学</t>
    <phoneticPr fontId="5"/>
  </si>
  <si>
    <t>F218310105654</t>
    <phoneticPr fontId="5"/>
  </si>
  <si>
    <t>福井工業高等専門学校</t>
    <phoneticPr fontId="5"/>
  </si>
  <si>
    <t>G118110105666</t>
    <phoneticPr fontId="5"/>
  </si>
  <si>
    <t>山梨大学</t>
    <phoneticPr fontId="5"/>
  </si>
  <si>
    <t>F119110105676</t>
    <phoneticPr fontId="5"/>
  </si>
  <si>
    <t>都留文科大学</t>
    <phoneticPr fontId="5"/>
  </si>
  <si>
    <t>F119210105683</t>
    <phoneticPr fontId="5"/>
  </si>
  <si>
    <t>山梨県立大学</t>
    <phoneticPr fontId="5"/>
  </si>
  <si>
    <t>F119210105692</t>
    <phoneticPr fontId="5"/>
  </si>
  <si>
    <t>山梨学院大学</t>
    <phoneticPr fontId="5"/>
  </si>
  <si>
    <t>F119310105707</t>
    <phoneticPr fontId="5"/>
  </si>
  <si>
    <t>身延山大学</t>
    <phoneticPr fontId="5"/>
  </si>
  <si>
    <t>F119310105716</t>
    <phoneticPr fontId="5"/>
  </si>
  <si>
    <t>山梨英和大学</t>
    <phoneticPr fontId="5"/>
  </si>
  <si>
    <t>F119310105725</t>
    <phoneticPr fontId="5"/>
  </si>
  <si>
    <t>健康科学大学</t>
    <phoneticPr fontId="5"/>
  </si>
  <si>
    <t>F119310105734</t>
    <phoneticPr fontId="5"/>
  </si>
  <si>
    <t>大月短期大学</t>
    <phoneticPr fontId="5"/>
  </si>
  <si>
    <t>F219210105744</t>
    <phoneticPr fontId="5"/>
  </si>
  <si>
    <t>山梨学院短期大学</t>
    <phoneticPr fontId="5"/>
  </si>
  <si>
    <t>F219310105751</t>
    <phoneticPr fontId="5"/>
  </si>
  <si>
    <t>帝京学園短期大学</t>
    <phoneticPr fontId="5"/>
  </si>
  <si>
    <t>F219310105760</t>
    <phoneticPr fontId="5"/>
  </si>
  <si>
    <t>信州大学</t>
    <phoneticPr fontId="5"/>
  </si>
  <si>
    <t>F120110105771</t>
    <phoneticPr fontId="5"/>
  </si>
  <si>
    <t>公立諏訪東京理科大学</t>
    <phoneticPr fontId="5"/>
  </si>
  <si>
    <t>F120210105788</t>
    <phoneticPr fontId="5"/>
  </si>
  <si>
    <t>長野県立大学</t>
    <phoneticPr fontId="5"/>
  </si>
  <si>
    <t>F120210105797</t>
    <phoneticPr fontId="5"/>
  </si>
  <si>
    <t>長野県看護大学</t>
    <phoneticPr fontId="5"/>
  </si>
  <si>
    <t>F120210105804</t>
    <phoneticPr fontId="5"/>
  </si>
  <si>
    <t>長野大学</t>
    <phoneticPr fontId="5"/>
  </si>
  <si>
    <t>F120210105813</t>
    <phoneticPr fontId="5"/>
  </si>
  <si>
    <t>松本歯科大学</t>
    <phoneticPr fontId="5"/>
  </si>
  <si>
    <t>F120310105820</t>
    <phoneticPr fontId="5"/>
  </si>
  <si>
    <t>松本大学</t>
    <phoneticPr fontId="5"/>
  </si>
  <si>
    <t>F120310105839</t>
    <phoneticPr fontId="5"/>
  </si>
  <si>
    <t>清泉女学院大学</t>
    <phoneticPr fontId="5"/>
  </si>
  <si>
    <t>F120310105848</t>
    <phoneticPr fontId="5"/>
  </si>
  <si>
    <t>佐久大学</t>
    <phoneticPr fontId="5"/>
  </si>
  <si>
    <t>F120310105857</t>
    <phoneticPr fontId="5"/>
  </si>
  <si>
    <t>長野保健医療大学</t>
    <phoneticPr fontId="5"/>
  </si>
  <si>
    <t>F120310105866</t>
    <phoneticPr fontId="5"/>
  </si>
  <si>
    <t>松本看護大学</t>
    <phoneticPr fontId="5"/>
  </si>
  <si>
    <t>F120310111868</t>
    <phoneticPr fontId="5"/>
  </si>
  <si>
    <t>長野県短期大学</t>
    <phoneticPr fontId="5"/>
  </si>
  <si>
    <t>F220210105876</t>
    <phoneticPr fontId="5"/>
  </si>
  <si>
    <t>飯田短期大学</t>
    <phoneticPr fontId="5"/>
  </si>
  <si>
    <t>F220310105883</t>
    <phoneticPr fontId="5"/>
  </si>
  <si>
    <t>長野短期大学</t>
    <phoneticPr fontId="5"/>
  </si>
  <si>
    <t>F220310105892</t>
    <phoneticPr fontId="5"/>
  </si>
  <si>
    <t>上田女子短期大学</t>
    <phoneticPr fontId="5"/>
  </si>
  <si>
    <t>F220310105909</t>
    <phoneticPr fontId="5"/>
  </si>
  <si>
    <t>松本大学松商短期大学部</t>
    <phoneticPr fontId="5"/>
  </si>
  <si>
    <t>F220310105918</t>
    <phoneticPr fontId="5"/>
  </si>
  <si>
    <t>松本短期大学</t>
    <phoneticPr fontId="5"/>
  </si>
  <si>
    <t>F220310105927</t>
    <phoneticPr fontId="5"/>
  </si>
  <si>
    <t>清泉女学院短期大学</t>
    <phoneticPr fontId="5"/>
  </si>
  <si>
    <t>F220310105936</t>
    <phoneticPr fontId="5"/>
  </si>
  <si>
    <t>信州豊南短期大学</t>
    <phoneticPr fontId="5"/>
  </si>
  <si>
    <t>F220310105945</t>
    <phoneticPr fontId="5"/>
  </si>
  <si>
    <t>佐久大学信州短期大学部</t>
    <phoneticPr fontId="5"/>
  </si>
  <si>
    <t>F220310105954</t>
    <phoneticPr fontId="5"/>
  </si>
  <si>
    <t>長野工業高等専門学校</t>
    <phoneticPr fontId="5"/>
  </si>
  <si>
    <t>G120110105966</t>
    <phoneticPr fontId="5"/>
  </si>
  <si>
    <t>岐阜大学</t>
    <phoneticPr fontId="5"/>
  </si>
  <si>
    <t>F121110105976</t>
    <phoneticPr fontId="5"/>
  </si>
  <si>
    <t>岐阜薬科大学</t>
    <phoneticPr fontId="5"/>
  </si>
  <si>
    <t>F121210105983</t>
    <phoneticPr fontId="5"/>
  </si>
  <si>
    <t>岐阜県立看護大学</t>
    <phoneticPr fontId="5"/>
  </si>
  <si>
    <t>F121210105992</t>
    <phoneticPr fontId="5"/>
  </si>
  <si>
    <t>情報科学芸術大学院大学</t>
    <phoneticPr fontId="5"/>
  </si>
  <si>
    <t>F121210106009</t>
    <phoneticPr fontId="5"/>
  </si>
  <si>
    <t>中京学院大学</t>
    <phoneticPr fontId="5"/>
  </si>
  <si>
    <t>F121310106016</t>
    <phoneticPr fontId="5"/>
  </si>
  <si>
    <t>岐阜協立大学</t>
    <phoneticPr fontId="5"/>
  </si>
  <si>
    <t>F121310106025</t>
    <phoneticPr fontId="5"/>
  </si>
  <si>
    <t>岐阜女子大学</t>
    <phoneticPr fontId="5"/>
  </si>
  <si>
    <t>F121310106034</t>
    <phoneticPr fontId="5"/>
  </si>
  <si>
    <t>朝日大学</t>
    <phoneticPr fontId="5"/>
  </si>
  <si>
    <t>F121310106043</t>
    <phoneticPr fontId="5"/>
  </si>
  <si>
    <t>岐阜聖徳学園大学</t>
    <phoneticPr fontId="5"/>
  </si>
  <si>
    <t>F121310106052</t>
    <phoneticPr fontId="5"/>
  </si>
  <si>
    <t>東海学院大学</t>
    <phoneticPr fontId="5"/>
  </si>
  <si>
    <t>F121310106061</t>
    <phoneticPr fontId="5"/>
  </si>
  <si>
    <t>中部学院大学</t>
    <phoneticPr fontId="5"/>
  </si>
  <si>
    <t>F121310106070</t>
    <phoneticPr fontId="5"/>
  </si>
  <si>
    <t>岐阜医療科学大学</t>
    <phoneticPr fontId="5"/>
  </si>
  <si>
    <t>F121310106089</t>
    <phoneticPr fontId="5"/>
  </si>
  <si>
    <t>岐阜保健大学</t>
    <phoneticPr fontId="5"/>
  </si>
  <si>
    <t>F121310106098</t>
    <phoneticPr fontId="5"/>
  </si>
  <si>
    <t>岐阜市立女子短期大学</t>
    <phoneticPr fontId="5"/>
  </si>
  <si>
    <t>F221210106106</t>
    <phoneticPr fontId="5"/>
  </si>
  <si>
    <t>中部学院大学短期大学部</t>
    <phoneticPr fontId="5"/>
  </si>
  <si>
    <t>F221310106113</t>
    <phoneticPr fontId="5"/>
  </si>
  <si>
    <t>岐阜聖徳学園大学短期大学部</t>
    <phoneticPr fontId="5"/>
  </si>
  <si>
    <t>F221310106122</t>
    <phoneticPr fontId="5"/>
  </si>
  <si>
    <t>正眼短期大学</t>
    <phoneticPr fontId="5"/>
  </si>
  <si>
    <t>F221310106131</t>
    <phoneticPr fontId="5"/>
  </si>
  <si>
    <t>中京学院大学短期大学部</t>
    <phoneticPr fontId="5"/>
  </si>
  <si>
    <t>F221310106140</t>
    <phoneticPr fontId="5"/>
  </si>
  <si>
    <t>東海学院大学短期大学部</t>
    <phoneticPr fontId="5"/>
  </si>
  <si>
    <t>F221310106159</t>
    <phoneticPr fontId="5"/>
  </si>
  <si>
    <t>中日本自動車短期大学</t>
    <phoneticPr fontId="5"/>
  </si>
  <si>
    <t>F221310106168</t>
    <phoneticPr fontId="5"/>
  </si>
  <si>
    <t>大垣女子短期大学</t>
    <phoneticPr fontId="5"/>
  </si>
  <si>
    <t>F221310106177</t>
    <phoneticPr fontId="5"/>
  </si>
  <si>
    <t>高山自動車短期大学</t>
    <phoneticPr fontId="5"/>
  </si>
  <si>
    <t>F221310106186</t>
    <phoneticPr fontId="5"/>
  </si>
  <si>
    <t>岐阜保健大学短期大学部</t>
    <phoneticPr fontId="5"/>
  </si>
  <si>
    <t>F221310106195</t>
    <phoneticPr fontId="5"/>
  </si>
  <si>
    <t>平成医療短期大学</t>
    <phoneticPr fontId="5"/>
  </si>
  <si>
    <t>F221310106202</t>
    <phoneticPr fontId="5"/>
  </si>
  <si>
    <t>岐阜工業高等専門学校</t>
    <phoneticPr fontId="5"/>
  </si>
  <si>
    <t>G121110106214</t>
    <phoneticPr fontId="5"/>
  </si>
  <si>
    <t>静岡大学</t>
    <phoneticPr fontId="5"/>
  </si>
  <si>
    <t>F122110106224</t>
    <phoneticPr fontId="5"/>
  </si>
  <si>
    <t>浜松医科大学</t>
    <phoneticPr fontId="5"/>
  </si>
  <si>
    <t>F122110106233</t>
    <phoneticPr fontId="5"/>
  </si>
  <si>
    <t>静岡県立農林環境専門職大学</t>
    <phoneticPr fontId="5"/>
  </si>
  <si>
    <t>F122210106240</t>
    <phoneticPr fontId="5"/>
  </si>
  <si>
    <t>静岡県立大学</t>
    <phoneticPr fontId="5"/>
  </si>
  <si>
    <t>F122210106259</t>
    <phoneticPr fontId="5"/>
  </si>
  <si>
    <t>静岡文化芸術大学</t>
    <phoneticPr fontId="5"/>
  </si>
  <si>
    <t>F122210106268</t>
    <phoneticPr fontId="5"/>
  </si>
  <si>
    <t>静岡社会健康医学大学院大学</t>
    <phoneticPr fontId="5"/>
  </si>
  <si>
    <t>F122210111877</t>
    <phoneticPr fontId="5"/>
  </si>
  <si>
    <t>光産業創成大学院大学</t>
    <phoneticPr fontId="5"/>
  </si>
  <si>
    <t>F122310106275</t>
    <phoneticPr fontId="5"/>
  </si>
  <si>
    <t>静岡福祉大学</t>
    <phoneticPr fontId="5"/>
  </si>
  <si>
    <t>F122310106284</t>
    <phoneticPr fontId="5"/>
  </si>
  <si>
    <t>浜松学院大学</t>
    <phoneticPr fontId="5"/>
  </si>
  <si>
    <t>F122310106293</t>
    <phoneticPr fontId="5"/>
  </si>
  <si>
    <t>静岡英和学院大学</t>
    <phoneticPr fontId="5"/>
  </si>
  <si>
    <t>F122310106300</t>
    <phoneticPr fontId="5"/>
  </si>
  <si>
    <t>常葉大学</t>
    <phoneticPr fontId="5"/>
  </si>
  <si>
    <t>F122310106319</t>
    <phoneticPr fontId="5"/>
  </si>
  <si>
    <t>静岡理工科大学</t>
    <phoneticPr fontId="5"/>
  </si>
  <si>
    <t>F122310106328</t>
    <phoneticPr fontId="5"/>
  </si>
  <si>
    <t>聖隷クリストファー大学</t>
    <phoneticPr fontId="5"/>
  </si>
  <si>
    <t>F122310106337</t>
    <phoneticPr fontId="5"/>
  </si>
  <si>
    <t>静岡産業大学</t>
    <phoneticPr fontId="5"/>
  </si>
  <si>
    <t>F122310106346</t>
    <phoneticPr fontId="5"/>
  </si>
  <si>
    <t>静岡県立農林環境専門職大学短期大学部</t>
    <phoneticPr fontId="5"/>
  </si>
  <si>
    <t>F222210106356</t>
    <phoneticPr fontId="5"/>
  </si>
  <si>
    <t>静岡県立大学短期大学部</t>
    <phoneticPr fontId="5"/>
  </si>
  <si>
    <t>F222210106365</t>
    <phoneticPr fontId="5"/>
  </si>
  <si>
    <t>東海大学短期大学部</t>
    <phoneticPr fontId="5"/>
  </si>
  <si>
    <t>F222310106372</t>
    <phoneticPr fontId="5"/>
  </si>
  <si>
    <t>静岡英和学院大学短期大学部</t>
    <phoneticPr fontId="5"/>
  </si>
  <si>
    <t>F222310106381</t>
    <phoneticPr fontId="5"/>
  </si>
  <si>
    <t>常葉大学短期大学部</t>
    <phoneticPr fontId="5"/>
  </si>
  <si>
    <t>F222310106390</t>
    <phoneticPr fontId="5"/>
  </si>
  <si>
    <t>浜松学院大学短期大学部</t>
    <phoneticPr fontId="5"/>
  </si>
  <si>
    <t>F222310106407</t>
    <phoneticPr fontId="5"/>
  </si>
  <si>
    <t>沼津工業高等専門学校</t>
    <phoneticPr fontId="5"/>
  </si>
  <si>
    <t>G122110106419</t>
    <phoneticPr fontId="5"/>
  </si>
  <si>
    <t>名古屋大学</t>
    <phoneticPr fontId="5"/>
  </si>
  <si>
    <t>F123110106429</t>
    <phoneticPr fontId="5"/>
  </si>
  <si>
    <t>名古屋工業大学</t>
    <phoneticPr fontId="5"/>
  </si>
  <si>
    <t>F123110106438</t>
    <phoneticPr fontId="5"/>
  </si>
  <si>
    <t>愛知教育大学</t>
    <phoneticPr fontId="5"/>
  </si>
  <si>
    <t>F123110106447</t>
    <phoneticPr fontId="5"/>
  </si>
  <si>
    <t>豊橋技術科学大学</t>
    <phoneticPr fontId="5"/>
  </si>
  <si>
    <t>F123110106456</t>
    <phoneticPr fontId="5"/>
  </si>
  <si>
    <t>名古屋市立大学</t>
    <phoneticPr fontId="5"/>
  </si>
  <si>
    <t>F123210106463</t>
    <phoneticPr fontId="5"/>
  </si>
  <si>
    <t>愛知県立芸術大学</t>
    <phoneticPr fontId="5"/>
  </si>
  <si>
    <t>F123210106472</t>
    <phoneticPr fontId="5"/>
  </si>
  <si>
    <t>愛知県立大学</t>
    <phoneticPr fontId="5"/>
  </si>
  <si>
    <t>F123210106481</t>
    <phoneticPr fontId="5"/>
  </si>
  <si>
    <t>愛知工科大学</t>
    <phoneticPr fontId="5"/>
  </si>
  <si>
    <t>F123310106498</t>
    <phoneticPr fontId="5"/>
  </si>
  <si>
    <t>名古屋産業大学</t>
    <phoneticPr fontId="5"/>
  </si>
  <si>
    <t>F123310106504</t>
    <phoneticPr fontId="5"/>
  </si>
  <si>
    <t>人間環境大学</t>
    <phoneticPr fontId="5"/>
  </si>
  <si>
    <t>F123310106513</t>
    <phoneticPr fontId="5"/>
  </si>
  <si>
    <t>名古屋文理大学</t>
    <phoneticPr fontId="5"/>
  </si>
  <si>
    <t>F123310106522</t>
    <phoneticPr fontId="5"/>
  </si>
  <si>
    <t>愛知みずほ大学</t>
    <phoneticPr fontId="5"/>
  </si>
  <si>
    <t>F123310106531</t>
    <phoneticPr fontId="5"/>
  </si>
  <si>
    <t>愛知学院大学</t>
    <phoneticPr fontId="5"/>
  </si>
  <si>
    <t>F123310106540</t>
    <phoneticPr fontId="5"/>
  </si>
  <si>
    <t>愛知工業大学</t>
    <phoneticPr fontId="5"/>
  </si>
  <si>
    <t>F123310106559</t>
    <phoneticPr fontId="5"/>
  </si>
  <si>
    <t>金城学院大学</t>
    <phoneticPr fontId="5"/>
  </si>
  <si>
    <t>F123310106568</t>
    <phoneticPr fontId="5"/>
  </si>
  <si>
    <t>椙山女学園大学</t>
    <phoneticPr fontId="5"/>
  </si>
  <si>
    <t>F123310106577</t>
    <phoneticPr fontId="5"/>
  </si>
  <si>
    <t>大同大学</t>
    <phoneticPr fontId="5"/>
  </si>
  <si>
    <t>F123310106586</t>
    <phoneticPr fontId="5"/>
  </si>
  <si>
    <t>中京大学</t>
    <phoneticPr fontId="5"/>
  </si>
  <si>
    <t>F123310106595</t>
    <phoneticPr fontId="5"/>
  </si>
  <si>
    <t>同朋大学</t>
    <phoneticPr fontId="5"/>
  </si>
  <si>
    <t>F123310106602</t>
    <phoneticPr fontId="5"/>
  </si>
  <si>
    <t>名古屋学院大学</t>
    <phoneticPr fontId="5"/>
  </si>
  <si>
    <t>F123310106611</t>
    <phoneticPr fontId="5"/>
  </si>
  <si>
    <t>名古屋商科大学</t>
    <phoneticPr fontId="5"/>
  </si>
  <si>
    <t>F123310106620</t>
    <phoneticPr fontId="5"/>
  </si>
  <si>
    <t>名古屋女子大学</t>
    <phoneticPr fontId="5"/>
  </si>
  <si>
    <t>F123310106639</t>
    <phoneticPr fontId="5"/>
  </si>
  <si>
    <t>南山大学</t>
    <phoneticPr fontId="5"/>
  </si>
  <si>
    <t>F123310106648</t>
    <phoneticPr fontId="5"/>
  </si>
  <si>
    <t>日本福祉大学</t>
    <phoneticPr fontId="5"/>
  </si>
  <si>
    <t>F123310106657</t>
    <phoneticPr fontId="5"/>
  </si>
  <si>
    <t>名城大学</t>
    <phoneticPr fontId="5"/>
  </si>
  <si>
    <t>F123310106666</t>
    <phoneticPr fontId="5"/>
  </si>
  <si>
    <t>名古屋音楽大学</t>
    <phoneticPr fontId="5"/>
  </si>
  <si>
    <t>F123310106675</t>
    <phoneticPr fontId="5"/>
  </si>
  <si>
    <t>豊田工業大学</t>
    <phoneticPr fontId="5"/>
  </si>
  <si>
    <t>F123310106684</t>
    <phoneticPr fontId="5"/>
  </si>
  <si>
    <t>名古屋外国語大学</t>
    <phoneticPr fontId="5"/>
  </si>
  <si>
    <t>F123310106693</t>
    <phoneticPr fontId="5"/>
  </si>
  <si>
    <t>名古屋造形大学</t>
    <phoneticPr fontId="5"/>
  </si>
  <si>
    <t>F123310106700</t>
    <phoneticPr fontId="5"/>
  </si>
  <si>
    <t>愛知産業大学</t>
    <phoneticPr fontId="5"/>
  </si>
  <si>
    <t>F123310106719</t>
    <phoneticPr fontId="5"/>
  </si>
  <si>
    <t>東海学園大学</t>
    <phoneticPr fontId="5"/>
  </si>
  <si>
    <t>F123310106728</t>
    <phoneticPr fontId="5"/>
  </si>
  <si>
    <t>豊橋創造大学</t>
    <phoneticPr fontId="5"/>
  </si>
  <si>
    <t>F123310106737</t>
    <phoneticPr fontId="5"/>
  </si>
  <si>
    <t>愛知東邦大学</t>
    <phoneticPr fontId="5"/>
  </si>
  <si>
    <t>F123310106746</t>
    <phoneticPr fontId="5"/>
  </si>
  <si>
    <t>星城大学</t>
    <phoneticPr fontId="5"/>
  </si>
  <si>
    <t>F123310106755</t>
    <phoneticPr fontId="5"/>
  </si>
  <si>
    <t>愛知文教大学</t>
    <phoneticPr fontId="5"/>
  </si>
  <si>
    <t>F123310106764</t>
    <phoneticPr fontId="5"/>
  </si>
  <si>
    <t>桜花学園大学</t>
    <phoneticPr fontId="5"/>
  </si>
  <si>
    <t>F123310106773</t>
    <phoneticPr fontId="5"/>
  </si>
  <si>
    <t>愛知大学</t>
    <phoneticPr fontId="5"/>
  </si>
  <si>
    <t>F123310106782</t>
    <phoneticPr fontId="5"/>
  </si>
  <si>
    <t>愛知学泉大学</t>
    <phoneticPr fontId="5"/>
  </si>
  <si>
    <t>F123310106791</t>
    <phoneticPr fontId="5"/>
  </si>
  <si>
    <t>至学館大学</t>
    <phoneticPr fontId="5"/>
  </si>
  <si>
    <t>F123310106808</t>
    <phoneticPr fontId="5"/>
  </si>
  <si>
    <t>中部大学</t>
    <phoneticPr fontId="5"/>
  </si>
  <si>
    <t>F123310106817</t>
    <phoneticPr fontId="5"/>
  </si>
  <si>
    <t>藤田医科大学</t>
    <phoneticPr fontId="5"/>
  </si>
  <si>
    <t>F123310106826</t>
    <phoneticPr fontId="5"/>
  </si>
  <si>
    <t>名古屋芸術大学</t>
    <phoneticPr fontId="5"/>
  </si>
  <si>
    <t>F123310106835</t>
    <phoneticPr fontId="5"/>
  </si>
  <si>
    <t>愛知医科大学</t>
    <phoneticPr fontId="5"/>
  </si>
  <si>
    <t>F123310106844</t>
    <phoneticPr fontId="5"/>
  </si>
  <si>
    <t>愛知淑徳大学</t>
    <phoneticPr fontId="5"/>
  </si>
  <si>
    <t>F123310106853</t>
    <phoneticPr fontId="5"/>
  </si>
  <si>
    <t>名古屋経済大学</t>
    <phoneticPr fontId="5"/>
  </si>
  <si>
    <t>F123310106862</t>
    <phoneticPr fontId="5"/>
  </si>
  <si>
    <t>名古屋学芸大学</t>
    <phoneticPr fontId="5"/>
  </si>
  <si>
    <t>F123310106871</t>
    <phoneticPr fontId="5"/>
  </si>
  <si>
    <t>日本赤十字豊田看護大学</t>
    <phoneticPr fontId="5"/>
  </si>
  <si>
    <t>F123310106880</t>
    <phoneticPr fontId="5"/>
  </si>
  <si>
    <t>修文大学</t>
    <phoneticPr fontId="5"/>
  </si>
  <si>
    <t>F123310106899</t>
    <phoneticPr fontId="5"/>
  </si>
  <si>
    <t>岡崎女子大学</t>
    <phoneticPr fontId="5"/>
  </si>
  <si>
    <t>F123310106906</t>
    <phoneticPr fontId="5"/>
  </si>
  <si>
    <t>一宮研伸大学</t>
    <phoneticPr fontId="5"/>
  </si>
  <si>
    <t>F123310106915</t>
    <phoneticPr fontId="5"/>
  </si>
  <si>
    <t>名古屋柳城女子大学　</t>
    <phoneticPr fontId="5"/>
  </si>
  <si>
    <t>F123310106924</t>
    <phoneticPr fontId="5"/>
  </si>
  <si>
    <t>名古屋国際工科専門職大学</t>
    <phoneticPr fontId="5"/>
  </si>
  <si>
    <t>F123310111883</t>
    <phoneticPr fontId="5"/>
  </si>
  <si>
    <t>愛知医療学院大学</t>
    <phoneticPr fontId="5"/>
  </si>
  <si>
    <t>F123310112016</t>
    <phoneticPr fontId="5"/>
  </si>
  <si>
    <t>豊橋創造大学短期大学部</t>
    <phoneticPr fontId="5"/>
  </si>
  <si>
    <t>F223310106932</t>
    <phoneticPr fontId="5"/>
  </si>
  <si>
    <t>愛知学院大学短期大学部</t>
    <phoneticPr fontId="5"/>
  </si>
  <si>
    <t>F223310106941</t>
    <phoneticPr fontId="5"/>
  </si>
  <si>
    <t>名古屋文理大学短期大学部</t>
    <phoneticPr fontId="5"/>
  </si>
  <si>
    <t>F223310106950</t>
    <phoneticPr fontId="5"/>
  </si>
  <si>
    <t>名古屋女子大学短期大学部</t>
    <phoneticPr fontId="5"/>
  </si>
  <si>
    <t>F223310106969</t>
    <phoneticPr fontId="5"/>
  </si>
  <si>
    <t>名古屋短期大学</t>
    <phoneticPr fontId="5"/>
  </si>
  <si>
    <t>F223310106978</t>
    <phoneticPr fontId="5"/>
  </si>
  <si>
    <t>南山大学短期大学部</t>
    <phoneticPr fontId="5"/>
  </si>
  <si>
    <t>F223310106987</t>
    <phoneticPr fontId="5"/>
  </si>
  <si>
    <t>愛知みずほ短期大学</t>
    <phoneticPr fontId="5"/>
  </si>
  <si>
    <t>F223310106996</t>
    <phoneticPr fontId="5"/>
  </si>
  <si>
    <t>名古屋柳城短期大学</t>
    <phoneticPr fontId="5"/>
  </si>
  <si>
    <t>F223310107003</t>
    <phoneticPr fontId="5"/>
  </si>
  <si>
    <t>名古屋文化短期大学</t>
    <phoneticPr fontId="5"/>
  </si>
  <si>
    <t>F223310107012</t>
    <phoneticPr fontId="5"/>
  </si>
  <si>
    <t>愛知産業大学短期大学</t>
    <phoneticPr fontId="5"/>
  </si>
  <si>
    <t>F223310107021</t>
    <phoneticPr fontId="5"/>
  </si>
  <si>
    <t>愛知工科大学自動車短期大学</t>
    <phoneticPr fontId="5"/>
  </si>
  <si>
    <t>F223310107030</t>
    <phoneticPr fontId="5"/>
  </si>
  <si>
    <t>愛知大学短期大学部</t>
    <phoneticPr fontId="5"/>
  </si>
  <si>
    <t>F223310107049</t>
    <phoneticPr fontId="5"/>
  </si>
  <si>
    <t>愛知学泉短期大学</t>
    <phoneticPr fontId="5"/>
  </si>
  <si>
    <t>F223310107058</t>
    <phoneticPr fontId="5"/>
  </si>
  <si>
    <t>修文大学短期大学部</t>
    <phoneticPr fontId="5"/>
  </si>
  <si>
    <t>F223310107067</t>
    <phoneticPr fontId="5"/>
  </si>
  <si>
    <t>愛知文教女子短期大学</t>
    <phoneticPr fontId="5"/>
  </si>
  <si>
    <t>F223310107076</t>
    <phoneticPr fontId="5"/>
  </si>
  <si>
    <t>岡崎女子短期大学</t>
    <phoneticPr fontId="5"/>
  </si>
  <si>
    <t>F223310107085</t>
    <phoneticPr fontId="5"/>
  </si>
  <si>
    <t>至学館大学短期大学部</t>
    <phoneticPr fontId="5"/>
  </si>
  <si>
    <t>F223310107094</t>
    <phoneticPr fontId="5"/>
  </si>
  <si>
    <t>名古屋経営短期大学</t>
    <phoneticPr fontId="5"/>
  </si>
  <si>
    <t>F223310107101</t>
    <phoneticPr fontId="5"/>
  </si>
  <si>
    <t>愛知江南短期大学</t>
    <phoneticPr fontId="5"/>
  </si>
  <si>
    <t>F223310107110</t>
    <phoneticPr fontId="5"/>
  </si>
  <si>
    <t>愛知医療学院短期大学</t>
    <phoneticPr fontId="5"/>
  </si>
  <si>
    <t>F223310107129</t>
    <phoneticPr fontId="5"/>
  </si>
  <si>
    <t>豊田工業高等専門学校</t>
    <phoneticPr fontId="5"/>
  </si>
  <si>
    <t>G123110107131</t>
    <phoneticPr fontId="5"/>
  </si>
  <si>
    <t>三重大学</t>
    <phoneticPr fontId="5"/>
  </si>
  <si>
    <t>F124110107141</t>
    <phoneticPr fontId="5"/>
  </si>
  <si>
    <t>三重県立看護大学</t>
    <phoneticPr fontId="5"/>
  </si>
  <si>
    <t>F124210107158</t>
    <phoneticPr fontId="5"/>
  </si>
  <si>
    <t>四日市大学</t>
    <phoneticPr fontId="5"/>
  </si>
  <si>
    <t>F124310107165</t>
    <phoneticPr fontId="5"/>
  </si>
  <si>
    <t>皇學館大学</t>
    <phoneticPr fontId="5"/>
  </si>
  <si>
    <t>F124310107174</t>
    <phoneticPr fontId="5"/>
  </si>
  <si>
    <t>鈴鹿医療科学大学</t>
    <phoneticPr fontId="5"/>
  </si>
  <si>
    <t>F124310107183</t>
    <phoneticPr fontId="5"/>
  </si>
  <si>
    <t>鈴鹿大学</t>
    <phoneticPr fontId="5"/>
  </si>
  <si>
    <t>F124310107192</t>
    <phoneticPr fontId="5"/>
  </si>
  <si>
    <t>四日市看護医療大学</t>
    <phoneticPr fontId="5"/>
  </si>
  <si>
    <t>F124310107209</t>
    <phoneticPr fontId="5"/>
  </si>
  <si>
    <t>三重短期大学</t>
    <phoneticPr fontId="5"/>
  </si>
  <si>
    <t>F224210107219</t>
    <phoneticPr fontId="5"/>
  </si>
  <si>
    <t>鈴鹿大学短期大学部</t>
    <phoneticPr fontId="5"/>
  </si>
  <si>
    <t>F224310107226</t>
    <phoneticPr fontId="5"/>
  </si>
  <si>
    <t>高田短期大学</t>
    <phoneticPr fontId="5"/>
  </si>
  <si>
    <t>F224310107235</t>
    <phoneticPr fontId="5"/>
  </si>
  <si>
    <t>ユマニテク短期大学</t>
    <phoneticPr fontId="5"/>
  </si>
  <si>
    <t>F224310107244</t>
    <phoneticPr fontId="5"/>
  </si>
  <si>
    <t>鈴鹿工業高等専門学校</t>
    <phoneticPr fontId="5"/>
  </si>
  <si>
    <t>G124110107256</t>
    <phoneticPr fontId="5"/>
  </si>
  <si>
    <t>鳥羽商船高等専門学校</t>
    <phoneticPr fontId="5"/>
  </si>
  <si>
    <t>G124110107265</t>
    <phoneticPr fontId="5"/>
  </si>
  <si>
    <t>近畿大学工業高等専門学校</t>
    <phoneticPr fontId="5"/>
  </si>
  <si>
    <t>G124310107270</t>
    <phoneticPr fontId="5"/>
  </si>
  <si>
    <t>滋賀大学</t>
    <phoneticPr fontId="5"/>
  </si>
  <si>
    <t>F125110107284</t>
    <phoneticPr fontId="5"/>
  </si>
  <si>
    <t>滋賀医科大学</t>
    <phoneticPr fontId="5"/>
  </si>
  <si>
    <t>F125110107293</t>
    <phoneticPr fontId="5"/>
  </si>
  <si>
    <t>滋賀県立大学</t>
    <phoneticPr fontId="5"/>
  </si>
  <si>
    <t>F125210107308</t>
    <phoneticPr fontId="5"/>
  </si>
  <si>
    <t>成安造形大学</t>
    <phoneticPr fontId="5"/>
  </si>
  <si>
    <t>F125310107315</t>
    <phoneticPr fontId="5"/>
  </si>
  <si>
    <t>聖泉大学</t>
    <phoneticPr fontId="5"/>
  </si>
  <si>
    <t>F125310107324</t>
    <phoneticPr fontId="5"/>
  </si>
  <si>
    <t>長浜バイオ大学</t>
    <phoneticPr fontId="5"/>
  </si>
  <si>
    <t>F125310107333</t>
    <phoneticPr fontId="5"/>
  </si>
  <si>
    <t>びわこ成蹊スポーツ大学</t>
    <phoneticPr fontId="5"/>
  </si>
  <si>
    <t>F125310107342</t>
    <phoneticPr fontId="5"/>
  </si>
  <si>
    <t>びわこ学院大学</t>
    <phoneticPr fontId="5"/>
  </si>
  <si>
    <t>F125310107351</t>
    <phoneticPr fontId="5"/>
  </si>
  <si>
    <t>びわこリハビリテーション専門職大学　</t>
    <phoneticPr fontId="5"/>
  </si>
  <si>
    <t>F125310107360</t>
    <phoneticPr fontId="5"/>
  </si>
  <si>
    <t>滋賀文教短期大学</t>
    <phoneticPr fontId="5"/>
  </si>
  <si>
    <t>F225310107378</t>
    <phoneticPr fontId="5"/>
  </si>
  <si>
    <t>滋賀短期大学</t>
    <phoneticPr fontId="5"/>
  </si>
  <si>
    <t>F225310107387</t>
    <phoneticPr fontId="5"/>
  </si>
  <si>
    <t>びわこ学院大学短期大学部</t>
    <phoneticPr fontId="5"/>
  </si>
  <si>
    <t>F225310107396</t>
    <phoneticPr fontId="5"/>
  </si>
  <si>
    <t>京都大学</t>
    <phoneticPr fontId="5"/>
  </si>
  <si>
    <t>F126110107407</t>
    <phoneticPr fontId="5"/>
  </si>
  <si>
    <t>京都教育大学</t>
    <phoneticPr fontId="5"/>
  </si>
  <si>
    <t>F126110107416</t>
    <phoneticPr fontId="5"/>
  </si>
  <si>
    <t>京都工芸繊維大学</t>
    <phoneticPr fontId="5"/>
  </si>
  <si>
    <t>F126110107425</t>
    <phoneticPr fontId="5"/>
  </si>
  <si>
    <t>京都市立芸術大学</t>
    <phoneticPr fontId="5"/>
  </si>
  <si>
    <t>F126210107432</t>
    <phoneticPr fontId="5"/>
  </si>
  <si>
    <t>京都府立大学</t>
    <phoneticPr fontId="5"/>
  </si>
  <si>
    <t>F126210107441</t>
    <phoneticPr fontId="5"/>
  </si>
  <si>
    <t>京都府立医科大学</t>
    <phoneticPr fontId="5"/>
  </si>
  <si>
    <t>F126210107450</t>
    <phoneticPr fontId="5"/>
  </si>
  <si>
    <t>福知山公立大学</t>
    <phoneticPr fontId="5"/>
  </si>
  <si>
    <t>F126210107469</t>
    <phoneticPr fontId="5"/>
  </si>
  <si>
    <t>平安女学院大学</t>
    <phoneticPr fontId="5"/>
  </si>
  <si>
    <t>F126310107476</t>
    <phoneticPr fontId="5"/>
  </si>
  <si>
    <t>大谷大学</t>
    <phoneticPr fontId="5"/>
  </si>
  <si>
    <t>F126310107485</t>
    <phoneticPr fontId="5"/>
  </si>
  <si>
    <t>京都外国語大学</t>
    <phoneticPr fontId="5"/>
  </si>
  <si>
    <t>F126310107494</t>
    <phoneticPr fontId="5"/>
  </si>
  <si>
    <t>京都産業大学</t>
    <phoneticPr fontId="5"/>
  </si>
  <si>
    <t>F126310107500</t>
    <phoneticPr fontId="5"/>
  </si>
  <si>
    <t>京都女子大学</t>
    <phoneticPr fontId="5"/>
  </si>
  <si>
    <t>F126310107519</t>
    <phoneticPr fontId="5"/>
  </si>
  <si>
    <t>京都薬科大学</t>
    <phoneticPr fontId="5"/>
  </si>
  <si>
    <t>F126310107528</t>
    <phoneticPr fontId="5"/>
  </si>
  <si>
    <t>京都光華女子大学</t>
    <phoneticPr fontId="5"/>
  </si>
  <si>
    <t>F126310107537</t>
    <phoneticPr fontId="5"/>
  </si>
  <si>
    <t>種智院大学</t>
    <phoneticPr fontId="5"/>
  </si>
  <si>
    <t>F126310107546</t>
    <phoneticPr fontId="5"/>
  </si>
  <si>
    <t>京都橘大学</t>
    <phoneticPr fontId="5"/>
  </si>
  <si>
    <t>F126310107555</t>
    <phoneticPr fontId="5"/>
  </si>
  <si>
    <t>同志社大学</t>
    <phoneticPr fontId="5"/>
  </si>
  <si>
    <t>F126310107564</t>
    <phoneticPr fontId="5"/>
  </si>
  <si>
    <t>同志社女子大学</t>
    <phoneticPr fontId="5"/>
  </si>
  <si>
    <t>F126310107573</t>
    <phoneticPr fontId="5"/>
  </si>
  <si>
    <t>京都ノートルダム女子大学</t>
    <phoneticPr fontId="5"/>
  </si>
  <si>
    <t>F126310107582</t>
    <phoneticPr fontId="5"/>
  </si>
  <si>
    <t>花園大学</t>
    <phoneticPr fontId="5"/>
  </si>
  <si>
    <t>F126310107591</t>
    <phoneticPr fontId="5"/>
  </si>
  <si>
    <t>佛教大学</t>
    <phoneticPr fontId="5"/>
  </si>
  <si>
    <t>F126310107608</t>
    <phoneticPr fontId="5"/>
  </si>
  <si>
    <t>立命館大学</t>
    <phoneticPr fontId="5"/>
  </si>
  <si>
    <t>F126310107617</t>
    <phoneticPr fontId="5"/>
  </si>
  <si>
    <t>龍谷大学</t>
    <phoneticPr fontId="5"/>
  </si>
  <si>
    <t>F126310107626</t>
    <phoneticPr fontId="5"/>
  </si>
  <si>
    <t>京都先端科学大学</t>
    <phoneticPr fontId="5"/>
  </si>
  <si>
    <t>F126310107635</t>
    <phoneticPr fontId="5"/>
  </si>
  <si>
    <t>京都精華大学</t>
    <phoneticPr fontId="5"/>
  </si>
  <si>
    <t>F126310107644</t>
    <phoneticPr fontId="5"/>
  </si>
  <si>
    <t>明治国際医療大学</t>
    <phoneticPr fontId="5"/>
  </si>
  <si>
    <t>F126310107653</t>
    <phoneticPr fontId="5"/>
  </si>
  <si>
    <t>京都芸術大学</t>
    <phoneticPr fontId="5"/>
  </si>
  <si>
    <t>F126310107662</t>
    <phoneticPr fontId="5"/>
  </si>
  <si>
    <t>京都文教大学</t>
    <phoneticPr fontId="5"/>
  </si>
  <si>
    <t>F126310107671</t>
    <phoneticPr fontId="5"/>
  </si>
  <si>
    <t>嵯峨美術大学</t>
    <phoneticPr fontId="5"/>
  </si>
  <si>
    <t>F126310107680</t>
    <phoneticPr fontId="5"/>
  </si>
  <si>
    <t>京都情報大学院大学</t>
    <phoneticPr fontId="5"/>
  </si>
  <si>
    <t>F126310107699</t>
    <phoneticPr fontId="5"/>
  </si>
  <si>
    <t>京都医療科学大学</t>
    <phoneticPr fontId="5"/>
  </si>
  <si>
    <t>F126310107706</t>
    <phoneticPr fontId="5"/>
  </si>
  <si>
    <t>京都華頂大学</t>
    <phoneticPr fontId="5"/>
  </si>
  <si>
    <t>F126310107715</t>
    <phoneticPr fontId="5"/>
  </si>
  <si>
    <t>京都美術工芸大学</t>
    <phoneticPr fontId="5"/>
  </si>
  <si>
    <t>F126310107724</t>
    <phoneticPr fontId="5"/>
  </si>
  <si>
    <t>京都看護大学</t>
    <phoneticPr fontId="5"/>
  </si>
  <si>
    <t>F126310107733</t>
    <phoneticPr fontId="5"/>
  </si>
  <si>
    <t>京都経済短期大学</t>
    <phoneticPr fontId="5"/>
  </si>
  <si>
    <t>F226310107741</t>
    <phoneticPr fontId="5"/>
  </si>
  <si>
    <t>池坊短期大学</t>
    <phoneticPr fontId="5"/>
  </si>
  <si>
    <t>F226310107750</t>
    <phoneticPr fontId="5"/>
  </si>
  <si>
    <t>大谷大学短期大学部</t>
    <phoneticPr fontId="5"/>
  </si>
  <si>
    <t>F226310107769</t>
    <phoneticPr fontId="5"/>
  </si>
  <si>
    <t>華頂短期大学</t>
    <phoneticPr fontId="5"/>
  </si>
  <si>
    <t>F226310107778</t>
    <phoneticPr fontId="5"/>
  </si>
  <si>
    <t>京都外国語短期大学</t>
    <phoneticPr fontId="5"/>
  </si>
  <si>
    <t>F226310107787</t>
    <phoneticPr fontId="5"/>
  </si>
  <si>
    <t>京都光華女子大学短期大学部</t>
    <phoneticPr fontId="5"/>
  </si>
  <si>
    <t>F226310107796</t>
    <phoneticPr fontId="5"/>
  </si>
  <si>
    <t>龍谷大学短期大学部</t>
    <phoneticPr fontId="5"/>
  </si>
  <si>
    <t>F226310107803</t>
    <phoneticPr fontId="5"/>
  </si>
  <si>
    <t>京都文教短期大学</t>
    <phoneticPr fontId="5"/>
  </si>
  <si>
    <t>F226310107812</t>
    <phoneticPr fontId="5"/>
  </si>
  <si>
    <t>京都西山短期大学</t>
    <phoneticPr fontId="5"/>
  </si>
  <si>
    <t>F226310107821</t>
    <phoneticPr fontId="5"/>
  </si>
  <si>
    <t>嵯峨美術短期大学</t>
    <phoneticPr fontId="5"/>
  </si>
  <si>
    <t>F226310107830</t>
    <phoneticPr fontId="5"/>
  </si>
  <si>
    <t>舞鶴工業高等専門学校</t>
    <phoneticPr fontId="5"/>
  </si>
  <si>
    <t>G126110107842</t>
    <phoneticPr fontId="5"/>
  </si>
  <si>
    <t>大阪大学</t>
    <phoneticPr fontId="5"/>
  </si>
  <si>
    <t>F127110107852</t>
    <phoneticPr fontId="5"/>
  </si>
  <si>
    <t>大阪教育大学</t>
    <phoneticPr fontId="5"/>
  </si>
  <si>
    <t>F127110107861</t>
    <phoneticPr fontId="5"/>
  </si>
  <si>
    <t>大阪市立大学</t>
    <phoneticPr fontId="5"/>
  </si>
  <si>
    <t>F127210107878</t>
    <phoneticPr fontId="5"/>
  </si>
  <si>
    <t>大阪府立大学</t>
    <phoneticPr fontId="5"/>
  </si>
  <si>
    <t>F127210107887</t>
    <phoneticPr fontId="5"/>
  </si>
  <si>
    <t>大阪公立大学</t>
    <phoneticPr fontId="5"/>
  </si>
  <si>
    <t>F127210111989</t>
    <phoneticPr fontId="5"/>
  </si>
  <si>
    <t>大阪経済大学</t>
    <phoneticPr fontId="5"/>
  </si>
  <si>
    <t>F127310107894</t>
    <phoneticPr fontId="5"/>
  </si>
  <si>
    <t>大阪工業大学</t>
    <phoneticPr fontId="5"/>
  </si>
  <si>
    <t>F127310107901</t>
    <phoneticPr fontId="5"/>
  </si>
  <si>
    <t>大阪歯科大学</t>
    <phoneticPr fontId="5"/>
  </si>
  <si>
    <t>F127310107910</t>
    <phoneticPr fontId="5"/>
  </si>
  <si>
    <t>相愛大学</t>
    <phoneticPr fontId="5"/>
  </si>
  <si>
    <t>F127310107929</t>
    <phoneticPr fontId="5"/>
  </si>
  <si>
    <t>桃山学院大学</t>
    <phoneticPr fontId="5"/>
  </si>
  <si>
    <t>F127310107938</t>
    <phoneticPr fontId="5"/>
  </si>
  <si>
    <t>摂南大学</t>
    <phoneticPr fontId="5"/>
  </si>
  <si>
    <t>F127310107947</t>
    <phoneticPr fontId="5"/>
  </si>
  <si>
    <t>桃山学院教育大学</t>
    <phoneticPr fontId="5"/>
  </si>
  <si>
    <t>F127310107956</t>
    <phoneticPr fontId="5"/>
  </si>
  <si>
    <t>大阪医科薬科大学</t>
    <phoneticPr fontId="5"/>
  </si>
  <si>
    <t>F127310107965</t>
    <phoneticPr fontId="5"/>
  </si>
  <si>
    <t>大阪音楽大学</t>
    <phoneticPr fontId="5"/>
  </si>
  <si>
    <t>F127310107974</t>
    <phoneticPr fontId="5"/>
  </si>
  <si>
    <t>大阪学院大学</t>
    <phoneticPr fontId="5"/>
  </si>
  <si>
    <t>F127310107983</t>
    <phoneticPr fontId="5"/>
  </si>
  <si>
    <t>大阪芸術大学</t>
    <phoneticPr fontId="5"/>
  </si>
  <si>
    <t>F127310107992</t>
    <phoneticPr fontId="5"/>
  </si>
  <si>
    <t>大阪産業大学</t>
    <phoneticPr fontId="5"/>
  </si>
  <si>
    <t>F127310108009</t>
    <phoneticPr fontId="5"/>
  </si>
  <si>
    <t>大阪樟蔭女子大学</t>
    <phoneticPr fontId="5"/>
  </si>
  <si>
    <t>F127310108018</t>
    <phoneticPr fontId="5"/>
  </si>
  <si>
    <t>大阪商業大学</t>
    <phoneticPr fontId="5"/>
  </si>
  <si>
    <t>F127310108027</t>
    <phoneticPr fontId="5"/>
  </si>
  <si>
    <t>大阪体育大学</t>
    <phoneticPr fontId="5"/>
  </si>
  <si>
    <t>F127310108036</t>
    <phoneticPr fontId="5"/>
  </si>
  <si>
    <t>大阪電気通信大学</t>
    <phoneticPr fontId="5"/>
  </si>
  <si>
    <t>F127310108045</t>
    <phoneticPr fontId="5"/>
  </si>
  <si>
    <t>大阪薬科大学</t>
    <phoneticPr fontId="5"/>
  </si>
  <si>
    <t>F127310108054</t>
    <phoneticPr fontId="5"/>
  </si>
  <si>
    <t>大阪大谷大学</t>
    <phoneticPr fontId="5"/>
  </si>
  <si>
    <t>F127310108063</t>
    <phoneticPr fontId="5"/>
  </si>
  <si>
    <t>追手門学院大学</t>
    <phoneticPr fontId="5"/>
  </si>
  <si>
    <t>F127310108072</t>
    <phoneticPr fontId="5"/>
  </si>
  <si>
    <t>関西大学</t>
    <phoneticPr fontId="5"/>
  </si>
  <si>
    <t>F127310108081</t>
    <phoneticPr fontId="5"/>
  </si>
  <si>
    <t>関西医科大学</t>
    <phoneticPr fontId="5"/>
  </si>
  <si>
    <t>F127310108090</t>
    <phoneticPr fontId="5"/>
  </si>
  <si>
    <t>関西外国語大学</t>
    <phoneticPr fontId="5"/>
  </si>
  <si>
    <t>F127310108107</t>
    <phoneticPr fontId="5"/>
  </si>
  <si>
    <t>近畿大学</t>
    <phoneticPr fontId="5"/>
  </si>
  <si>
    <t>F127310108116</t>
    <phoneticPr fontId="5"/>
  </si>
  <si>
    <t>四天王寺大学</t>
    <phoneticPr fontId="5"/>
  </si>
  <si>
    <t>F127310108125</t>
    <phoneticPr fontId="5"/>
  </si>
  <si>
    <t>帝塚山学院大学</t>
    <phoneticPr fontId="5"/>
  </si>
  <si>
    <t>F127310108134</t>
    <phoneticPr fontId="5"/>
  </si>
  <si>
    <t>梅花女子大学</t>
    <phoneticPr fontId="5"/>
  </si>
  <si>
    <t>F127310108143</t>
    <phoneticPr fontId="5"/>
  </si>
  <si>
    <t>阪南大学</t>
    <phoneticPr fontId="5"/>
  </si>
  <si>
    <t>F127310108152</t>
    <phoneticPr fontId="5"/>
  </si>
  <si>
    <t>大阪経済法科大学</t>
    <phoneticPr fontId="5"/>
  </si>
  <si>
    <t>F127310108161</t>
    <phoneticPr fontId="5"/>
  </si>
  <si>
    <t>大阪国際大学</t>
    <phoneticPr fontId="5"/>
  </si>
  <si>
    <t>F127310108170</t>
    <phoneticPr fontId="5"/>
  </si>
  <si>
    <t>関西福祉科学大学</t>
    <phoneticPr fontId="5"/>
  </si>
  <si>
    <t>F127310108189</t>
    <phoneticPr fontId="5"/>
  </si>
  <si>
    <t>太成学院大学</t>
    <phoneticPr fontId="5"/>
  </si>
  <si>
    <t>F127310108198</t>
    <phoneticPr fontId="5"/>
  </si>
  <si>
    <t>常磐会学園大学</t>
    <phoneticPr fontId="5"/>
  </si>
  <si>
    <t>F127310108205</t>
    <phoneticPr fontId="5"/>
  </si>
  <si>
    <t>大阪観光大学</t>
    <phoneticPr fontId="5"/>
  </si>
  <si>
    <t>F127310108214</t>
    <phoneticPr fontId="5"/>
  </si>
  <si>
    <t>大阪人間科学大学</t>
    <phoneticPr fontId="5"/>
  </si>
  <si>
    <t>F127310108223</t>
    <phoneticPr fontId="5"/>
  </si>
  <si>
    <t>羽衣国際大学</t>
    <phoneticPr fontId="5"/>
  </si>
  <si>
    <t>F127310108232</t>
    <phoneticPr fontId="5"/>
  </si>
  <si>
    <t>大阪成蹊大学</t>
    <phoneticPr fontId="5"/>
  </si>
  <si>
    <t>F127310108241</t>
    <phoneticPr fontId="5"/>
  </si>
  <si>
    <t>関西医療大学</t>
    <phoneticPr fontId="5"/>
  </si>
  <si>
    <t>F127310108250</t>
    <phoneticPr fontId="5"/>
  </si>
  <si>
    <t>千里金蘭大学</t>
    <phoneticPr fontId="5"/>
  </si>
  <si>
    <t>F127310108269</t>
    <phoneticPr fontId="5"/>
  </si>
  <si>
    <t>東大阪大学</t>
    <phoneticPr fontId="5"/>
  </si>
  <si>
    <t>F127310108278</t>
    <phoneticPr fontId="5"/>
  </si>
  <si>
    <t>大阪女学院大学</t>
    <phoneticPr fontId="5"/>
  </si>
  <si>
    <t>F127310108287</t>
    <phoneticPr fontId="5"/>
  </si>
  <si>
    <t>藍野大学</t>
    <phoneticPr fontId="5"/>
  </si>
  <si>
    <t>F127310108296</t>
    <phoneticPr fontId="5"/>
  </si>
  <si>
    <t>大阪青山大学</t>
    <phoneticPr fontId="5"/>
  </si>
  <si>
    <t>F127310108303</t>
    <phoneticPr fontId="5"/>
  </si>
  <si>
    <t>四條畷学園大学</t>
    <phoneticPr fontId="5"/>
  </si>
  <si>
    <t>F127310108312</t>
    <phoneticPr fontId="5"/>
  </si>
  <si>
    <t>大阪河﨑リハビリテーション大学</t>
    <phoneticPr fontId="5"/>
  </si>
  <si>
    <t>F127310108321</t>
    <phoneticPr fontId="5"/>
  </si>
  <si>
    <t>大阪総合保育大学</t>
    <phoneticPr fontId="5"/>
  </si>
  <si>
    <t>F127310108330</t>
    <phoneticPr fontId="5"/>
  </si>
  <si>
    <t>森ノ宮医療大学</t>
    <phoneticPr fontId="5"/>
  </si>
  <si>
    <t>F127310108349</t>
    <phoneticPr fontId="5"/>
  </si>
  <si>
    <t>大阪保健医療大学</t>
    <phoneticPr fontId="5"/>
  </si>
  <si>
    <t>F127310108358</t>
    <phoneticPr fontId="5"/>
  </si>
  <si>
    <t>大阪物療大学</t>
    <phoneticPr fontId="5"/>
  </si>
  <si>
    <t>F127310108367</t>
    <phoneticPr fontId="5"/>
  </si>
  <si>
    <t>滋慶医療科学大学</t>
    <phoneticPr fontId="5"/>
  </si>
  <si>
    <t>F127310108376</t>
    <phoneticPr fontId="5"/>
  </si>
  <si>
    <t>大阪行岡医療大学</t>
    <phoneticPr fontId="5"/>
  </si>
  <si>
    <t>F127310108385</t>
    <phoneticPr fontId="5"/>
  </si>
  <si>
    <t>大和大学</t>
    <phoneticPr fontId="5"/>
  </si>
  <si>
    <t>F127310108394</t>
    <phoneticPr fontId="5"/>
  </si>
  <si>
    <t>宝塚大学</t>
    <phoneticPr fontId="5"/>
  </si>
  <si>
    <t>F127310108900</t>
    <phoneticPr fontId="5"/>
  </si>
  <si>
    <t>大阪国際工科専門職大学</t>
    <phoneticPr fontId="5"/>
  </si>
  <si>
    <t>F127310111898</t>
    <phoneticPr fontId="5"/>
  </si>
  <si>
    <t>大阪信愛学院大学</t>
    <phoneticPr fontId="5"/>
  </si>
  <si>
    <t>F127310111950</t>
    <phoneticPr fontId="5"/>
  </si>
  <si>
    <t>平安女学院大学短期大学部</t>
    <phoneticPr fontId="5"/>
  </si>
  <si>
    <t>F227310108400</t>
    <phoneticPr fontId="5"/>
  </si>
  <si>
    <t>大阪キリスト教短期大学</t>
    <phoneticPr fontId="5"/>
  </si>
  <si>
    <t>F227310108419</t>
    <phoneticPr fontId="5"/>
  </si>
  <si>
    <t>大阪城南女子短期大学</t>
    <phoneticPr fontId="5"/>
  </si>
  <si>
    <t>F227310108428</t>
    <phoneticPr fontId="5"/>
  </si>
  <si>
    <t>大阪夕陽丘学園短期大学</t>
    <phoneticPr fontId="5"/>
  </si>
  <si>
    <t>F227310108437</t>
    <phoneticPr fontId="5"/>
  </si>
  <si>
    <t>大阪信愛学院短期大学</t>
    <phoneticPr fontId="5"/>
  </si>
  <si>
    <t>F227310108446</t>
    <phoneticPr fontId="5"/>
  </si>
  <si>
    <t>大阪成蹊短期大学</t>
    <phoneticPr fontId="5"/>
  </si>
  <si>
    <t>F227310108455</t>
    <phoneticPr fontId="5"/>
  </si>
  <si>
    <t>大阪女学院短期大学</t>
    <phoneticPr fontId="5"/>
  </si>
  <si>
    <t>F227310108464</t>
    <phoneticPr fontId="5"/>
  </si>
  <si>
    <t>関西外国語大学短期大学部</t>
    <phoneticPr fontId="5"/>
  </si>
  <si>
    <t>F227310108473</t>
    <phoneticPr fontId="5"/>
  </si>
  <si>
    <t>常磐会短期大学</t>
    <phoneticPr fontId="5"/>
  </si>
  <si>
    <t>F227310108482</t>
    <phoneticPr fontId="5"/>
  </si>
  <si>
    <t>大阪芸術大学短期大学部</t>
    <phoneticPr fontId="5"/>
  </si>
  <si>
    <t>F227310108491</t>
    <phoneticPr fontId="5"/>
  </si>
  <si>
    <t>プール学院短期大学</t>
    <phoneticPr fontId="5"/>
  </si>
  <si>
    <t>F227310108507</t>
    <phoneticPr fontId="5"/>
  </si>
  <si>
    <t>堺女子短期大学</t>
    <phoneticPr fontId="5"/>
  </si>
  <si>
    <t>F227310108516</t>
    <phoneticPr fontId="5"/>
  </si>
  <si>
    <t>大阪青山大学短期大学部</t>
    <phoneticPr fontId="5"/>
  </si>
  <si>
    <t>F227310108525</t>
    <phoneticPr fontId="5"/>
  </si>
  <si>
    <t>大阪音楽大学短期大学部</t>
    <phoneticPr fontId="5"/>
  </si>
  <si>
    <t>F227310108534</t>
    <phoneticPr fontId="5"/>
  </si>
  <si>
    <t>大阪学院大学短期大学部</t>
    <phoneticPr fontId="5"/>
  </si>
  <si>
    <t>F227310108543</t>
    <phoneticPr fontId="5"/>
  </si>
  <si>
    <t>大阪千代田短期大学</t>
    <phoneticPr fontId="5"/>
  </si>
  <si>
    <t>F227310108552</t>
    <phoneticPr fontId="5"/>
  </si>
  <si>
    <t>関西女子短期大学</t>
    <phoneticPr fontId="5"/>
  </si>
  <si>
    <t>F227310108561</t>
    <phoneticPr fontId="5"/>
  </si>
  <si>
    <t>近畿大学短期大学部</t>
    <phoneticPr fontId="5"/>
  </si>
  <si>
    <t>F227310108570</t>
    <phoneticPr fontId="5"/>
  </si>
  <si>
    <t>四條畷学園短期大学</t>
    <phoneticPr fontId="5"/>
  </si>
  <si>
    <t>F227310108589</t>
    <phoneticPr fontId="5"/>
  </si>
  <si>
    <t>四天王寺大学短期大学部</t>
    <phoneticPr fontId="5"/>
  </si>
  <si>
    <t>F227310108598</t>
    <phoneticPr fontId="5"/>
  </si>
  <si>
    <t>大阪国際大学短期大学部</t>
    <phoneticPr fontId="5"/>
  </si>
  <si>
    <t>F227310108605</t>
    <phoneticPr fontId="5"/>
  </si>
  <si>
    <t>東大阪大学短期大学部</t>
    <phoneticPr fontId="5"/>
  </si>
  <si>
    <t>F227310108614</t>
    <phoneticPr fontId="5"/>
  </si>
  <si>
    <t>藍野大学短期大学部</t>
    <phoneticPr fontId="5"/>
  </si>
  <si>
    <t>F227310108623</t>
    <phoneticPr fontId="5"/>
  </si>
  <si>
    <t>大阪健康福祉短期大学</t>
    <phoneticPr fontId="5"/>
  </si>
  <si>
    <t>F227310108632</t>
    <phoneticPr fontId="5"/>
  </si>
  <si>
    <t>大阪公立大学工業高等専門学校</t>
    <phoneticPr fontId="5"/>
  </si>
  <si>
    <t>G127210108642</t>
    <phoneticPr fontId="5"/>
  </si>
  <si>
    <t>神戸大学</t>
    <phoneticPr fontId="5"/>
  </si>
  <si>
    <t>F128110108654</t>
    <phoneticPr fontId="5"/>
  </si>
  <si>
    <t>兵庫教育大学</t>
    <phoneticPr fontId="5"/>
  </si>
  <si>
    <t>F128110108663</t>
    <phoneticPr fontId="5"/>
  </si>
  <si>
    <t>神戸市外国語大学</t>
    <phoneticPr fontId="5"/>
  </si>
  <si>
    <t>F128210108670</t>
    <phoneticPr fontId="5"/>
  </si>
  <si>
    <t>神戸市看護大学</t>
    <phoneticPr fontId="5"/>
  </si>
  <si>
    <t>F128210108689</t>
    <phoneticPr fontId="5"/>
  </si>
  <si>
    <t>兵庫県立大学</t>
    <phoneticPr fontId="5"/>
  </si>
  <si>
    <t>F128210108698</t>
    <phoneticPr fontId="5"/>
  </si>
  <si>
    <t>芸術文化観光専門職大学</t>
    <phoneticPr fontId="5"/>
  </si>
  <si>
    <t>F128210111906</t>
    <phoneticPr fontId="5"/>
  </si>
  <si>
    <t>甲南大学</t>
    <phoneticPr fontId="5"/>
  </si>
  <si>
    <t>F128310108703</t>
    <phoneticPr fontId="5"/>
  </si>
  <si>
    <t>甲南女子大学</t>
    <phoneticPr fontId="5"/>
  </si>
  <si>
    <t>F128310108712</t>
    <phoneticPr fontId="5"/>
  </si>
  <si>
    <t>神戸海星女子学院大学</t>
    <phoneticPr fontId="5"/>
  </si>
  <si>
    <t>F128310108721</t>
    <phoneticPr fontId="5"/>
  </si>
  <si>
    <t>神戸学院大学</t>
    <phoneticPr fontId="5"/>
  </si>
  <si>
    <t>F128310108730</t>
    <phoneticPr fontId="5"/>
  </si>
  <si>
    <t>神戸女子大学</t>
    <phoneticPr fontId="5"/>
  </si>
  <si>
    <t>F128310108749</t>
    <phoneticPr fontId="5"/>
  </si>
  <si>
    <t>神戸薬科大学</t>
    <phoneticPr fontId="5"/>
  </si>
  <si>
    <t>F128310108758</t>
    <phoneticPr fontId="5"/>
  </si>
  <si>
    <t>神戸松蔭女子学院大学</t>
    <phoneticPr fontId="5"/>
  </si>
  <si>
    <t>F128310108767</t>
    <phoneticPr fontId="5"/>
  </si>
  <si>
    <t>神戸親和大学</t>
    <phoneticPr fontId="5"/>
  </si>
  <si>
    <t>F128310108776</t>
    <phoneticPr fontId="5"/>
  </si>
  <si>
    <t>神戸国際大学</t>
    <phoneticPr fontId="5"/>
  </si>
  <si>
    <t>F128310108785</t>
    <phoneticPr fontId="5"/>
  </si>
  <si>
    <t>兵庫大学</t>
    <phoneticPr fontId="5"/>
  </si>
  <si>
    <t>F128310108794</t>
    <phoneticPr fontId="5"/>
  </si>
  <si>
    <t>神戸常盤大学</t>
    <phoneticPr fontId="5"/>
  </si>
  <si>
    <t>F128310108801</t>
    <phoneticPr fontId="5"/>
  </si>
  <si>
    <t>宝塚医療大学</t>
    <phoneticPr fontId="5"/>
  </si>
  <si>
    <t>F128310108810</t>
    <phoneticPr fontId="5"/>
  </si>
  <si>
    <t>芦屋大学</t>
    <phoneticPr fontId="5"/>
  </si>
  <si>
    <t>F128310108829</t>
    <phoneticPr fontId="5"/>
  </si>
  <si>
    <t>大手前大学</t>
    <phoneticPr fontId="5"/>
  </si>
  <si>
    <t>F128310108838</t>
    <phoneticPr fontId="5"/>
  </si>
  <si>
    <t>関西学院大学</t>
    <phoneticPr fontId="5"/>
  </si>
  <si>
    <t>F128310108847</t>
    <phoneticPr fontId="5"/>
  </si>
  <si>
    <t>甲子園大学</t>
    <phoneticPr fontId="5"/>
  </si>
  <si>
    <t>F128310108856</t>
    <phoneticPr fontId="5"/>
  </si>
  <si>
    <t>神戸女学院大学</t>
    <phoneticPr fontId="5"/>
  </si>
  <si>
    <t>F128310108865</t>
    <phoneticPr fontId="5"/>
  </si>
  <si>
    <t>園田学園女子大学</t>
    <phoneticPr fontId="5"/>
  </si>
  <si>
    <t>F128310108874</t>
    <phoneticPr fontId="5"/>
  </si>
  <si>
    <t>武庫川女子大学</t>
    <phoneticPr fontId="5"/>
  </si>
  <si>
    <t>F128310108883</t>
    <phoneticPr fontId="5"/>
  </si>
  <si>
    <t>兵庫医科大学</t>
    <phoneticPr fontId="5"/>
  </si>
  <si>
    <t>F128310108892</t>
    <phoneticPr fontId="5"/>
  </si>
  <si>
    <t>F128310108909</t>
    <phoneticPr fontId="5"/>
  </si>
  <si>
    <t>姫路獨協大学</t>
    <phoneticPr fontId="5"/>
  </si>
  <si>
    <t>F128310108918</t>
    <phoneticPr fontId="5"/>
  </si>
  <si>
    <t>流通科学大学</t>
    <phoneticPr fontId="5"/>
  </si>
  <si>
    <t>F128310108927</t>
    <phoneticPr fontId="5"/>
  </si>
  <si>
    <t>神戸芸術工科大学</t>
    <phoneticPr fontId="5"/>
  </si>
  <si>
    <t>F128310108936</t>
    <phoneticPr fontId="5"/>
  </si>
  <si>
    <t>関西福祉大学</t>
    <phoneticPr fontId="5"/>
  </si>
  <si>
    <t>F128310108945</t>
    <phoneticPr fontId="5"/>
  </si>
  <si>
    <t>関西国際大学</t>
    <phoneticPr fontId="5"/>
  </si>
  <si>
    <t>F128310108954</t>
    <phoneticPr fontId="5"/>
  </si>
  <si>
    <t>神戸医療未来大学</t>
    <phoneticPr fontId="5"/>
  </si>
  <si>
    <t>F128310108963</t>
    <phoneticPr fontId="5"/>
  </si>
  <si>
    <t>神戸情報大学院大学</t>
    <phoneticPr fontId="5"/>
  </si>
  <si>
    <t>F128310108972</t>
    <phoneticPr fontId="5"/>
  </si>
  <si>
    <t>関西看護医療大学</t>
    <phoneticPr fontId="5"/>
  </si>
  <si>
    <t>F128310108981</t>
    <phoneticPr fontId="5"/>
  </si>
  <si>
    <t>兵庫医療大学</t>
    <phoneticPr fontId="5"/>
  </si>
  <si>
    <t>F128310108990</t>
    <phoneticPr fontId="5"/>
  </si>
  <si>
    <t>姫路大学</t>
    <phoneticPr fontId="5"/>
  </si>
  <si>
    <t>F128310109007</t>
    <phoneticPr fontId="5"/>
  </si>
  <si>
    <t>大手前短期大学</t>
    <phoneticPr fontId="5"/>
  </si>
  <si>
    <t>F228310109015</t>
    <phoneticPr fontId="5"/>
  </si>
  <si>
    <t>神戸女子短期大学</t>
    <phoneticPr fontId="5"/>
  </si>
  <si>
    <t>F228310109024</t>
    <phoneticPr fontId="5"/>
  </si>
  <si>
    <t>神戸常盤大学短期大学部</t>
    <phoneticPr fontId="5"/>
  </si>
  <si>
    <t>F228310109033</t>
    <phoneticPr fontId="5"/>
  </si>
  <si>
    <t>神戸山手短期大学</t>
    <phoneticPr fontId="5"/>
  </si>
  <si>
    <t>F228310109042</t>
    <phoneticPr fontId="5"/>
  </si>
  <si>
    <t>頌栄短期大学</t>
    <phoneticPr fontId="5"/>
  </si>
  <si>
    <t>F228310109051</t>
    <phoneticPr fontId="5"/>
  </si>
  <si>
    <t>芦屋学園短期大学</t>
    <phoneticPr fontId="5"/>
  </si>
  <si>
    <t>F228310109060</t>
    <phoneticPr fontId="5"/>
  </si>
  <si>
    <t>豊岡短期大学</t>
    <phoneticPr fontId="5"/>
  </si>
  <si>
    <t>F228310109079</t>
    <phoneticPr fontId="5"/>
  </si>
  <si>
    <t>甲子園短期大学</t>
    <phoneticPr fontId="5"/>
  </si>
  <si>
    <t>F228310109088</t>
    <phoneticPr fontId="5"/>
  </si>
  <si>
    <t>神戸教育短期大学</t>
    <phoneticPr fontId="5"/>
  </si>
  <si>
    <t>F228310109097</t>
    <phoneticPr fontId="5"/>
  </si>
  <si>
    <t>関西学院短期大学</t>
    <phoneticPr fontId="5"/>
  </si>
  <si>
    <t>F228310109104</t>
    <phoneticPr fontId="5"/>
  </si>
  <si>
    <t>園田学園女子大学短期大学部</t>
    <phoneticPr fontId="5"/>
  </si>
  <si>
    <t>F228310109113</t>
    <phoneticPr fontId="5"/>
  </si>
  <si>
    <t>産業技術短期大学</t>
    <phoneticPr fontId="5"/>
  </si>
  <si>
    <t>F228310109122</t>
    <phoneticPr fontId="5"/>
  </si>
  <si>
    <t>東洋食品工業短期大学</t>
    <phoneticPr fontId="5"/>
  </si>
  <si>
    <t>F228310109131</t>
    <phoneticPr fontId="5"/>
  </si>
  <si>
    <t>兵庫大学短期大学部</t>
    <phoneticPr fontId="5"/>
  </si>
  <si>
    <t>F228310109140</t>
    <phoneticPr fontId="5"/>
  </si>
  <si>
    <t>湊川短期大学</t>
    <phoneticPr fontId="5"/>
  </si>
  <si>
    <t>F228310109159</t>
    <phoneticPr fontId="5"/>
  </si>
  <si>
    <t>武庫川女子大学短期大学部</t>
    <phoneticPr fontId="5"/>
  </si>
  <si>
    <t>F228310109168</t>
    <phoneticPr fontId="5"/>
  </si>
  <si>
    <t>姫路日ノ本短期大学</t>
    <phoneticPr fontId="5"/>
  </si>
  <si>
    <t>F228310109177</t>
    <phoneticPr fontId="5"/>
  </si>
  <si>
    <t>明石工業高等専門学校</t>
    <phoneticPr fontId="5"/>
  </si>
  <si>
    <t>G128110109189</t>
    <phoneticPr fontId="5"/>
  </si>
  <si>
    <t>神戸市立工業高等専門学校</t>
    <phoneticPr fontId="5"/>
  </si>
  <si>
    <t>G128210109196</t>
    <phoneticPr fontId="5"/>
  </si>
  <si>
    <t>奈良教育大学</t>
    <phoneticPr fontId="5"/>
  </si>
  <si>
    <t>F129110109206</t>
    <phoneticPr fontId="5"/>
  </si>
  <si>
    <t>奈良女子大学</t>
    <phoneticPr fontId="5"/>
  </si>
  <si>
    <t>F129110109215</t>
    <phoneticPr fontId="5"/>
  </si>
  <si>
    <t>奈良先端科学技術大学院大学</t>
    <phoneticPr fontId="5"/>
  </si>
  <si>
    <t>F129110109224</t>
    <phoneticPr fontId="5"/>
  </si>
  <si>
    <t>奈良県立医科大学</t>
    <phoneticPr fontId="5"/>
  </si>
  <si>
    <t>F129210109231</t>
    <phoneticPr fontId="5"/>
  </si>
  <si>
    <t>奈良県立大学</t>
    <phoneticPr fontId="5"/>
  </si>
  <si>
    <t>F129210109240</t>
    <phoneticPr fontId="5"/>
  </si>
  <si>
    <t>帝塚山大学</t>
    <phoneticPr fontId="5"/>
  </si>
  <si>
    <t>F129310109257</t>
    <phoneticPr fontId="5"/>
  </si>
  <si>
    <t>天理大学</t>
    <phoneticPr fontId="5"/>
  </si>
  <si>
    <t>F129310109266</t>
    <phoneticPr fontId="5"/>
  </si>
  <si>
    <t>奈良大学</t>
    <phoneticPr fontId="5"/>
  </si>
  <si>
    <t>F129310109275</t>
    <phoneticPr fontId="5"/>
  </si>
  <si>
    <t>奈良学園大学</t>
    <phoneticPr fontId="5"/>
  </si>
  <si>
    <t>F129310109284</t>
    <phoneticPr fontId="5"/>
  </si>
  <si>
    <t>畿央大学</t>
    <phoneticPr fontId="5"/>
  </si>
  <si>
    <t>F129310109293</t>
    <phoneticPr fontId="5"/>
  </si>
  <si>
    <t>天理医療大学</t>
    <phoneticPr fontId="5"/>
  </si>
  <si>
    <t>F129310109300</t>
    <phoneticPr fontId="5"/>
  </si>
  <si>
    <t>奈良芸術短期大学</t>
    <phoneticPr fontId="5"/>
  </si>
  <si>
    <t>F229310109318</t>
    <phoneticPr fontId="5"/>
  </si>
  <si>
    <t>奈良佐保短期大学</t>
    <phoneticPr fontId="5"/>
  </si>
  <si>
    <t>F229310109327</t>
    <phoneticPr fontId="5"/>
  </si>
  <si>
    <t>大和大学白鳳短期大学部</t>
    <phoneticPr fontId="5"/>
  </si>
  <si>
    <t>F229310109336</t>
    <phoneticPr fontId="5"/>
  </si>
  <si>
    <t>奈良工業高等専門学校</t>
    <phoneticPr fontId="5"/>
  </si>
  <si>
    <t>G129110109348</t>
    <phoneticPr fontId="5"/>
  </si>
  <si>
    <t>和歌山大学</t>
    <phoneticPr fontId="5"/>
  </si>
  <si>
    <t>F130110109356</t>
    <phoneticPr fontId="5"/>
  </si>
  <si>
    <t>和歌山県立医科大学</t>
    <phoneticPr fontId="5"/>
  </si>
  <si>
    <t>F130210109363</t>
    <phoneticPr fontId="5"/>
  </si>
  <si>
    <t>高野山大学</t>
    <phoneticPr fontId="5"/>
  </si>
  <si>
    <t>F130310109370</t>
    <phoneticPr fontId="5"/>
  </si>
  <si>
    <t>和歌山信愛大学</t>
    <phoneticPr fontId="5"/>
  </si>
  <si>
    <t>F130310109389</t>
    <phoneticPr fontId="5"/>
  </si>
  <si>
    <t>和歌山リハビリテーション専門職大学</t>
    <phoneticPr fontId="5"/>
  </si>
  <si>
    <t>F130310111919</t>
    <phoneticPr fontId="5"/>
  </si>
  <si>
    <t>和歌山信愛女子短期大学</t>
    <phoneticPr fontId="5"/>
  </si>
  <si>
    <t>F230310109397</t>
    <phoneticPr fontId="5"/>
  </si>
  <si>
    <t>和歌山工業高等専門学校</t>
    <phoneticPr fontId="5"/>
  </si>
  <si>
    <t>G130110109407</t>
    <phoneticPr fontId="5"/>
  </si>
  <si>
    <t>鳥取大学</t>
    <phoneticPr fontId="5"/>
  </si>
  <si>
    <t>F131110109417</t>
    <phoneticPr fontId="5"/>
  </si>
  <si>
    <t>公立鳥取環境大学</t>
    <phoneticPr fontId="5"/>
  </si>
  <si>
    <t>F131210109424</t>
    <phoneticPr fontId="5"/>
  </si>
  <si>
    <t>鳥取看護大学</t>
    <phoneticPr fontId="5"/>
  </si>
  <si>
    <t>F131310109431</t>
    <phoneticPr fontId="5"/>
  </si>
  <si>
    <t>鳥取短期大学</t>
    <phoneticPr fontId="5"/>
  </si>
  <si>
    <t>F231310109449</t>
    <phoneticPr fontId="5"/>
  </si>
  <si>
    <t>米子工業高等専門学校</t>
    <phoneticPr fontId="5"/>
  </si>
  <si>
    <t>G131110109451</t>
    <phoneticPr fontId="5"/>
  </si>
  <si>
    <t>島根大学</t>
    <phoneticPr fontId="5"/>
  </si>
  <si>
    <t>F132110109461</t>
    <phoneticPr fontId="5"/>
  </si>
  <si>
    <t>島根県立大学</t>
    <phoneticPr fontId="5"/>
  </si>
  <si>
    <t>F132210109478</t>
    <phoneticPr fontId="5"/>
  </si>
  <si>
    <t>島根県立大学短期大学部</t>
    <phoneticPr fontId="5"/>
  </si>
  <si>
    <t>F232210109486</t>
    <phoneticPr fontId="5"/>
  </si>
  <si>
    <t>松江工業高等専門学校</t>
    <phoneticPr fontId="5"/>
  </si>
  <si>
    <t>G132110109496</t>
    <phoneticPr fontId="5"/>
  </si>
  <si>
    <t>岡山大学</t>
    <phoneticPr fontId="5"/>
  </si>
  <si>
    <t>F133110109503</t>
    <phoneticPr fontId="5"/>
  </si>
  <si>
    <t>岡山県立大学</t>
    <phoneticPr fontId="5"/>
  </si>
  <si>
    <t>F133210109510</t>
    <phoneticPr fontId="5"/>
  </si>
  <si>
    <t>新見公立大学</t>
    <phoneticPr fontId="5"/>
  </si>
  <si>
    <t>F133210109529</t>
    <phoneticPr fontId="5"/>
  </si>
  <si>
    <t>吉備国際大学</t>
    <phoneticPr fontId="5"/>
  </si>
  <si>
    <t>F133310109536</t>
    <phoneticPr fontId="5"/>
  </si>
  <si>
    <t>岡山商科大学</t>
    <phoneticPr fontId="5"/>
  </si>
  <si>
    <t>F133310109545</t>
    <phoneticPr fontId="5"/>
  </si>
  <si>
    <t>岡山理科大学</t>
    <phoneticPr fontId="5"/>
  </si>
  <si>
    <t>F133310109554</t>
    <phoneticPr fontId="5"/>
  </si>
  <si>
    <t>くらしき作陽大学</t>
    <phoneticPr fontId="5"/>
  </si>
  <si>
    <t>F133310109563</t>
    <phoneticPr fontId="5"/>
  </si>
  <si>
    <t>ノートルダム清心女子大学</t>
    <phoneticPr fontId="5"/>
  </si>
  <si>
    <t>F133310109572</t>
    <phoneticPr fontId="5"/>
  </si>
  <si>
    <t>川崎医科大学</t>
    <phoneticPr fontId="5"/>
  </si>
  <si>
    <t>F133310109581</t>
    <phoneticPr fontId="5"/>
  </si>
  <si>
    <t>就実大学</t>
    <phoneticPr fontId="5"/>
  </si>
  <si>
    <t>F133310109590</t>
    <phoneticPr fontId="5"/>
  </si>
  <si>
    <t>川崎医療福祉大学</t>
    <phoneticPr fontId="5"/>
  </si>
  <si>
    <t>F133310109607</t>
    <phoneticPr fontId="5"/>
  </si>
  <si>
    <t>山陽学園大学</t>
    <phoneticPr fontId="5"/>
  </si>
  <si>
    <t>F133310109616</t>
    <phoneticPr fontId="5"/>
  </si>
  <si>
    <t>倉敷芸術科学大学</t>
    <phoneticPr fontId="5"/>
  </si>
  <si>
    <t>F133310109625</t>
    <phoneticPr fontId="5"/>
  </si>
  <si>
    <t>岡山学院大学</t>
    <phoneticPr fontId="5"/>
  </si>
  <si>
    <t>F133310109634</t>
    <phoneticPr fontId="5"/>
  </si>
  <si>
    <t>中国学園大学</t>
    <phoneticPr fontId="5"/>
  </si>
  <si>
    <t>F133310109643</t>
    <phoneticPr fontId="5"/>
  </si>
  <si>
    <t>環太平洋大学</t>
    <phoneticPr fontId="5"/>
  </si>
  <si>
    <t>F133310109652</t>
    <phoneticPr fontId="5"/>
  </si>
  <si>
    <t>岡山医療専門職大学　</t>
    <phoneticPr fontId="5"/>
  </si>
  <si>
    <t>F133310109661</t>
    <phoneticPr fontId="5"/>
  </si>
  <si>
    <t>美作大学</t>
    <phoneticPr fontId="5"/>
  </si>
  <si>
    <t>F133310109670</t>
    <phoneticPr fontId="5"/>
  </si>
  <si>
    <t>倉敷市立短期大学</t>
    <phoneticPr fontId="5"/>
  </si>
  <si>
    <t>F233210109680</t>
    <phoneticPr fontId="5"/>
  </si>
  <si>
    <t>新見公立短期大学</t>
    <phoneticPr fontId="5"/>
  </si>
  <si>
    <t>F233210109699</t>
    <phoneticPr fontId="5"/>
  </si>
  <si>
    <t>就実短期大学</t>
    <phoneticPr fontId="5"/>
  </si>
  <si>
    <t>F233310109704</t>
    <phoneticPr fontId="5"/>
  </si>
  <si>
    <t>岡山短期大学</t>
    <phoneticPr fontId="5"/>
  </si>
  <si>
    <t>F233310109713</t>
    <phoneticPr fontId="5"/>
  </si>
  <si>
    <t>作陽短期大学</t>
    <phoneticPr fontId="5"/>
  </si>
  <si>
    <t>F233310109722</t>
    <phoneticPr fontId="5"/>
  </si>
  <si>
    <t>中国短期大学</t>
    <phoneticPr fontId="5"/>
  </si>
  <si>
    <t>F233310109731</t>
    <phoneticPr fontId="5"/>
  </si>
  <si>
    <t>美作大学短期大学部</t>
    <phoneticPr fontId="5"/>
  </si>
  <si>
    <t>F233310109740</t>
    <phoneticPr fontId="5"/>
  </si>
  <si>
    <t>山陽学園短期大学</t>
    <phoneticPr fontId="5"/>
  </si>
  <si>
    <t>F233310109759</t>
    <phoneticPr fontId="5"/>
  </si>
  <si>
    <t>川崎医療短期大学</t>
    <phoneticPr fontId="5"/>
  </si>
  <si>
    <t>F233310109768</t>
    <phoneticPr fontId="5"/>
  </si>
  <si>
    <t>津山工業高等専門学校</t>
    <phoneticPr fontId="5"/>
  </si>
  <si>
    <t>G133110109770</t>
    <phoneticPr fontId="5"/>
  </si>
  <si>
    <t>広島大学</t>
    <phoneticPr fontId="5"/>
  </si>
  <si>
    <t>F134110109780</t>
    <phoneticPr fontId="5"/>
  </si>
  <si>
    <t>県立広島大学</t>
    <phoneticPr fontId="5"/>
  </si>
  <si>
    <t>F134210109797</t>
    <phoneticPr fontId="5"/>
  </si>
  <si>
    <t>尾道市立大学</t>
    <phoneticPr fontId="5"/>
  </si>
  <si>
    <t>F134210109804</t>
    <phoneticPr fontId="5"/>
  </si>
  <si>
    <t>広島市立大学</t>
    <phoneticPr fontId="5"/>
  </si>
  <si>
    <t>F134210109813</t>
    <phoneticPr fontId="5"/>
  </si>
  <si>
    <t>福山市立大学</t>
    <phoneticPr fontId="5"/>
  </si>
  <si>
    <t>F134210109822</t>
    <phoneticPr fontId="5"/>
  </si>
  <si>
    <t>叡啓大学</t>
    <phoneticPr fontId="5"/>
  </si>
  <si>
    <t>F134210111926</t>
    <phoneticPr fontId="5"/>
  </si>
  <si>
    <t>エリザベト音楽大学</t>
    <phoneticPr fontId="5"/>
  </si>
  <si>
    <t>F134310109839</t>
    <phoneticPr fontId="5"/>
  </si>
  <si>
    <t>広島経済大学</t>
    <phoneticPr fontId="5"/>
  </si>
  <si>
    <t>F134310109848</t>
    <phoneticPr fontId="5"/>
  </si>
  <si>
    <t>広島工業大学</t>
    <phoneticPr fontId="5"/>
  </si>
  <si>
    <t>F134310109857</t>
    <phoneticPr fontId="5"/>
  </si>
  <si>
    <t>広島修道大学</t>
    <phoneticPr fontId="5"/>
  </si>
  <si>
    <t>F134310109866</t>
    <phoneticPr fontId="5"/>
  </si>
  <si>
    <t>広島女学院大学</t>
    <phoneticPr fontId="5"/>
  </si>
  <si>
    <t>F134310109875</t>
    <phoneticPr fontId="5"/>
  </si>
  <si>
    <t>広島国際学院大学</t>
    <phoneticPr fontId="5"/>
  </si>
  <si>
    <t>F134310109884</t>
    <phoneticPr fontId="5"/>
  </si>
  <si>
    <t>広島文教大学</t>
    <phoneticPr fontId="5"/>
  </si>
  <si>
    <t>F134310109893</t>
    <phoneticPr fontId="5"/>
  </si>
  <si>
    <t>安田女子大学</t>
    <phoneticPr fontId="5"/>
  </si>
  <si>
    <t>F134310109900</t>
    <phoneticPr fontId="5"/>
  </si>
  <si>
    <t>福山大学</t>
    <phoneticPr fontId="5"/>
  </si>
  <si>
    <t>F134310109919</t>
    <phoneticPr fontId="5"/>
  </si>
  <si>
    <t>比治山大学</t>
    <phoneticPr fontId="5"/>
  </si>
  <si>
    <t>F134310109928</t>
    <phoneticPr fontId="5"/>
  </si>
  <si>
    <t>福山平成大学</t>
    <phoneticPr fontId="5"/>
  </si>
  <si>
    <t>F134310109937</t>
    <phoneticPr fontId="5"/>
  </si>
  <si>
    <t>広島文化学園大学</t>
    <phoneticPr fontId="5"/>
  </si>
  <si>
    <t>F134310109946</t>
    <phoneticPr fontId="5"/>
  </si>
  <si>
    <t>広島国際大学</t>
    <phoneticPr fontId="5"/>
  </si>
  <si>
    <t>F134310109955</t>
    <phoneticPr fontId="5"/>
  </si>
  <si>
    <t>日本赤十字広島看護大学</t>
    <phoneticPr fontId="5"/>
  </si>
  <si>
    <t>F134310109964</t>
    <phoneticPr fontId="5"/>
  </si>
  <si>
    <t>広島都市学園大学</t>
    <phoneticPr fontId="5"/>
  </si>
  <si>
    <t>F134310109973</t>
    <phoneticPr fontId="5"/>
  </si>
  <si>
    <t>山陽女子短期大学</t>
    <phoneticPr fontId="5"/>
  </si>
  <si>
    <t>F234310109981</t>
    <phoneticPr fontId="5"/>
  </si>
  <si>
    <t>比治山大学短期大学部</t>
    <phoneticPr fontId="5"/>
  </si>
  <si>
    <t>F234310109990</t>
    <phoneticPr fontId="5"/>
  </si>
  <si>
    <t>広島国際学院大学自動車短期大学部</t>
    <phoneticPr fontId="5"/>
  </si>
  <si>
    <t>F234310110005</t>
    <phoneticPr fontId="5"/>
  </si>
  <si>
    <t>広島文化学園短期大学</t>
    <phoneticPr fontId="5"/>
  </si>
  <si>
    <t>F234310110014</t>
    <phoneticPr fontId="5"/>
  </si>
  <si>
    <t>安田女子短期大学</t>
    <phoneticPr fontId="5"/>
  </si>
  <si>
    <t>F234310110023</t>
    <phoneticPr fontId="5"/>
  </si>
  <si>
    <t>呉工業高等専門学校</t>
    <phoneticPr fontId="5"/>
  </si>
  <si>
    <t>G134110110035</t>
    <phoneticPr fontId="5"/>
  </si>
  <si>
    <t>広島商船高等専門学校</t>
    <phoneticPr fontId="5"/>
  </si>
  <si>
    <t>G134110110044</t>
    <phoneticPr fontId="5"/>
  </si>
  <si>
    <t>山口大学</t>
    <phoneticPr fontId="5"/>
  </si>
  <si>
    <t>F135110110054</t>
    <phoneticPr fontId="5"/>
  </si>
  <si>
    <t>下関市立大学</t>
    <phoneticPr fontId="5"/>
  </si>
  <si>
    <t>F135210110061</t>
    <phoneticPr fontId="5"/>
  </si>
  <si>
    <t>山口県立大学</t>
    <phoneticPr fontId="5"/>
  </si>
  <si>
    <t>F135210110070</t>
    <phoneticPr fontId="5"/>
  </si>
  <si>
    <t>山陽小野田市立山口東京理科大学</t>
    <phoneticPr fontId="5"/>
  </si>
  <si>
    <t>F135210110089</t>
    <phoneticPr fontId="5"/>
  </si>
  <si>
    <t>周南公立大学</t>
    <phoneticPr fontId="5"/>
  </si>
  <si>
    <t>F135210111961</t>
    <phoneticPr fontId="5"/>
  </si>
  <si>
    <t>梅光学院大学</t>
    <phoneticPr fontId="5"/>
  </si>
  <si>
    <t>F135310110096</t>
    <phoneticPr fontId="5"/>
  </si>
  <si>
    <t>徳山大学</t>
    <phoneticPr fontId="5"/>
  </si>
  <si>
    <t>F135310110103</t>
    <phoneticPr fontId="5"/>
  </si>
  <si>
    <t>東亜大学</t>
    <phoneticPr fontId="5"/>
  </si>
  <si>
    <t>F135310110112</t>
    <phoneticPr fontId="5"/>
  </si>
  <si>
    <t>至誠館大学</t>
    <phoneticPr fontId="5"/>
  </si>
  <si>
    <t>F135310110121</t>
    <phoneticPr fontId="5"/>
  </si>
  <si>
    <t>宇部フロンティア大学</t>
    <phoneticPr fontId="5"/>
  </si>
  <si>
    <t>F135310110130</t>
    <phoneticPr fontId="5"/>
  </si>
  <si>
    <t>山口学芸大学</t>
    <phoneticPr fontId="5"/>
  </si>
  <si>
    <t>F135310110149</t>
    <phoneticPr fontId="5"/>
  </si>
  <si>
    <t>宇部フロンティア大学短期大学部</t>
    <phoneticPr fontId="5"/>
  </si>
  <si>
    <t>F235310110157</t>
    <phoneticPr fontId="5"/>
  </si>
  <si>
    <t>下関短期大学</t>
    <phoneticPr fontId="5"/>
  </si>
  <si>
    <t>F235310110166</t>
    <phoneticPr fontId="5"/>
  </si>
  <si>
    <t>山口短期大学</t>
    <phoneticPr fontId="5"/>
  </si>
  <si>
    <t>F235310110175</t>
    <phoneticPr fontId="5"/>
  </si>
  <si>
    <t>山口芸術短期大学</t>
    <phoneticPr fontId="5"/>
  </si>
  <si>
    <t>F235310110184</t>
    <phoneticPr fontId="5"/>
  </si>
  <si>
    <t>岩国短期大学</t>
    <phoneticPr fontId="5"/>
  </si>
  <si>
    <t>F235310110193</t>
    <phoneticPr fontId="5"/>
  </si>
  <si>
    <t>徳山工業高等専門学校</t>
    <phoneticPr fontId="5"/>
  </si>
  <si>
    <t>G135110110203</t>
    <phoneticPr fontId="5"/>
  </si>
  <si>
    <t>宇部工業高等専門学校</t>
    <phoneticPr fontId="5"/>
  </si>
  <si>
    <t>G135110110212</t>
    <phoneticPr fontId="5"/>
  </si>
  <si>
    <t>大島商船高等専門学校</t>
    <phoneticPr fontId="5"/>
  </si>
  <si>
    <t>G135110110221</t>
    <phoneticPr fontId="5"/>
  </si>
  <si>
    <t>徳島大学</t>
    <phoneticPr fontId="5"/>
  </si>
  <si>
    <t>F136110110231</t>
    <phoneticPr fontId="5"/>
  </si>
  <si>
    <t>鳴門教育大学</t>
    <phoneticPr fontId="5"/>
  </si>
  <si>
    <t>F136110110240</t>
    <phoneticPr fontId="5"/>
  </si>
  <si>
    <t>四国大学</t>
    <phoneticPr fontId="5"/>
  </si>
  <si>
    <t>F136310110255</t>
    <phoneticPr fontId="5"/>
  </si>
  <si>
    <t>徳島文理大学</t>
    <phoneticPr fontId="5"/>
  </si>
  <si>
    <t>F136310110264</t>
    <phoneticPr fontId="5"/>
  </si>
  <si>
    <t>四国大学短期大学部</t>
    <phoneticPr fontId="5"/>
  </si>
  <si>
    <t>F236310110272</t>
    <phoneticPr fontId="5"/>
  </si>
  <si>
    <t>徳島文理大学短期大学部</t>
    <phoneticPr fontId="5"/>
  </si>
  <si>
    <t>F236310110281</t>
    <phoneticPr fontId="5"/>
  </si>
  <si>
    <t>徳島工業短期大学</t>
    <phoneticPr fontId="5"/>
  </si>
  <si>
    <t>F236310110290</t>
    <phoneticPr fontId="5"/>
  </si>
  <si>
    <t>阿南工業高等専門学校</t>
    <phoneticPr fontId="5"/>
  </si>
  <si>
    <t>G136110110300</t>
    <phoneticPr fontId="5"/>
  </si>
  <si>
    <t>神山まるごと高等専門学校</t>
    <phoneticPr fontId="5"/>
  </si>
  <si>
    <t>G136310000014</t>
    <phoneticPr fontId="5"/>
  </si>
  <si>
    <t>香川大学</t>
    <phoneticPr fontId="5"/>
  </si>
  <si>
    <t>F137110110310</t>
    <phoneticPr fontId="5"/>
  </si>
  <si>
    <t>香川県立保健医療大学</t>
    <phoneticPr fontId="5"/>
  </si>
  <si>
    <t>F137210110327</t>
    <phoneticPr fontId="5"/>
  </si>
  <si>
    <t>四国学院大学</t>
    <phoneticPr fontId="5"/>
  </si>
  <si>
    <t>F137310110334</t>
    <phoneticPr fontId="5"/>
  </si>
  <si>
    <t>高松大学</t>
    <phoneticPr fontId="5"/>
  </si>
  <si>
    <t>F137310110343</t>
    <phoneticPr fontId="5"/>
  </si>
  <si>
    <t>香川短期大学</t>
    <phoneticPr fontId="5"/>
  </si>
  <si>
    <t>F237310110351</t>
    <phoneticPr fontId="5"/>
  </si>
  <si>
    <t>高松短期大学</t>
    <phoneticPr fontId="5"/>
  </si>
  <si>
    <t>F237310110360</t>
    <phoneticPr fontId="5"/>
  </si>
  <si>
    <t>せとうち観光専門職短期大学</t>
    <phoneticPr fontId="5"/>
  </si>
  <si>
    <t>F237310111939</t>
    <phoneticPr fontId="5"/>
  </si>
  <si>
    <t>香川高等専門学校</t>
    <phoneticPr fontId="5"/>
  </si>
  <si>
    <t>G137110110372</t>
    <phoneticPr fontId="5"/>
  </si>
  <si>
    <t>愛媛大学</t>
    <phoneticPr fontId="5"/>
  </si>
  <si>
    <t>F138110110382</t>
    <phoneticPr fontId="5"/>
  </si>
  <si>
    <t>愛媛県立医療技術大学</t>
    <phoneticPr fontId="5"/>
  </si>
  <si>
    <t>F138210110399</t>
    <phoneticPr fontId="5"/>
  </si>
  <si>
    <t>松山大学</t>
    <phoneticPr fontId="5"/>
  </si>
  <si>
    <t>F138310110404</t>
    <phoneticPr fontId="5"/>
  </si>
  <si>
    <t>聖カタリナ大学</t>
    <phoneticPr fontId="5"/>
  </si>
  <si>
    <t>F138310110413</t>
    <phoneticPr fontId="5"/>
  </si>
  <si>
    <t>松山東雲女子大学</t>
    <phoneticPr fontId="5"/>
  </si>
  <si>
    <t>F138310110422</t>
    <phoneticPr fontId="5"/>
  </si>
  <si>
    <t>今治明徳短期大学</t>
    <phoneticPr fontId="5"/>
  </si>
  <si>
    <t>F238310110430</t>
    <phoneticPr fontId="5"/>
  </si>
  <si>
    <t>環太平洋大学短期大学部</t>
    <phoneticPr fontId="5"/>
  </si>
  <si>
    <t>F238310110449</t>
    <phoneticPr fontId="5"/>
  </si>
  <si>
    <t>聖カタリナ大学短期大学部</t>
    <phoneticPr fontId="5"/>
  </si>
  <si>
    <t>F238310110458</t>
    <phoneticPr fontId="5"/>
  </si>
  <si>
    <t>松山東雲短期大学</t>
    <phoneticPr fontId="5"/>
  </si>
  <si>
    <t>F238310110467</t>
    <phoneticPr fontId="5"/>
  </si>
  <si>
    <t>松山短期大学</t>
    <phoneticPr fontId="5"/>
  </si>
  <si>
    <t>F238310110476</t>
    <phoneticPr fontId="5"/>
  </si>
  <si>
    <t>新居浜工業高等専門学校</t>
    <phoneticPr fontId="5"/>
  </si>
  <si>
    <t>G138110110488</t>
    <phoneticPr fontId="5"/>
  </si>
  <si>
    <t>弓削商船高等専門学校</t>
    <phoneticPr fontId="5"/>
  </si>
  <si>
    <t>G138110110497</t>
    <phoneticPr fontId="5"/>
  </si>
  <si>
    <t>高知大学</t>
    <phoneticPr fontId="5"/>
  </si>
  <si>
    <t>F139110110504</t>
    <phoneticPr fontId="5"/>
  </si>
  <si>
    <t>高知県立大学</t>
    <phoneticPr fontId="5"/>
  </si>
  <si>
    <t>F139210110511</t>
    <phoneticPr fontId="5"/>
  </si>
  <si>
    <t>高知工科大学</t>
    <phoneticPr fontId="5"/>
  </si>
  <si>
    <t>F139210110520</t>
    <phoneticPr fontId="5"/>
  </si>
  <si>
    <t>高知リハビリテーション専門職大学</t>
    <phoneticPr fontId="5"/>
  </si>
  <si>
    <t>F139310110537</t>
    <phoneticPr fontId="5"/>
  </si>
  <si>
    <t>高知学園大学</t>
    <phoneticPr fontId="5"/>
  </si>
  <si>
    <t>F139310110546</t>
    <phoneticPr fontId="5"/>
  </si>
  <si>
    <t>高知健康科学大学</t>
    <phoneticPr fontId="5"/>
  </si>
  <si>
    <t>F139310110556</t>
    <phoneticPr fontId="5"/>
  </si>
  <si>
    <t>高知学園短期大学</t>
    <phoneticPr fontId="5"/>
  </si>
  <si>
    <t>F239310110554</t>
    <phoneticPr fontId="5"/>
  </si>
  <si>
    <t>高知工業高等専門学校</t>
    <phoneticPr fontId="5"/>
  </si>
  <si>
    <t>G139110110566</t>
    <phoneticPr fontId="5"/>
  </si>
  <si>
    <t>九州工業大学</t>
    <phoneticPr fontId="5"/>
  </si>
  <si>
    <t>F140110110574</t>
    <phoneticPr fontId="5"/>
  </si>
  <si>
    <t>福岡教育大学</t>
    <phoneticPr fontId="5"/>
  </si>
  <si>
    <t>F140110110583</t>
    <phoneticPr fontId="5"/>
  </si>
  <si>
    <t>九州大学</t>
    <phoneticPr fontId="5"/>
  </si>
  <si>
    <t>F140110110592</t>
    <phoneticPr fontId="5"/>
  </si>
  <si>
    <t>北九州市立大学</t>
    <phoneticPr fontId="5"/>
  </si>
  <si>
    <t>F140210110607</t>
    <phoneticPr fontId="5"/>
  </si>
  <si>
    <t>九州歯科大学</t>
    <phoneticPr fontId="5"/>
  </si>
  <si>
    <t>F140210110616</t>
    <phoneticPr fontId="5"/>
  </si>
  <si>
    <t>福岡女子大学</t>
    <phoneticPr fontId="5"/>
  </si>
  <si>
    <t>F140210110625</t>
    <phoneticPr fontId="5"/>
  </si>
  <si>
    <t>福岡県立大学</t>
    <phoneticPr fontId="5"/>
  </si>
  <si>
    <t>F140210110634</t>
    <phoneticPr fontId="5"/>
  </si>
  <si>
    <t>九州共立大学</t>
    <phoneticPr fontId="5"/>
  </si>
  <si>
    <t>F140310110641</t>
    <phoneticPr fontId="5"/>
  </si>
  <si>
    <t>九州女子大学</t>
    <phoneticPr fontId="5"/>
  </si>
  <si>
    <t>F140310110650</t>
    <phoneticPr fontId="5"/>
  </si>
  <si>
    <t>九州国際大学</t>
    <phoneticPr fontId="5"/>
  </si>
  <si>
    <t>F140310110669</t>
    <phoneticPr fontId="5"/>
  </si>
  <si>
    <t>福岡歯科大学</t>
    <phoneticPr fontId="5"/>
  </si>
  <si>
    <t>F140310110678</t>
    <phoneticPr fontId="5"/>
  </si>
  <si>
    <t>九州産業大学</t>
    <phoneticPr fontId="5"/>
  </si>
  <si>
    <t>F140310110687</t>
    <phoneticPr fontId="5"/>
  </si>
  <si>
    <t>久留米大学</t>
    <phoneticPr fontId="5"/>
  </si>
  <si>
    <t>F140310110696</t>
    <phoneticPr fontId="5"/>
  </si>
  <si>
    <t>西南学院大学</t>
    <phoneticPr fontId="5"/>
  </si>
  <si>
    <t>F140310110703</t>
    <phoneticPr fontId="5"/>
  </si>
  <si>
    <t>第一薬科大学</t>
    <phoneticPr fontId="5"/>
  </si>
  <si>
    <t>F140310110712</t>
    <phoneticPr fontId="5"/>
  </si>
  <si>
    <t>中村学園大学</t>
    <phoneticPr fontId="5"/>
  </si>
  <si>
    <t>F140310110721</t>
    <phoneticPr fontId="5"/>
  </si>
  <si>
    <t>西日本工業大学</t>
    <phoneticPr fontId="5"/>
  </si>
  <si>
    <t>F140310110730</t>
    <phoneticPr fontId="5"/>
  </si>
  <si>
    <t>福岡大学</t>
    <phoneticPr fontId="5"/>
  </si>
  <si>
    <t>F140310110749</t>
    <phoneticPr fontId="5"/>
  </si>
  <si>
    <t>福岡工業大学</t>
    <phoneticPr fontId="5"/>
  </si>
  <si>
    <t>F140310110758</t>
    <phoneticPr fontId="5"/>
  </si>
  <si>
    <t>日本経済大学</t>
    <phoneticPr fontId="5"/>
  </si>
  <si>
    <t>F140310110767</t>
    <phoneticPr fontId="5"/>
  </si>
  <si>
    <t>久留米工業大学</t>
    <phoneticPr fontId="5"/>
  </si>
  <si>
    <t>F140310110776</t>
    <phoneticPr fontId="5"/>
  </si>
  <si>
    <t>産業医科大学</t>
    <phoneticPr fontId="5"/>
  </si>
  <si>
    <t>F140310110785</t>
    <phoneticPr fontId="5"/>
  </si>
  <si>
    <t>筑紫女学園大学</t>
    <phoneticPr fontId="5"/>
  </si>
  <si>
    <t>F140310110794</t>
    <phoneticPr fontId="5"/>
  </si>
  <si>
    <t>福岡女学院大学</t>
    <phoneticPr fontId="5"/>
  </si>
  <si>
    <t>F140310110801</t>
    <phoneticPr fontId="5"/>
  </si>
  <si>
    <t>西南女学院大学</t>
    <phoneticPr fontId="5"/>
  </si>
  <si>
    <t>F140310110810</t>
    <phoneticPr fontId="5"/>
  </si>
  <si>
    <t>九州情報大学</t>
    <phoneticPr fontId="5"/>
  </si>
  <si>
    <t>F140310110829</t>
    <phoneticPr fontId="5"/>
  </si>
  <si>
    <t>九州栄養福祉大学</t>
    <phoneticPr fontId="5"/>
  </si>
  <si>
    <t>F140310110838</t>
    <phoneticPr fontId="5"/>
  </si>
  <si>
    <t>日本赤十字九州国際看護大学</t>
    <phoneticPr fontId="5"/>
  </si>
  <si>
    <t>F140310110847</t>
    <phoneticPr fontId="5"/>
  </si>
  <si>
    <t>聖マリア学院大学</t>
    <phoneticPr fontId="5"/>
  </si>
  <si>
    <t>F140310110856</t>
    <phoneticPr fontId="5"/>
  </si>
  <si>
    <t>サイバー大学</t>
    <phoneticPr fontId="5"/>
  </si>
  <si>
    <t>F140310110865</t>
    <phoneticPr fontId="5"/>
  </si>
  <si>
    <t>福岡女学院看護大学</t>
    <phoneticPr fontId="5"/>
  </si>
  <si>
    <t>F140310110874</t>
    <phoneticPr fontId="5"/>
  </si>
  <si>
    <t>保健医療経営大学</t>
    <phoneticPr fontId="5"/>
  </si>
  <si>
    <t>F140310110883</t>
    <phoneticPr fontId="5"/>
  </si>
  <si>
    <t>純真学園大学</t>
    <phoneticPr fontId="5"/>
  </si>
  <si>
    <t>F140310110892</t>
    <phoneticPr fontId="5"/>
  </si>
  <si>
    <t>福岡看護大学</t>
    <phoneticPr fontId="5"/>
  </si>
  <si>
    <t>F140310110909</t>
    <phoneticPr fontId="5"/>
  </si>
  <si>
    <t>福岡国際医療福祉大学</t>
    <phoneticPr fontId="5"/>
  </si>
  <si>
    <t>F140310110918</t>
    <phoneticPr fontId="5"/>
  </si>
  <si>
    <t>令和健康科学大学</t>
    <phoneticPr fontId="5"/>
  </si>
  <si>
    <t>F140310112006</t>
    <phoneticPr fontId="5"/>
  </si>
  <si>
    <t>折尾愛真短期大学</t>
    <phoneticPr fontId="5"/>
  </si>
  <si>
    <t>F240310110926</t>
    <phoneticPr fontId="5"/>
  </si>
  <si>
    <t>九州女子短期大学</t>
    <phoneticPr fontId="5"/>
  </si>
  <si>
    <t>F240310110935</t>
    <phoneticPr fontId="5"/>
  </si>
  <si>
    <t>西南女学院大学短期大学部</t>
    <phoneticPr fontId="5"/>
  </si>
  <si>
    <t>F240310110944</t>
    <phoneticPr fontId="5"/>
  </si>
  <si>
    <t>東筑紫短期大学</t>
    <phoneticPr fontId="5"/>
  </si>
  <si>
    <t>F240310110953</t>
    <phoneticPr fontId="5"/>
  </si>
  <si>
    <t>福岡女子短期大学</t>
    <phoneticPr fontId="5"/>
  </si>
  <si>
    <t>F240310110962</t>
    <phoneticPr fontId="5"/>
  </si>
  <si>
    <t>近畿大学九州短期大学</t>
    <phoneticPr fontId="5"/>
  </si>
  <si>
    <t>F240310110971</t>
    <phoneticPr fontId="5"/>
  </si>
  <si>
    <t>久留米信愛短期大学</t>
    <phoneticPr fontId="5"/>
  </si>
  <si>
    <t>F240310110980</t>
    <phoneticPr fontId="5"/>
  </si>
  <si>
    <t>香蘭女子短期大学</t>
    <phoneticPr fontId="5"/>
  </si>
  <si>
    <t>F240310110999</t>
    <phoneticPr fontId="5"/>
  </si>
  <si>
    <t>純真短期大学</t>
    <phoneticPr fontId="5"/>
  </si>
  <si>
    <t>F240310111006</t>
    <phoneticPr fontId="5"/>
  </si>
  <si>
    <t>精華女子短期大学</t>
    <phoneticPr fontId="5"/>
  </si>
  <si>
    <t>F240310111015</t>
    <phoneticPr fontId="5"/>
  </si>
  <si>
    <t>中村学園大学短期大学部</t>
    <phoneticPr fontId="5"/>
  </si>
  <si>
    <t>F240310111024</t>
    <phoneticPr fontId="5"/>
  </si>
  <si>
    <t>西日本短期大学</t>
    <phoneticPr fontId="5"/>
  </si>
  <si>
    <t>F240310111033</t>
    <phoneticPr fontId="5"/>
  </si>
  <si>
    <t>福岡工業大学短期大学部</t>
    <phoneticPr fontId="5"/>
  </si>
  <si>
    <t>F240310111042</t>
    <phoneticPr fontId="5"/>
  </si>
  <si>
    <t>福岡女学院大学短期大学部</t>
    <phoneticPr fontId="5"/>
  </si>
  <si>
    <t>F240310111051</t>
    <phoneticPr fontId="5"/>
  </si>
  <si>
    <t>九州産業大学造形短期大学部</t>
    <phoneticPr fontId="5"/>
  </si>
  <si>
    <t>F240310111060</t>
    <phoneticPr fontId="5"/>
  </si>
  <si>
    <t>九州大谷短期大学</t>
    <phoneticPr fontId="5"/>
  </si>
  <si>
    <t>F240310111079</t>
    <phoneticPr fontId="5"/>
  </si>
  <si>
    <t>福岡こども短期大学</t>
    <phoneticPr fontId="5"/>
  </si>
  <si>
    <t>F240310111088</t>
    <phoneticPr fontId="5"/>
  </si>
  <si>
    <t>福岡医療短期大学</t>
    <phoneticPr fontId="5"/>
  </si>
  <si>
    <t>F240310111097</t>
    <phoneticPr fontId="5"/>
  </si>
  <si>
    <t>久留米工業高等専門学校</t>
    <phoneticPr fontId="5"/>
  </si>
  <si>
    <t>G140110111107</t>
    <phoneticPr fontId="5"/>
  </si>
  <si>
    <t>有明工業高等専門学校</t>
    <phoneticPr fontId="5"/>
  </si>
  <si>
    <t>G140110111116</t>
    <phoneticPr fontId="5"/>
  </si>
  <si>
    <t>北九州工業高等専門学校</t>
    <phoneticPr fontId="5"/>
  </si>
  <si>
    <t>G140110111125</t>
    <phoneticPr fontId="5"/>
  </si>
  <si>
    <t>佐賀大学</t>
    <phoneticPr fontId="5"/>
  </si>
  <si>
    <t>F141110111135</t>
    <phoneticPr fontId="5"/>
  </si>
  <si>
    <t>西九州大学</t>
    <phoneticPr fontId="5"/>
  </si>
  <si>
    <t>F141310111140</t>
    <phoneticPr fontId="5"/>
  </si>
  <si>
    <t>佐賀女子短期大学</t>
    <phoneticPr fontId="5"/>
  </si>
  <si>
    <t>F241310111158</t>
    <phoneticPr fontId="5"/>
  </si>
  <si>
    <t>西九州大学短期大学部</t>
    <phoneticPr fontId="5"/>
  </si>
  <si>
    <t>F241310111167</t>
    <phoneticPr fontId="5"/>
  </si>
  <si>
    <t>九州龍谷短期大学</t>
    <phoneticPr fontId="5"/>
  </si>
  <si>
    <t>F241310111176</t>
    <phoneticPr fontId="5"/>
  </si>
  <si>
    <t>長崎大学</t>
    <phoneticPr fontId="5"/>
  </si>
  <si>
    <t>F142110111189</t>
    <phoneticPr fontId="5"/>
  </si>
  <si>
    <t>長崎県立大学</t>
    <phoneticPr fontId="5"/>
  </si>
  <si>
    <t>F142210111196</t>
    <phoneticPr fontId="5"/>
  </si>
  <si>
    <t>長崎総合科学大学</t>
    <phoneticPr fontId="5"/>
  </si>
  <si>
    <t>F142310111201</t>
    <phoneticPr fontId="5"/>
  </si>
  <si>
    <t>活水女子大学</t>
    <phoneticPr fontId="5"/>
  </si>
  <si>
    <t>F142310111210</t>
    <phoneticPr fontId="5"/>
  </si>
  <si>
    <t>長崎純心大学</t>
    <phoneticPr fontId="5"/>
  </si>
  <si>
    <t>F142310111229</t>
    <phoneticPr fontId="5"/>
  </si>
  <si>
    <t>長崎国際大学</t>
    <phoneticPr fontId="5"/>
  </si>
  <si>
    <t>F142310111238</t>
    <phoneticPr fontId="5"/>
  </si>
  <si>
    <t>長崎外国語大学</t>
    <phoneticPr fontId="5"/>
  </si>
  <si>
    <t>F142310111247</t>
    <phoneticPr fontId="5"/>
  </si>
  <si>
    <t>鎮西学院大学</t>
    <phoneticPr fontId="5"/>
  </si>
  <si>
    <t>F142310111256</t>
    <phoneticPr fontId="5"/>
  </si>
  <si>
    <t>長崎女子短期大学</t>
    <phoneticPr fontId="5"/>
  </si>
  <si>
    <t>F242310111264</t>
    <phoneticPr fontId="5"/>
  </si>
  <si>
    <t>長崎短期大学</t>
    <phoneticPr fontId="5"/>
  </si>
  <si>
    <t>F242310111273</t>
    <phoneticPr fontId="5"/>
  </si>
  <si>
    <t>佐世保工業高等専門学校</t>
    <phoneticPr fontId="5"/>
  </si>
  <si>
    <t>G142110111285</t>
    <phoneticPr fontId="5"/>
  </si>
  <si>
    <t>熊本大学</t>
    <phoneticPr fontId="5"/>
  </si>
  <si>
    <t>F143110111295</t>
    <phoneticPr fontId="5"/>
  </si>
  <si>
    <t>熊本県立大学</t>
    <phoneticPr fontId="5"/>
  </si>
  <si>
    <t>F143210111300</t>
    <phoneticPr fontId="5"/>
  </si>
  <si>
    <t>崇城大学</t>
    <phoneticPr fontId="5"/>
  </si>
  <si>
    <t>F143310111317</t>
    <phoneticPr fontId="5"/>
  </si>
  <si>
    <t>熊本学園大学</t>
    <phoneticPr fontId="5"/>
  </si>
  <si>
    <t>F143310111326</t>
    <phoneticPr fontId="5"/>
  </si>
  <si>
    <t>尚絅大学</t>
    <phoneticPr fontId="5"/>
  </si>
  <si>
    <t>F143310111335</t>
    <phoneticPr fontId="5"/>
  </si>
  <si>
    <t>九州ルーテル学院大学</t>
    <phoneticPr fontId="5"/>
  </si>
  <si>
    <t>F143310111344</t>
    <phoneticPr fontId="5"/>
  </si>
  <si>
    <t>九州看護福祉大学</t>
    <phoneticPr fontId="5"/>
  </si>
  <si>
    <t>F143310111353</t>
    <phoneticPr fontId="5"/>
  </si>
  <si>
    <t>平成音楽大学</t>
    <phoneticPr fontId="5"/>
  </si>
  <si>
    <t>F143310111362</t>
    <phoneticPr fontId="5"/>
  </si>
  <si>
    <t>熊本保健科学大学</t>
    <phoneticPr fontId="5"/>
  </si>
  <si>
    <t>F143310111371</t>
    <phoneticPr fontId="5"/>
  </si>
  <si>
    <t>尚絅大学短期大学部</t>
    <phoneticPr fontId="5"/>
  </si>
  <si>
    <t>F243310111389</t>
    <phoneticPr fontId="5"/>
  </si>
  <si>
    <t>中九州短期大学</t>
    <phoneticPr fontId="5"/>
  </si>
  <si>
    <t>F243310111398</t>
    <phoneticPr fontId="5"/>
  </si>
  <si>
    <t>熊本高等専門学校</t>
    <phoneticPr fontId="5"/>
  </si>
  <si>
    <t>G143110111408</t>
    <phoneticPr fontId="5"/>
  </si>
  <si>
    <t>大分大学</t>
    <phoneticPr fontId="5"/>
  </si>
  <si>
    <t>F144110111418</t>
    <phoneticPr fontId="5"/>
  </si>
  <si>
    <t>大分県立看護科学大学</t>
    <phoneticPr fontId="5"/>
  </si>
  <si>
    <t>F144210111425</t>
    <phoneticPr fontId="5"/>
  </si>
  <si>
    <t>日本文理大学</t>
    <phoneticPr fontId="5"/>
  </si>
  <si>
    <t>F144310111432</t>
    <phoneticPr fontId="5"/>
  </si>
  <si>
    <t>別府大学</t>
    <phoneticPr fontId="5"/>
  </si>
  <si>
    <t>F144310111441</t>
    <phoneticPr fontId="5"/>
  </si>
  <si>
    <t>立命館アジア太平洋大学</t>
    <phoneticPr fontId="5"/>
  </si>
  <si>
    <t>F144310111450</t>
    <phoneticPr fontId="5"/>
  </si>
  <si>
    <t>大分県立芸術文化短期大学</t>
    <phoneticPr fontId="5"/>
  </si>
  <si>
    <t>F244210111460</t>
    <phoneticPr fontId="5"/>
  </si>
  <si>
    <t>大分短期大学</t>
    <phoneticPr fontId="5"/>
  </si>
  <si>
    <t>F244310111477</t>
    <phoneticPr fontId="5"/>
  </si>
  <si>
    <t>東九州短期大学</t>
    <phoneticPr fontId="5"/>
  </si>
  <si>
    <t>F244310111486</t>
    <phoneticPr fontId="5"/>
  </si>
  <si>
    <t>別府溝部学園短期大学</t>
    <phoneticPr fontId="5"/>
  </si>
  <si>
    <t>F244310111495</t>
    <phoneticPr fontId="5"/>
  </si>
  <si>
    <t>別府大学短期大学部</t>
    <phoneticPr fontId="5"/>
  </si>
  <si>
    <t>F244310111501</t>
    <phoneticPr fontId="5"/>
  </si>
  <si>
    <t>大分工業高等専門学校</t>
    <phoneticPr fontId="5"/>
  </si>
  <si>
    <t>G144110111513</t>
    <phoneticPr fontId="5"/>
  </si>
  <si>
    <t>宮崎大学</t>
    <phoneticPr fontId="5"/>
  </si>
  <si>
    <t>F145110111523</t>
    <phoneticPr fontId="5"/>
  </si>
  <si>
    <t>宮崎公立大学</t>
    <phoneticPr fontId="5"/>
  </si>
  <si>
    <t>F145210111530</t>
    <phoneticPr fontId="5"/>
  </si>
  <si>
    <t>宮崎県立看護大学</t>
    <phoneticPr fontId="5"/>
  </si>
  <si>
    <t>F145210111549</t>
    <phoneticPr fontId="5"/>
  </si>
  <si>
    <t>南九州大学</t>
    <phoneticPr fontId="5"/>
  </si>
  <si>
    <t>F145310111556</t>
    <phoneticPr fontId="5"/>
  </si>
  <si>
    <t>宮崎産業経営大学</t>
    <phoneticPr fontId="5"/>
  </si>
  <si>
    <t>F145310111565</t>
    <phoneticPr fontId="5"/>
  </si>
  <si>
    <t>宮崎国際大学</t>
    <phoneticPr fontId="5"/>
  </si>
  <si>
    <t>F145310111574</t>
    <phoneticPr fontId="5"/>
  </si>
  <si>
    <t>九州医療科学大学</t>
    <phoneticPr fontId="5"/>
  </si>
  <si>
    <t>F145310111583</t>
    <phoneticPr fontId="5"/>
  </si>
  <si>
    <t>南九州大学短期大学部</t>
    <phoneticPr fontId="5"/>
  </si>
  <si>
    <t>F245310111591</t>
    <phoneticPr fontId="5"/>
  </si>
  <si>
    <t>宮崎学園短期大学</t>
    <phoneticPr fontId="5"/>
  </si>
  <si>
    <t>F245310111608</t>
    <phoneticPr fontId="5"/>
  </si>
  <si>
    <t>都城工業高等専門学校</t>
    <phoneticPr fontId="5"/>
  </si>
  <si>
    <t>G145110111610</t>
    <phoneticPr fontId="5"/>
  </si>
  <si>
    <t>鹿児島大学</t>
    <phoneticPr fontId="5"/>
  </si>
  <si>
    <t>F146110111620</t>
    <phoneticPr fontId="5"/>
  </si>
  <si>
    <t>鹿屋体育大学</t>
    <phoneticPr fontId="5"/>
  </si>
  <si>
    <t>F146110111639</t>
    <phoneticPr fontId="5"/>
  </si>
  <si>
    <t>鹿児島国際大学</t>
    <phoneticPr fontId="5"/>
  </si>
  <si>
    <t>F146310111644</t>
    <phoneticPr fontId="5"/>
  </si>
  <si>
    <t>第一工科大学</t>
    <phoneticPr fontId="5"/>
  </si>
  <si>
    <t>F146310111653</t>
    <phoneticPr fontId="5"/>
  </si>
  <si>
    <t>志學館大学</t>
    <phoneticPr fontId="5"/>
  </si>
  <si>
    <t>F146310111662</t>
    <phoneticPr fontId="5"/>
  </si>
  <si>
    <t>鹿児島純心大学</t>
    <phoneticPr fontId="5"/>
  </si>
  <si>
    <t>F146310111671</t>
    <phoneticPr fontId="5"/>
  </si>
  <si>
    <t>鹿児島県立短期大学</t>
    <phoneticPr fontId="5"/>
  </si>
  <si>
    <t>F246210111681</t>
    <phoneticPr fontId="5"/>
  </si>
  <si>
    <t>鹿児島純心女子短期大学</t>
    <phoneticPr fontId="5"/>
  </si>
  <si>
    <t>F246310111698</t>
    <phoneticPr fontId="5"/>
  </si>
  <si>
    <t>鹿児島女子短期大学</t>
    <phoneticPr fontId="5"/>
  </si>
  <si>
    <t>F246310111705</t>
    <phoneticPr fontId="5"/>
  </si>
  <si>
    <t>第一幼児教育短期大学</t>
    <phoneticPr fontId="5"/>
  </si>
  <si>
    <t>F246310111714</t>
    <phoneticPr fontId="5"/>
  </si>
  <si>
    <t>鹿児島工業高等専門学校</t>
    <phoneticPr fontId="5"/>
  </si>
  <si>
    <t>G146110111726</t>
    <phoneticPr fontId="5"/>
  </si>
  <si>
    <t>琉球大学</t>
    <phoneticPr fontId="5"/>
  </si>
  <si>
    <t>F147110111736</t>
    <phoneticPr fontId="5"/>
  </si>
  <si>
    <t>名桜大学</t>
    <phoneticPr fontId="5"/>
  </si>
  <si>
    <t>F147210111743</t>
    <phoneticPr fontId="5"/>
  </si>
  <si>
    <t>沖縄県立芸術大学</t>
    <phoneticPr fontId="5"/>
  </si>
  <si>
    <t>F147210111752</t>
    <phoneticPr fontId="5"/>
  </si>
  <si>
    <t>沖縄県立看護大学</t>
    <phoneticPr fontId="5"/>
  </si>
  <si>
    <t>F147210111761</t>
    <phoneticPr fontId="5"/>
  </si>
  <si>
    <t>沖縄科学技術大学院大学</t>
    <phoneticPr fontId="5"/>
  </si>
  <si>
    <t>F147310111778</t>
    <phoneticPr fontId="5"/>
  </si>
  <si>
    <t>沖縄国際大学</t>
    <phoneticPr fontId="5"/>
  </si>
  <si>
    <t>F147310111787</t>
    <phoneticPr fontId="5"/>
  </si>
  <si>
    <t>沖縄大学</t>
    <phoneticPr fontId="5"/>
  </si>
  <si>
    <t>F147310111796</t>
    <phoneticPr fontId="5"/>
  </si>
  <si>
    <t>沖縄キリスト教学院大学</t>
    <phoneticPr fontId="5"/>
  </si>
  <si>
    <t>F147310111803</t>
    <phoneticPr fontId="5"/>
  </si>
  <si>
    <t>沖縄キリスト教短期大学</t>
    <phoneticPr fontId="5"/>
  </si>
  <si>
    <t>F247310111811</t>
    <phoneticPr fontId="5"/>
  </si>
  <si>
    <t>沖縄女子短期大学</t>
    <phoneticPr fontId="5"/>
  </si>
  <si>
    <t>F247310111820</t>
    <phoneticPr fontId="5"/>
  </si>
  <si>
    <t>沖縄工業高等専門学校</t>
    <phoneticPr fontId="5"/>
  </si>
  <si>
    <t>G147110111832</t>
    <phoneticPr fontId="5"/>
  </si>
  <si>
    <t>設置・増員等開始年度（段階的に増員する場合は初回の年度）</t>
    <rPh sb="0" eb="2">
      <t>セッチ</t>
    </rPh>
    <rPh sb="3" eb="6">
      <t>ゾウイントウ</t>
    </rPh>
    <rPh sb="6" eb="8">
      <t>カイシ</t>
    </rPh>
    <rPh sb="8" eb="10">
      <t>ネンド</t>
    </rPh>
    <rPh sb="11" eb="14">
      <t>ダンカイテキ</t>
    </rPh>
    <rPh sb="15" eb="17">
      <t>ゾウイン</t>
    </rPh>
    <rPh sb="19" eb="21">
      <t>バアイ</t>
    </rPh>
    <rPh sb="22" eb="24">
      <t>ショカイ</t>
    </rPh>
    <rPh sb="25" eb="27">
      <t>ネンド</t>
    </rPh>
    <phoneticPr fontId="4"/>
  </si>
  <si>
    <t>大学全体として学生募集停止中の大学</t>
    <phoneticPr fontId="4"/>
  </si>
  <si>
    <t>　機構による事業計画の選定があった日から２年を経過する日を含む年度の末日までに、計画の対象となる研究科等の設置等を行う計画であること。なお、大学（特例枠）のうち、既設の情報系分野に係る研究科、専攻、コース等がない場合については、機構による事業計画の選定があった日から３年を経過する日を含む年度の末日までに、計画の対象となる研究科、専攻、コース等の新設（大学院段階の体制強化）を行う計画であること。</t>
    <phoneticPr fontId="4"/>
  </si>
  <si>
    <t>　教育の実績を有する既設の情報系分野に係る研究科、専攻（授与する学位が、学位種類分野変更基準に定める理学関係、工学関係又は農学関係のいずれかを学位の分野として含むものに限る。）を有する大学において、高度情報専門人材を育成する計画であること。なお、大学（特例枠）のうち、既設の情報系分野に係る研究科、専攻、コース等がない場合については、既設の情報系分野に係る学部、学科（授与する学位が、学位種類分野変更基準に定める理学関係、工学関係又は農学関係のいずれかを学位の分野として含むものに限る。）を有する大学とす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</si>
</sst>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
    <numFmt numFmtId="177" formatCode="0.0%"/>
    <numFmt numFmtId="178" formatCode="0&quot;名&quot;"/>
    <numFmt numFmtId="179" formatCode="0.0"/>
    <numFmt numFmtId="180" formatCode="#,##0_);[Red]\(#,##0\)"/>
    <numFmt numFmtId="181" formatCode="&quot;令&quot;&quot;和&quot;0&quot;年&quot;&quot;度&quot;"/>
    <numFmt numFmtId="182" formatCode="&quot;R&quot;0"/>
    <numFmt numFmtId="183" formatCode="\+0.0%;\-0.0%"/>
  </numFmts>
  <fonts count="47">
    <font>
      <sz val="11"/>
      <color theme="1"/>
      <name val="Yu Gothic"/>
      <family val="2"/>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0"/>
      <color theme="1"/>
      <name val="Meiryo UI"/>
      <family val="3"/>
      <charset val="128"/>
    </font>
    <font>
      <sz val="11"/>
      <color theme="1"/>
      <name val="Yu Gothic"/>
      <family val="2"/>
      <scheme val="minor"/>
    </font>
    <font>
      <b/>
      <sz val="10"/>
      <color theme="0"/>
      <name val="Meiryo UI"/>
      <family val="3"/>
      <charset val="128"/>
    </font>
    <font>
      <sz val="11"/>
      <name val="ＭＳ Ｐゴシック"/>
      <family val="3"/>
      <charset val="128"/>
    </font>
    <font>
      <sz val="11"/>
      <name val="Meiryo UI"/>
      <family val="3"/>
      <charset val="128"/>
    </font>
    <font>
      <sz val="10.5"/>
      <name val="Meiryo UI"/>
      <family val="3"/>
      <charset val="128"/>
    </font>
    <font>
      <sz val="6"/>
      <name val="ＭＳ Ｐゴシック"/>
      <family val="3"/>
      <charset val="128"/>
    </font>
    <font>
      <sz val="10.5"/>
      <color theme="1"/>
      <name val="Meiryo UI"/>
      <family val="3"/>
      <charset val="128"/>
    </font>
    <font>
      <sz val="10.5"/>
      <color rgb="FF00B050"/>
      <name val="Meiryo UI"/>
      <family val="3"/>
      <charset val="128"/>
    </font>
    <font>
      <b/>
      <sz val="10.5"/>
      <color rgb="FF00B050"/>
      <name val="Meiryo UI"/>
      <family val="3"/>
      <charset val="128"/>
    </font>
    <font>
      <b/>
      <sz val="10.5"/>
      <name val="Meiryo UI"/>
      <family val="3"/>
      <charset val="128"/>
    </font>
    <font>
      <b/>
      <sz val="10.5"/>
      <color theme="1"/>
      <name val="Meiryo UI"/>
      <family val="3"/>
      <charset val="128"/>
    </font>
    <font>
      <sz val="10"/>
      <name val="Meiryo UI"/>
      <family val="3"/>
      <charset val="128"/>
    </font>
    <font>
      <b/>
      <strike/>
      <sz val="10.5"/>
      <color theme="1"/>
      <name val="Meiryo UI"/>
      <family val="3"/>
      <charset val="128"/>
    </font>
    <font>
      <sz val="10.5"/>
      <color rgb="FF7030A0"/>
      <name val="Meiryo UI"/>
      <family val="3"/>
      <charset val="128"/>
    </font>
    <font>
      <sz val="10.5"/>
      <color rgb="FFFF0000"/>
      <name val="Meiryo UI"/>
      <family val="3"/>
      <charset val="128"/>
    </font>
    <font>
      <sz val="10.5"/>
      <color rgb="FF000000"/>
      <name val="Meiryo UI"/>
      <family val="3"/>
      <charset val="128"/>
    </font>
    <font>
      <sz val="12"/>
      <name val="Meiryo UI"/>
      <family val="3"/>
      <charset val="128"/>
    </font>
    <font>
      <b/>
      <sz val="14"/>
      <color theme="1"/>
      <name val="Meiryo UI"/>
      <family val="3"/>
      <charset val="128"/>
    </font>
    <font>
      <sz val="10.5"/>
      <color rgb="FF00B0F0"/>
      <name val="Meiryo UI"/>
      <family val="3"/>
      <charset val="128"/>
    </font>
    <font>
      <sz val="9"/>
      <color theme="1"/>
      <name val="Meiryo UI"/>
      <family val="3"/>
      <charset val="128"/>
    </font>
    <font>
      <sz val="10"/>
      <color rgb="FF008000"/>
      <name val="Meiryo UI"/>
      <family val="3"/>
      <charset val="128"/>
    </font>
    <font>
      <sz val="10.5"/>
      <name val="MS Gothic"/>
      <family val="3"/>
      <charset val="128"/>
    </font>
    <font>
      <b/>
      <sz val="12"/>
      <name val="Meiryo UI"/>
      <family val="3"/>
      <charset val="128"/>
    </font>
    <font>
      <b/>
      <sz val="10"/>
      <name val="Meiryo UI"/>
      <family val="3"/>
      <charset val="128"/>
    </font>
    <font>
      <sz val="6"/>
      <name val="MS Gothic"/>
      <family val="3"/>
      <charset val="128"/>
    </font>
    <font>
      <sz val="8"/>
      <color theme="1"/>
      <name val="Meiryo UI"/>
      <family val="3"/>
      <charset val="128"/>
    </font>
    <font>
      <sz val="8"/>
      <name val="Meiryo UI"/>
      <family val="3"/>
      <charset val="128"/>
    </font>
    <font>
      <b/>
      <sz val="11"/>
      <name val="Meiryo UI"/>
      <family val="3"/>
      <charset val="128"/>
    </font>
    <font>
      <b/>
      <sz val="11"/>
      <color theme="1"/>
      <name val="Meiryo UI"/>
      <family val="3"/>
      <charset val="128"/>
    </font>
    <font>
      <b/>
      <sz val="12"/>
      <color theme="1"/>
      <name val="Meiryo UI"/>
      <family val="3"/>
      <charset val="128"/>
    </font>
    <font>
      <sz val="10"/>
      <color theme="0" tint="-0.14999847407452621"/>
      <name val="Meiryo UI"/>
      <family val="3"/>
      <charset val="128"/>
    </font>
    <font>
      <b/>
      <sz val="10"/>
      <color theme="1"/>
      <name val="Meiryo UI"/>
      <family val="3"/>
      <charset val="128"/>
    </font>
    <font>
      <sz val="9"/>
      <name val="Meiryo UI"/>
      <family val="3"/>
      <charset val="128"/>
    </font>
    <font>
      <sz val="11"/>
      <name val="ＭＳ 明朝"/>
      <family val="1"/>
      <charset val="128"/>
    </font>
    <font>
      <sz val="10"/>
      <name val="ＭＳ 明朝"/>
      <family val="1"/>
      <charset val="128"/>
    </font>
    <font>
      <i/>
      <sz val="11"/>
      <color rgb="FF7F7F7F"/>
      <name val="Yu Gothic"/>
      <family val="2"/>
      <charset val="128"/>
      <scheme val="minor"/>
    </font>
    <font>
      <sz val="10"/>
      <color rgb="FF000000"/>
      <name val="Arial"/>
      <family val="2"/>
    </font>
    <font>
      <b/>
      <sz val="12"/>
      <color theme="1"/>
      <name val="ＭＳ ゴシック"/>
      <family val="3"/>
      <charset val="128"/>
    </font>
    <font>
      <sz val="9"/>
      <color theme="1"/>
      <name val="ＭＳ ゴシック"/>
      <family val="3"/>
      <charset val="128"/>
    </font>
    <font>
      <sz val="10"/>
      <color theme="1"/>
      <name val="MS Gothic"/>
      <family val="3"/>
      <charset val="128"/>
    </font>
  </fonts>
  <fills count="16">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0" tint="-0.249977111117893"/>
        <bgColor indexed="64"/>
      </patternFill>
    </fill>
    <fill>
      <patternFill patternType="solid">
        <fgColor theme="0"/>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FFD9D9"/>
        <bgColor indexed="64"/>
      </patternFill>
    </fill>
    <fill>
      <patternFill patternType="solid">
        <fgColor rgb="FFB2B2B2"/>
        <bgColor indexed="64"/>
      </patternFill>
    </fill>
    <fill>
      <patternFill patternType="solid">
        <fgColor rgb="FFB2B2B2"/>
        <bgColor rgb="FF000000"/>
      </patternFill>
    </fill>
    <fill>
      <patternFill patternType="solid">
        <fgColor rgb="FFFFFF99"/>
        <bgColor rgb="FF000000"/>
      </patternFill>
    </fill>
    <fill>
      <patternFill patternType="solid">
        <fgColor theme="7" tint="0.59999389629810485"/>
        <bgColor rgb="FFFFFFFF"/>
      </patternFill>
    </fill>
    <fill>
      <patternFill patternType="solid">
        <fgColor rgb="FFFFE699"/>
        <bgColor rgb="FFFFFFFF"/>
      </patternFill>
    </fill>
    <fill>
      <patternFill patternType="solid">
        <fgColor rgb="FFFFFFFF"/>
        <bgColor rgb="FFFFFFFF"/>
      </patternFill>
    </fill>
  </fills>
  <borders count="170">
    <border>
      <left/>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double">
        <color indexed="64"/>
      </bottom>
      <diagonal/>
    </border>
    <border>
      <left/>
      <right style="thin">
        <color indexed="64"/>
      </right>
      <top style="hair">
        <color indexed="64"/>
      </top>
      <bottom style="double">
        <color indexed="64"/>
      </bottom>
      <diagonal/>
    </border>
    <border>
      <left style="thin">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style="medium">
        <color indexed="64"/>
      </right>
      <top style="hair">
        <color indexed="64"/>
      </top>
      <bottom style="double">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top style="double">
        <color indexed="64"/>
      </top>
      <bottom/>
      <diagonal/>
    </border>
    <border>
      <left/>
      <right style="thin">
        <color indexed="64"/>
      </right>
      <top style="double">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thin">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top/>
      <bottom/>
      <diagonal/>
    </border>
    <border>
      <left style="medium">
        <color indexed="64"/>
      </left>
      <right style="thin">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hair">
        <color indexed="64"/>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hair">
        <color indexed="64"/>
      </left>
      <right/>
      <top/>
      <bottom style="hair">
        <color indexed="64"/>
      </bottom>
      <diagonal/>
    </border>
    <border>
      <left style="medium">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diagonal/>
    </border>
    <border>
      <left/>
      <right style="thin">
        <color rgb="FF000000"/>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style="thin">
        <color rgb="FF000000"/>
      </bottom>
      <diagonal/>
    </border>
    <border>
      <left/>
      <right/>
      <top/>
      <bottom style="thin">
        <color rgb="FF000000"/>
      </bottom>
      <diagonal/>
    </border>
    <border>
      <left/>
      <right style="thin">
        <color indexed="64"/>
      </right>
      <top/>
      <bottom style="thin">
        <color rgb="FF000000"/>
      </bottom>
      <diagonal/>
    </border>
    <border>
      <left style="thin">
        <color indexed="64"/>
      </left>
      <right style="thin">
        <color indexed="64"/>
      </right>
      <top style="hair">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top style="hair">
        <color indexed="64"/>
      </top>
      <bottom/>
      <diagonal/>
    </border>
    <border>
      <left style="thin">
        <color indexed="64"/>
      </left>
      <right style="hair">
        <color indexed="64"/>
      </right>
      <top style="thin">
        <color indexed="64"/>
      </top>
      <bottom/>
      <diagonal/>
    </border>
    <border>
      <left/>
      <right style="thin">
        <color indexed="64"/>
      </right>
      <top style="hair">
        <color indexed="64"/>
      </top>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thin">
        <color indexed="64"/>
      </left>
      <right/>
      <top style="hair">
        <color indexed="64"/>
      </top>
      <bottom style="medium">
        <color indexed="64"/>
      </bottom>
      <diagonal/>
    </border>
    <border>
      <left/>
      <right/>
      <top style="double">
        <color indexed="64"/>
      </top>
      <bottom/>
      <diagonal/>
    </border>
    <border>
      <left style="medium">
        <color indexed="64"/>
      </left>
      <right/>
      <top style="medium">
        <color indexed="64"/>
      </top>
      <bottom style="thin">
        <color indexed="64"/>
      </bottom>
      <diagonal/>
    </border>
    <border>
      <left/>
      <right style="thin">
        <color indexed="64"/>
      </right>
      <top style="hair">
        <color indexed="64"/>
      </top>
      <bottom style="medium">
        <color indexed="64"/>
      </bottom>
      <diagonal/>
    </border>
    <border>
      <left style="medium">
        <color indexed="64"/>
      </left>
      <right/>
      <top style="thin">
        <color indexed="64"/>
      </top>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style="hair">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3743705557422"/>
      </bottom>
      <diagonal/>
    </border>
    <border>
      <left style="thin">
        <color theme="0" tint="-0.14996795556505021"/>
      </left>
      <right style="thin">
        <color theme="0" tint="-0.14996795556505021"/>
      </right>
      <top/>
      <bottom style="thin">
        <color theme="0" tint="-0.14993743705557422"/>
      </bottom>
      <diagonal/>
    </border>
    <border>
      <left style="thin">
        <color theme="0" tint="-0.14996795556505021"/>
      </left>
      <right style="thin">
        <color theme="0" tint="-0.14996795556505021"/>
      </right>
      <top/>
      <bottom style="double">
        <color theme="0" tint="-0.14993743705557422"/>
      </bottom>
      <diagonal/>
    </border>
    <border>
      <left/>
      <right style="medium">
        <color rgb="FF000000"/>
      </right>
      <top style="thin">
        <color indexed="64"/>
      </top>
      <bottom/>
      <diagonal/>
    </border>
    <border>
      <left/>
      <right style="medium">
        <color rgb="FF000000"/>
      </right>
      <top style="hair">
        <color indexed="64"/>
      </top>
      <bottom style="hair">
        <color indexed="64"/>
      </bottom>
      <diagonal/>
    </border>
    <border>
      <left/>
      <right style="medium">
        <color rgb="FF000000"/>
      </right>
      <top style="hair">
        <color indexed="64"/>
      </top>
      <bottom style="thin">
        <color indexed="64"/>
      </bottom>
      <diagonal/>
    </border>
    <border>
      <left/>
      <right style="medium">
        <color rgb="FF000000"/>
      </right>
      <top style="thin">
        <color indexed="64"/>
      </top>
      <bottom style="hair">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rgb="FF000000"/>
      </right>
      <top style="medium">
        <color indexed="64"/>
      </top>
      <bottom style="thin">
        <color indexed="64"/>
      </bottom>
      <diagonal/>
    </border>
    <border>
      <left/>
      <right style="medium">
        <color rgb="FF000000"/>
      </right>
      <top/>
      <bottom style="hair">
        <color indexed="64"/>
      </bottom>
      <diagonal/>
    </border>
    <border>
      <left style="medium">
        <color indexed="64"/>
      </left>
      <right/>
      <top style="hair">
        <color indexed="64"/>
      </top>
      <bottom/>
      <diagonal/>
    </border>
    <border>
      <left/>
      <right style="medium">
        <color rgb="FF000000"/>
      </right>
      <top style="hair">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indexed="64"/>
      </right>
      <top/>
      <bottom style="medium">
        <color indexed="64"/>
      </bottom>
      <diagonal/>
    </border>
  </borders>
  <cellStyleXfs count="12">
    <xf numFmtId="0" fontId="0" fillId="0" borderId="0"/>
    <xf numFmtId="9" fontId="7" fillId="0" borderId="0" applyFont="0" applyFill="0" applyBorder="0" applyAlignment="0" applyProtection="0">
      <alignment vertical="center"/>
    </xf>
    <xf numFmtId="38" fontId="7" fillId="0" borderId="0" applyFont="0" applyFill="0" applyBorder="0" applyAlignment="0" applyProtection="0">
      <alignment vertical="center"/>
    </xf>
    <xf numFmtId="0" fontId="9" fillId="0" borderId="0">
      <alignment vertical="center"/>
    </xf>
    <xf numFmtId="0" fontId="9" fillId="0" borderId="0"/>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38" fontId="9" fillId="0" borderId="0" applyFont="0" applyFill="0" applyBorder="0" applyAlignment="0" applyProtection="0">
      <alignment vertical="center"/>
    </xf>
    <xf numFmtId="0" fontId="28" fillId="0" borderId="0"/>
    <xf numFmtId="0" fontId="43" fillId="0" borderId="0">
      <alignment vertical="center"/>
    </xf>
    <xf numFmtId="0" fontId="1" fillId="0" borderId="0">
      <alignment vertical="center"/>
    </xf>
  </cellStyleXfs>
  <cellXfs count="655">
    <xf numFmtId="0" fontId="0" fillId="0" borderId="0" xfId="0"/>
    <xf numFmtId="0" fontId="6" fillId="0" borderId="0" xfId="0" applyFont="1" applyAlignment="1">
      <alignment vertical="top"/>
    </xf>
    <xf numFmtId="0" fontId="6" fillId="0" borderId="0" xfId="0" applyFont="1" applyAlignment="1">
      <alignment horizontal="right" vertical="top"/>
    </xf>
    <xf numFmtId="0" fontId="6" fillId="0" borderId="20" xfId="0" applyFont="1" applyBorder="1" applyAlignment="1" applyProtection="1">
      <alignment vertical="top"/>
      <protection locked="0"/>
    </xf>
    <xf numFmtId="0" fontId="6" fillId="0" borderId="1" xfId="0" applyFont="1" applyBorder="1" applyAlignment="1" applyProtection="1">
      <alignment vertical="top"/>
      <protection locked="0"/>
    </xf>
    <xf numFmtId="0" fontId="6" fillId="0" borderId="2" xfId="0" applyFont="1" applyBorder="1" applyAlignment="1" applyProtection="1">
      <alignment vertical="top"/>
      <protection locked="0"/>
    </xf>
    <xf numFmtId="0" fontId="6" fillId="0" borderId="3" xfId="0" applyFont="1" applyBorder="1" applyAlignment="1" applyProtection="1">
      <alignment vertical="top"/>
      <protection locked="0"/>
    </xf>
    <xf numFmtId="0" fontId="6" fillId="0" borderId="4" xfId="0" applyFont="1" applyBorder="1" applyAlignment="1" applyProtection="1">
      <alignment vertical="top"/>
      <protection locked="0"/>
    </xf>
    <xf numFmtId="0" fontId="6" fillId="0" borderId="26" xfId="0" applyFont="1" applyBorder="1" applyAlignment="1" applyProtection="1">
      <alignment vertical="top"/>
      <protection locked="0"/>
    </xf>
    <xf numFmtId="0" fontId="6" fillId="0" borderId="27" xfId="0" applyFont="1" applyBorder="1" applyAlignment="1" applyProtection="1">
      <alignment vertical="top"/>
      <protection locked="0"/>
    </xf>
    <xf numFmtId="0" fontId="6" fillId="0" borderId="28" xfId="0" applyFont="1" applyBorder="1" applyAlignment="1" applyProtection="1">
      <alignment vertical="top"/>
      <protection locked="0"/>
    </xf>
    <xf numFmtId="0" fontId="6" fillId="0" borderId="29" xfId="0" applyFont="1" applyBorder="1" applyAlignment="1" applyProtection="1">
      <alignment vertical="top"/>
      <protection locked="0"/>
    </xf>
    <xf numFmtId="0" fontId="6" fillId="0" borderId="30" xfId="0" applyFont="1" applyBorder="1" applyAlignment="1" applyProtection="1">
      <alignment vertical="top"/>
      <protection locked="0"/>
    </xf>
    <xf numFmtId="0" fontId="6" fillId="0" borderId="62" xfId="0" applyFont="1" applyBorder="1" applyAlignment="1" applyProtection="1">
      <alignment vertical="top"/>
      <protection locked="0"/>
    </xf>
    <xf numFmtId="0" fontId="6" fillId="0" borderId="5" xfId="0" applyFont="1" applyBorder="1" applyAlignment="1" applyProtection="1">
      <alignment vertical="top"/>
      <protection locked="0"/>
    </xf>
    <xf numFmtId="0" fontId="6" fillId="0" borderId="7" xfId="0" applyFont="1" applyBorder="1" applyAlignment="1" applyProtection="1">
      <alignment vertical="top"/>
      <protection locked="0"/>
    </xf>
    <xf numFmtId="0" fontId="6" fillId="0" borderId="55" xfId="0" applyFont="1" applyBorder="1" applyAlignment="1" applyProtection="1">
      <alignment vertical="top"/>
      <protection locked="0"/>
    </xf>
    <xf numFmtId="0" fontId="6" fillId="0" borderId="94" xfId="0" applyFont="1" applyBorder="1" applyAlignment="1" applyProtection="1">
      <alignment vertical="top"/>
      <protection locked="0"/>
    </xf>
    <xf numFmtId="0" fontId="10" fillId="0" borderId="0" xfId="3" applyFont="1">
      <alignment vertical="center"/>
    </xf>
    <xf numFmtId="0" fontId="11" fillId="0" borderId="0" xfId="3" applyFont="1">
      <alignment vertical="center"/>
    </xf>
    <xf numFmtId="0" fontId="11" fillId="0" borderId="0" xfId="3" applyFont="1" applyAlignment="1" applyProtection="1">
      <alignment horizontal="center" vertical="center"/>
      <protection locked="0"/>
    </xf>
    <xf numFmtId="0" fontId="13" fillId="0" borderId="0" xfId="3" applyFont="1">
      <alignment vertical="center"/>
    </xf>
    <xf numFmtId="0" fontId="13" fillId="0" borderId="19" xfId="3" applyFont="1" applyBorder="1" applyAlignment="1" applyProtection="1">
      <alignment horizontal="center" vertical="center"/>
      <protection locked="0"/>
    </xf>
    <xf numFmtId="0" fontId="11" fillId="0" borderId="19" xfId="3" applyFont="1" applyBorder="1" applyAlignment="1" applyProtection="1">
      <alignment horizontal="center" vertical="center"/>
      <protection locked="0"/>
    </xf>
    <xf numFmtId="0" fontId="11" fillId="0" borderId="0" xfId="3" applyFont="1" applyAlignment="1">
      <alignment horizontal="center" vertical="center"/>
    </xf>
    <xf numFmtId="0" fontId="11" fillId="0" borderId="0" xfId="3" applyFont="1" applyAlignment="1">
      <alignment horizontal="left" vertical="center"/>
    </xf>
    <xf numFmtId="0" fontId="11" fillId="0" borderId="0" xfId="3" applyFont="1" applyAlignment="1">
      <alignment horizontal="center" vertical="top" wrapText="1"/>
    </xf>
    <xf numFmtId="0" fontId="11" fillId="0" borderId="0" xfId="3" applyFont="1" applyAlignment="1">
      <alignment vertical="top"/>
    </xf>
    <xf numFmtId="0" fontId="11" fillId="0" borderId="0" xfId="3" applyFont="1" applyAlignment="1">
      <alignment vertical="top" wrapText="1"/>
    </xf>
    <xf numFmtId="0" fontId="11" fillId="0" borderId="0" xfId="5" applyFont="1">
      <alignment vertical="center"/>
    </xf>
    <xf numFmtId="0" fontId="10" fillId="0" borderId="0" xfId="3" applyFont="1" applyAlignment="1">
      <alignment horizontal="right" vertical="center"/>
    </xf>
    <xf numFmtId="0" fontId="10" fillId="0" borderId="0" xfId="3" applyFont="1" applyAlignment="1">
      <alignment vertical="top"/>
    </xf>
    <xf numFmtId="0" fontId="11" fillId="0" borderId="86" xfId="3" applyFont="1" applyBorder="1" applyAlignment="1">
      <alignment horizontal="left" vertical="top" wrapText="1"/>
    </xf>
    <xf numFmtId="0" fontId="11" fillId="0" borderId="0" xfId="3" applyFont="1" applyAlignment="1">
      <alignment horizontal="left" vertical="top" wrapText="1"/>
    </xf>
    <xf numFmtId="0" fontId="6" fillId="0" borderId="0" xfId="0" applyFont="1" applyAlignment="1">
      <alignment vertical="top" wrapText="1"/>
    </xf>
    <xf numFmtId="0" fontId="25" fillId="0" borderId="0" xfId="3" applyFont="1" applyAlignment="1">
      <alignment horizontal="right" vertical="center"/>
    </xf>
    <xf numFmtId="0" fontId="13" fillId="0" borderId="0" xfId="3" applyFont="1" applyAlignment="1">
      <alignment horizontal="right" vertical="center"/>
    </xf>
    <xf numFmtId="0" fontId="11" fillId="0" borderId="0" xfId="3" applyFont="1" applyAlignment="1">
      <alignment horizontal="right" vertical="center"/>
    </xf>
    <xf numFmtId="0" fontId="16" fillId="0" borderId="0" xfId="3" applyFont="1" applyAlignment="1">
      <alignment horizontal="left" vertical="center"/>
    </xf>
    <xf numFmtId="0" fontId="13" fillId="0" borderId="0" xfId="3" applyFont="1" applyAlignment="1">
      <alignment horizontal="left" vertical="center"/>
    </xf>
    <xf numFmtId="0" fontId="11" fillId="0" borderId="24" xfId="3" applyFont="1" applyBorder="1" applyAlignment="1">
      <alignment horizontal="left" vertical="center"/>
    </xf>
    <xf numFmtId="0" fontId="13" fillId="0" borderId="24" xfId="3" applyFont="1" applyBorder="1" applyAlignment="1">
      <alignment horizontal="left" vertical="center"/>
    </xf>
    <xf numFmtId="0" fontId="21" fillId="0" borderId="0" xfId="3" applyFont="1">
      <alignment vertical="center"/>
    </xf>
    <xf numFmtId="0" fontId="17" fillId="0" borderId="0" xfId="3" applyFont="1" applyAlignment="1">
      <alignment horizontal="left" vertical="center"/>
    </xf>
    <xf numFmtId="0" fontId="19" fillId="0" borderId="0" xfId="3" applyFont="1" applyAlignment="1">
      <alignment horizontal="left" vertical="center"/>
    </xf>
    <xf numFmtId="0" fontId="11" fillId="0" borderId="0" xfId="3" applyFont="1" applyAlignment="1">
      <alignment horizontal="center" vertical="center" shrinkToFit="1"/>
    </xf>
    <xf numFmtId="9" fontId="11" fillId="0" borderId="0" xfId="3" applyNumberFormat="1" applyFont="1" applyAlignment="1">
      <alignment horizontal="center" vertical="center"/>
    </xf>
    <xf numFmtId="0" fontId="11" fillId="0" borderId="0" xfId="3" applyFont="1" applyAlignment="1">
      <alignment horizontal="center" vertical="top"/>
    </xf>
    <xf numFmtId="0" fontId="14" fillId="0" borderId="0" xfId="3" applyFont="1" applyAlignment="1">
      <alignment horizontal="center" vertical="top" wrapText="1"/>
    </xf>
    <xf numFmtId="0" fontId="13" fillId="0" borderId="0" xfId="3" applyFont="1" applyAlignment="1">
      <alignment horizontal="center" vertical="center"/>
    </xf>
    <xf numFmtId="0" fontId="14" fillId="0" borderId="0" xfId="3" applyFont="1">
      <alignment vertical="center"/>
    </xf>
    <xf numFmtId="0" fontId="13" fillId="0" borderId="0" xfId="3" applyFont="1" applyAlignment="1">
      <alignment horizontal="center" vertical="center" shrinkToFit="1"/>
    </xf>
    <xf numFmtId="9" fontId="13" fillId="0" borderId="0" xfId="3" applyNumberFormat="1" applyFont="1" applyAlignment="1">
      <alignment horizontal="center" vertical="center"/>
    </xf>
    <xf numFmtId="0" fontId="15" fillId="0" borderId="0" xfId="4" applyFont="1"/>
    <xf numFmtId="0" fontId="18" fillId="0" borderId="0" xfId="3" applyFont="1">
      <alignment vertical="center"/>
    </xf>
    <xf numFmtId="0" fontId="27" fillId="0" borderId="0" xfId="3" applyFont="1" applyAlignment="1">
      <alignment horizontal="left" vertical="top"/>
    </xf>
    <xf numFmtId="0" fontId="27" fillId="0" borderId="0" xfId="3" applyFont="1">
      <alignment vertical="center"/>
    </xf>
    <xf numFmtId="0" fontId="17" fillId="0" borderId="0" xfId="0" applyFont="1" applyAlignment="1">
      <alignment vertical="top"/>
    </xf>
    <xf numFmtId="178" fontId="13" fillId="0" borderId="19" xfId="3" applyNumberFormat="1" applyFont="1" applyBorder="1" applyAlignment="1" applyProtection="1">
      <alignment horizontal="right" vertical="top" wrapText="1"/>
      <protection locked="0"/>
    </xf>
    <xf numFmtId="0" fontId="16" fillId="0" borderId="0" xfId="3" applyFont="1">
      <alignment vertical="center"/>
    </xf>
    <xf numFmtId="0" fontId="11" fillId="0" borderId="50" xfId="3" applyFont="1" applyBorder="1" applyAlignment="1">
      <alignment horizontal="center" vertical="center"/>
    </xf>
    <xf numFmtId="0" fontId="8" fillId="3" borderId="79" xfId="0" applyFont="1" applyFill="1" applyBorder="1" applyAlignment="1">
      <alignment vertical="top"/>
    </xf>
    <xf numFmtId="0" fontId="8" fillId="3" borderId="80" xfId="0" applyFont="1" applyFill="1" applyBorder="1" applyAlignment="1">
      <alignment vertical="top"/>
    </xf>
    <xf numFmtId="0" fontId="8" fillId="3" borderId="81" xfId="0" applyFont="1" applyFill="1" applyBorder="1" applyAlignment="1">
      <alignment vertical="top"/>
    </xf>
    <xf numFmtId="0" fontId="11" fillId="9" borderId="0" xfId="3" applyFont="1" applyFill="1" applyAlignment="1">
      <alignment vertical="top"/>
    </xf>
    <xf numFmtId="0" fontId="11" fillId="9" borderId="0" xfId="3" applyFont="1" applyFill="1" applyAlignment="1">
      <alignment horizontal="center" vertical="top" wrapText="1"/>
    </xf>
    <xf numFmtId="0" fontId="11" fillId="9" borderId="0" xfId="5" applyFont="1" applyFill="1">
      <alignment vertical="center"/>
    </xf>
    <xf numFmtId="0" fontId="11" fillId="9" borderId="0" xfId="3" applyFont="1" applyFill="1" applyAlignment="1">
      <alignment vertical="top" wrapText="1"/>
    </xf>
    <xf numFmtId="0" fontId="10" fillId="9" borderId="0" xfId="3" applyFont="1" applyFill="1" applyAlignment="1">
      <alignment horizontal="right" vertical="center"/>
    </xf>
    <xf numFmtId="0" fontId="6" fillId="8" borderId="82" xfId="0" applyFont="1" applyFill="1" applyBorder="1" applyAlignment="1">
      <alignment horizontal="right" vertical="top"/>
    </xf>
    <xf numFmtId="0" fontId="6" fillId="8" borderId="83" xfId="0" applyFont="1" applyFill="1" applyBorder="1" applyAlignment="1">
      <alignment horizontal="right" vertical="top"/>
    </xf>
    <xf numFmtId="177" fontId="26" fillId="8" borderId="9" xfId="1" applyNumberFormat="1" applyFont="1" applyFill="1" applyBorder="1" applyAlignment="1">
      <alignment vertical="top" shrinkToFit="1"/>
    </xf>
    <xf numFmtId="177" fontId="26" fillId="8" borderId="11" xfId="1" applyNumberFormat="1" applyFont="1" applyFill="1" applyBorder="1" applyAlignment="1">
      <alignment vertical="top" shrinkToFit="1"/>
    </xf>
    <xf numFmtId="177" fontId="26" fillId="8" borderId="65" xfId="1" applyNumberFormat="1" applyFont="1" applyFill="1" applyBorder="1" applyAlignment="1">
      <alignment vertical="top" shrinkToFit="1"/>
    </xf>
    <xf numFmtId="177" fontId="26" fillId="8" borderId="84" xfId="1" applyNumberFormat="1" applyFont="1" applyFill="1" applyBorder="1" applyAlignment="1">
      <alignment vertical="top" shrinkToFit="1"/>
    </xf>
    <xf numFmtId="0" fontId="6" fillId="8" borderId="95" xfId="0" applyFont="1" applyFill="1" applyBorder="1" applyAlignment="1">
      <alignment horizontal="right" vertical="top"/>
    </xf>
    <xf numFmtId="177" fontId="26" fillId="8" borderId="17" xfId="1" applyNumberFormat="1" applyFont="1" applyFill="1" applyBorder="1" applyAlignment="1">
      <alignment vertical="top" shrinkToFit="1"/>
    </xf>
    <xf numFmtId="177" fontId="26" fillId="8" borderId="18" xfId="1" applyNumberFormat="1" applyFont="1" applyFill="1" applyBorder="1" applyAlignment="1">
      <alignment vertical="top" shrinkToFit="1"/>
    </xf>
    <xf numFmtId="177" fontId="26" fillId="8" borderId="56" xfId="1" applyNumberFormat="1" applyFont="1" applyFill="1" applyBorder="1" applyAlignment="1">
      <alignment vertical="top" shrinkToFit="1"/>
    </xf>
    <xf numFmtId="177" fontId="26" fillId="8" borderId="57" xfId="1" applyNumberFormat="1" applyFont="1" applyFill="1" applyBorder="1" applyAlignment="1">
      <alignment vertical="top" shrinkToFit="1"/>
    </xf>
    <xf numFmtId="179" fontId="6" fillId="8" borderId="9" xfId="1" applyNumberFormat="1" applyFont="1" applyFill="1" applyBorder="1" applyAlignment="1">
      <alignment vertical="top"/>
    </xf>
    <xf numFmtId="179" fontId="6" fillId="8" borderId="11" xfId="1" applyNumberFormat="1" applyFont="1" applyFill="1" applyBorder="1" applyAlignment="1">
      <alignment vertical="top"/>
    </xf>
    <xf numFmtId="179" fontId="6" fillId="8" borderId="65" xfId="1" applyNumberFormat="1" applyFont="1" applyFill="1" applyBorder="1" applyAlignment="1">
      <alignment vertical="top"/>
    </xf>
    <xf numFmtId="179" fontId="6" fillId="8" borderId="84" xfId="1" applyNumberFormat="1" applyFont="1" applyFill="1" applyBorder="1" applyAlignment="1">
      <alignment vertical="top"/>
    </xf>
    <xf numFmtId="179" fontId="6" fillId="8" borderId="17" xfId="1" applyNumberFormat="1" applyFont="1" applyFill="1" applyBorder="1" applyAlignment="1">
      <alignment vertical="top"/>
    </xf>
    <xf numFmtId="179" fontId="6" fillId="8" borderId="18" xfId="1" applyNumberFormat="1" applyFont="1" applyFill="1" applyBorder="1" applyAlignment="1">
      <alignment vertical="top"/>
    </xf>
    <xf numFmtId="179" fontId="6" fillId="8" borderId="56" xfId="1" applyNumberFormat="1" applyFont="1" applyFill="1" applyBorder="1" applyAlignment="1">
      <alignment vertical="top"/>
    </xf>
    <xf numFmtId="179" fontId="6" fillId="8" borderId="57" xfId="1" applyNumberFormat="1" applyFont="1" applyFill="1" applyBorder="1" applyAlignment="1">
      <alignment vertical="top"/>
    </xf>
    <xf numFmtId="38" fontId="11" fillId="0" borderId="50" xfId="8" applyFont="1" applyBorder="1" applyAlignment="1" applyProtection="1">
      <alignment vertical="center"/>
    </xf>
    <xf numFmtId="38" fontId="11" fillId="0" borderId="50" xfId="8" applyFont="1" applyBorder="1" applyProtection="1">
      <alignment vertical="center"/>
    </xf>
    <xf numFmtId="38" fontId="11" fillId="0" borderId="19" xfId="8" applyFont="1" applyFill="1" applyBorder="1" applyAlignment="1" applyProtection="1">
      <alignment vertical="center"/>
    </xf>
    <xf numFmtId="38" fontId="11" fillId="8" borderId="19" xfId="8" applyFont="1" applyFill="1" applyBorder="1" applyAlignment="1" applyProtection="1">
      <alignment vertical="center"/>
    </xf>
    <xf numFmtId="0" fontId="17" fillId="8" borderId="0" xfId="4" applyFont="1" applyFill="1"/>
    <xf numFmtId="0" fontId="20" fillId="8" borderId="0" xfId="3" applyFont="1" applyFill="1">
      <alignment vertical="center"/>
    </xf>
    <xf numFmtId="0" fontId="11" fillId="8" borderId="0" xfId="3" applyFont="1" applyFill="1">
      <alignment vertical="center"/>
    </xf>
    <xf numFmtId="0" fontId="16" fillId="8" borderId="0" xfId="4" applyFont="1" applyFill="1"/>
    <xf numFmtId="0" fontId="6" fillId="0" borderId="52" xfId="0" applyFont="1" applyBorder="1" applyAlignment="1">
      <alignment vertical="top"/>
    </xf>
    <xf numFmtId="14" fontId="11" fillId="0" borderId="0" xfId="3" applyNumberFormat="1" applyFont="1" applyAlignment="1" applyProtection="1">
      <alignment horizontal="center" vertical="center"/>
      <protection locked="0"/>
    </xf>
    <xf numFmtId="0" fontId="34" fillId="0" borderId="0" xfId="3" applyFont="1" applyAlignment="1">
      <alignment horizontal="right" vertical="center"/>
    </xf>
    <xf numFmtId="0" fontId="35" fillId="0" borderId="0" xfId="3" applyFont="1" applyAlignment="1">
      <alignment horizontal="right" vertical="center"/>
    </xf>
    <xf numFmtId="0" fontId="13" fillId="10" borderId="19" xfId="3" applyFont="1" applyFill="1" applyBorder="1" applyAlignment="1">
      <alignment horizontal="center" vertical="center" wrapText="1"/>
    </xf>
    <xf numFmtId="0" fontId="11" fillId="11" borderId="19" xfId="3" applyFont="1" applyFill="1" applyBorder="1" applyAlignment="1">
      <alignment vertical="center" shrinkToFit="1"/>
    </xf>
    <xf numFmtId="0" fontId="22" fillId="11" borderId="44" xfId="3" applyFont="1" applyFill="1" applyBorder="1" applyAlignment="1">
      <alignment vertical="center" shrinkToFit="1"/>
    </xf>
    <xf numFmtId="0" fontId="11" fillId="10" borderId="19" xfId="3" applyFont="1" applyFill="1" applyBorder="1" applyAlignment="1">
      <alignment vertical="center" shrinkToFit="1"/>
    </xf>
    <xf numFmtId="0" fontId="13" fillId="10" borderId="19" xfId="3" applyFont="1" applyFill="1" applyBorder="1" applyAlignment="1">
      <alignment horizontal="center" vertical="top" wrapText="1"/>
    </xf>
    <xf numFmtId="0" fontId="11" fillId="10" borderId="19" xfId="3" applyFont="1" applyFill="1" applyBorder="1" applyAlignment="1">
      <alignment horizontal="center" vertical="center" shrinkToFit="1"/>
    </xf>
    <xf numFmtId="0" fontId="11" fillId="10" borderId="85" xfId="3" applyFont="1" applyFill="1" applyBorder="1">
      <alignment vertical="center"/>
    </xf>
    <xf numFmtId="0" fontId="11" fillId="10" borderId="86" xfId="3" applyFont="1" applyFill="1" applyBorder="1">
      <alignment vertical="center"/>
    </xf>
    <xf numFmtId="0" fontId="13" fillId="10" borderId="50" xfId="3" applyFont="1" applyFill="1" applyBorder="1">
      <alignment vertical="center"/>
    </xf>
    <xf numFmtId="0" fontId="13" fillId="10" borderId="85" xfId="3" applyFont="1" applyFill="1" applyBorder="1">
      <alignment vertical="center"/>
    </xf>
    <xf numFmtId="0" fontId="13" fillId="10" borderId="86" xfId="3" applyFont="1" applyFill="1" applyBorder="1">
      <alignment vertical="center"/>
    </xf>
    <xf numFmtId="0" fontId="13" fillId="10" borderId="96" xfId="3" applyFont="1" applyFill="1" applyBorder="1">
      <alignment vertical="center"/>
    </xf>
    <xf numFmtId="0" fontId="11" fillId="10" borderId="96" xfId="3" applyFont="1" applyFill="1" applyBorder="1">
      <alignment vertical="center"/>
    </xf>
    <xf numFmtId="0" fontId="18" fillId="0" borderId="0" xfId="3" applyFont="1" applyAlignment="1" applyProtection="1">
      <alignment vertical="top" wrapText="1"/>
      <protection locked="0"/>
    </xf>
    <xf numFmtId="0" fontId="18" fillId="0" borderId="90" xfId="5" applyFont="1" applyBorder="1">
      <alignment vertical="center"/>
    </xf>
    <xf numFmtId="0" fontId="18" fillId="0" borderId="0" xfId="3" applyFont="1" applyAlignment="1" applyProtection="1">
      <alignment vertical="top" shrinkToFit="1"/>
      <protection locked="0"/>
    </xf>
    <xf numFmtId="0" fontId="13" fillId="10" borderId="89" xfId="3" applyFont="1" applyFill="1" applyBorder="1">
      <alignment vertical="center"/>
    </xf>
    <xf numFmtId="0" fontId="37" fillId="0" borderId="0" xfId="0" applyFont="1" applyAlignment="1">
      <alignment vertical="top"/>
    </xf>
    <xf numFmtId="0" fontId="37" fillId="0" borderId="146" xfId="0" applyFont="1" applyBorder="1" applyAlignment="1">
      <alignment vertical="top" wrapText="1"/>
    </xf>
    <xf numFmtId="0" fontId="37" fillId="0" borderId="147" xfId="0" applyFont="1" applyBorder="1" applyAlignment="1">
      <alignment vertical="top" wrapText="1"/>
    </xf>
    <xf numFmtId="177" fontId="13" fillId="0" borderId="19" xfId="1" applyNumberFormat="1" applyFont="1" applyFill="1" applyBorder="1" applyAlignment="1" applyProtection="1">
      <alignment vertical="top"/>
    </xf>
    <xf numFmtId="0" fontId="11" fillId="0" borderId="80" xfId="3" applyFont="1" applyBorder="1" applyAlignment="1">
      <alignment horizontal="center" vertical="center"/>
    </xf>
    <xf numFmtId="0" fontId="37" fillId="0" borderId="150" xfId="0" applyFont="1" applyBorder="1" applyAlignment="1">
      <alignment vertical="top" wrapText="1"/>
    </xf>
    <xf numFmtId="0" fontId="37" fillId="0" borderId="151" xfId="0" applyFont="1" applyBorder="1" applyAlignment="1">
      <alignment vertical="top" wrapText="1"/>
    </xf>
    <xf numFmtId="0" fontId="37" fillId="0" borderId="149" xfId="0" applyFont="1" applyBorder="1" applyAlignment="1">
      <alignment vertical="top" shrinkToFit="1"/>
    </xf>
    <xf numFmtId="38" fontId="11" fillId="0" borderId="19" xfId="8" applyFont="1" applyBorder="1" applyAlignment="1" applyProtection="1">
      <alignment vertical="center"/>
      <protection locked="0"/>
    </xf>
    <xf numFmtId="38" fontId="11" fillId="0" borderId="19" xfId="8" applyFont="1" applyBorder="1" applyProtection="1">
      <alignment vertical="center"/>
      <protection locked="0"/>
    </xf>
    <xf numFmtId="38" fontId="11" fillId="8" borderId="19" xfId="8" applyFont="1" applyFill="1" applyBorder="1" applyProtection="1">
      <alignment vertical="center"/>
      <protection locked="0"/>
    </xf>
    <xf numFmtId="0" fontId="6" fillId="8" borderId="21" xfId="0" applyFont="1" applyFill="1" applyBorder="1" applyAlignment="1">
      <alignment vertical="top"/>
    </xf>
    <xf numFmtId="176" fontId="6" fillId="8" borderId="5" xfId="0" applyNumberFormat="1" applyFont="1" applyFill="1" applyBorder="1" applyAlignment="1">
      <alignment vertical="top"/>
    </xf>
    <xf numFmtId="176" fontId="6" fillId="8" borderId="6" xfId="0" applyNumberFormat="1" applyFont="1" applyFill="1" applyBorder="1" applyAlignment="1">
      <alignment vertical="top"/>
    </xf>
    <xf numFmtId="176" fontId="6" fillId="8" borderId="7" xfId="0" applyNumberFormat="1" applyFont="1" applyFill="1" applyBorder="1" applyAlignment="1">
      <alignment vertical="top"/>
    </xf>
    <xf numFmtId="176" fontId="6" fillId="8" borderId="8" xfId="0" applyNumberFormat="1" applyFont="1" applyFill="1" applyBorder="1" applyAlignment="1">
      <alignment vertical="top"/>
    </xf>
    <xf numFmtId="0" fontId="6" fillId="8" borderId="22" xfId="0" applyFont="1" applyFill="1" applyBorder="1" applyAlignment="1">
      <alignment vertical="top"/>
    </xf>
    <xf numFmtId="176" fontId="6" fillId="8" borderId="9" xfId="0" applyNumberFormat="1" applyFont="1" applyFill="1" applyBorder="1" applyAlignment="1">
      <alignment vertical="top"/>
    </xf>
    <xf numFmtId="176" fontId="6" fillId="8" borderId="10" xfId="0" applyNumberFormat="1" applyFont="1" applyFill="1" applyBorder="1" applyAlignment="1">
      <alignment vertical="top"/>
    </xf>
    <xf numFmtId="176" fontId="6" fillId="8" borderId="11" xfId="0" applyNumberFormat="1" applyFont="1" applyFill="1" applyBorder="1" applyAlignment="1">
      <alignment vertical="top"/>
    </xf>
    <xf numFmtId="176" fontId="6" fillId="8" borderId="12" xfId="0" applyNumberFormat="1" applyFont="1" applyFill="1" applyBorder="1" applyAlignment="1">
      <alignment vertical="top"/>
    </xf>
    <xf numFmtId="0" fontId="6" fillId="8" borderId="34" xfId="0" applyFont="1" applyFill="1" applyBorder="1" applyAlignment="1">
      <alignment vertical="top"/>
    </xf>
    <xf numFmtId="176" fontId="6" fillId="8" borderId="35" xfId="0" applyNumberFormat="1" applyFont="1" applyFill="1" applyBorder="1" applyAlignment="1">
      <alignment vertical="top"/>
    </xf>
    <xf numFmtId="176" fontId="6" fillId="8" borderId="36" xfId="0" applyNumberFormat="1" applyFont="1" applyFill="1" applyBorder="1" applyAlignment="1">
      <alignment vertical="top"/>
    </xf>
    <xf numFmtId="176" fontId="6" fillId="8" borderId="37" xfId="0" applyNumberFormat="1" applyFont="1" applyFill="1" applyBorder="1" applyAlignment="1">
      <alignment vertical="top"/>
    </xf>
    <xf numFmtId="176" fontId="6" fillId="8" borderId="38" xfId="0" applyNumberFormat="1" applyFont="1" applyFill="1" applyBorder="1" applyAlignment="1">
      <alignment vertical="top"/>
    </xf>
    <xf numFmtId="0" fontId="6" fillId="8" borderId="45" xfId="0" applyFont="1" applyFill="1" applyBorder="1" applyAlignment="1">
      <alignment vertical="top"/>
    </xf>
    <xf numFmtId="0" fontId="6" fillId="8" borderId="46" xfId="0" applyFont="1" applyFill="1" applyBorder="1" applyAlignment="1">
      <alignment vertical="top"/>
    </xf>
    <xf numFmtId="0" fontId="6" fillId="8" borderId="47" xfId="0" applyFont="1" applyFill="1" applyBorder="1" applyAlignment="1">
      <alignment vertical="top"/>
    </xf>
    <xf numFmtId="0" fontId="6" fillId="8" borderId="48" xfId="0" applyFont="1" applyFill="1" applyBorder="1" applyAlignment="1">
      <alignment vertical="top"/>
    </xf>
    <xf numFmtId="0" fontId="6" fillId="8" borderId="49" xfId="0" applyFont="1" applyFill="1" applyBorder="1" applyAlignment="1">
      <alignment vertical="top"/>
    </xf>
    <xf numFmtId="176" fontId="18" fillId="8" borderId="12" xfId="0" applyNumberFormat="1" applyFont="1" applyFill="1" applyBorder="1" applyAlignment="1">
      <alignment vertical="top"/>
    </xf>
    <xf numFmtId="181" fontId="11" fillId="10" borderId="19" xfId="3" applyNumberFormat="1" applyFont="1" applyFill="1" applyBorder="1" applyAlignment="1">
      <alignment horizontal="center" vertical="center" shrinkToFit="1"/>
    </xf>
    <xf numFmtId="181" fontId="11" fillId="10" borderId="19" xfId="3" applyNumberFormat="1" applyFont="1" applyFill="1" applyBorder="1" applyAlignment="1">
      <alignment horizontal="center" vertical="center"/>
    </xf>
    <xf numFmtId="0" fontId="40" fillId="0" borderId="0" xfId="4" applyFont="1"/>
    <xf numFmtId="0" fontId="40" fillId="0" borderId="0" xfId="4" applyFont="1" applyAlignment="1">
      <alignment horizontal="right"/>
    </xf>
    <xf numFmtId="0" fontId="40" fillId="0" borderId="0" xfId="4" applyFont="1" applyAlignment="1">
      <alignment horizontal="centerContinuous" vertical="center"/>
    </xf>
    <xf numFmtId="0" fontId="13" fillId="8" borderId="85" xfId="3" applyFont="1" applyFill="1" applyBorder="1" applyAlignment="1">
      <alignment horizontal="left" vertical="center" indent="1"/>
    </xf>
    <xf numFmtId="0" fontId="13" fillId="8" borderId="96" xfId="3" applyFont="1" applyFill="1" applyBorder="1" applyAlignment="1">
      <alignment horizontal="left" vertical="center" indent="1"/>
    </xf>
    <xf numFmtId="0" fontId="13" fillId="8" borderId="69" xfId="3" applyFont="1" applyFill="1" applyBorder="1" applyAlignment="1">
      <alignment horizontal="left" vertical="center" indent="1"/>
    </xf>
    <xf numFmtId="0" fontId="13" fillId="8" borderId="68" xfId="3" applyFont="1" applyFill="1" applyBorder="1" applyAlignment="1">
      <alignment horizontal="left" vertical="center" indent="1"/>
    </xf>
    <xf numFmtId="0" fontId="41" fillId="4" borderId="0" xfId="4" applyFont="1" applyFill="1"/>
    <xf numFmtId="0" fontId="18" fillId="4" borderId="0" xfId="3" applyFont="1" applyFill="1" applyAlignment="1">
      <alignment vertical="top"/>
    </xf>
    <xf numFmtId="0" fontId="11" fillId="4" borderId="0" xfId="3" applyFont="1" applyFill="1">
      <alignment vertical="center"/>
    </xf>
    <xf numFmtId="0" fontId="11" fillId="4" borderId="0" xfId="5" applyFont="1" applyFill="1">
      <alignment vertical="center"/>
    </xf>
    <xf numFmtId="0" fontId="18" fillId="4" borderId="0" xfId="5" applyFont="1" applyFill="1">
      <alignment vertical="center"/>
    </xf>
    <xf numFmtId="0" fontId="6" fillId="4" borderId="0" xfId="0" applyFont="1" applyFill="1" applyAlignment="1">
      <alignment vertical="top"/>
    </xf>
    <xf numFmtId="0" fontId="18" fillId="4" borderId="0" xfId="3" applyFont="1" applyFill="1">
      <alignment vertical="center"/>
    </xf>
    <xf numFmtId="0" fontId="39" fillId="4" borderId="0" xfId="3" applyFont="1" applyFill="1" applyAlignment="1">
      <alignment horizontal="right" vertical="center" shrinkToFit="1"/>
    </xf>
    <xf numFmtId="0" fontId="18" fillId="4" borderId="19" xfId="3" applyFont="1" applyFill="1" applyBorder="1">
      <alignment vertical="center"/>
    </xf>
    <xf numFmtId="0" fontId="10" fillId="4" borderId="0" xfId="3" applyFont="1" applyFill="1">
      <alignment vertical="center"/>
    </xf>
    <xf numFmtId="0" fontId="39" fillId="4" borderId="0" xfId="3" applyFont="1" applyFill="1" applyAlignment="1">
      <alignment horizontal="right" vertical="center"/>
    </xf>
    <xf numFmtId="177" fontId="18" fillId="4" borderId="19" xfId="1" applyNumberFormat="1" applyFont="1" applyFill="1" applyBorder="1">
      <alignment vertical="center"/>
    </xf>
    <xf numFmtId="0" fontId="6" fillId="10" borderId="41" xfId="0" applyFont="1" applyFill="1" applyBorder="1" applyAlignment="1">
      <alignment vertical="top" wrapText="1"/>
    </xf>
    <xf numFmtId="0" fontId="6" fillId="10" borderId="132" xfId="0" applyFont="1" applyFill="1" applyBorder="1" applyAlignment="1">
      <alignment vertical="top" wrapText="1"/>
    </xf>
    <xf numFmtId="0" fontId="6" fillId="10" borderId="42" xfId="0" applyFont="1" applyFill="1" applyBorder="1" applyAlignment="1">
      <alignment vertical="top" wrapText="1"/>
    </xf>
    <xf numFmtId="0" fontId="6" fillId="10" borderId="31" xfId="0" applyFont="1" applyFill="1" applyBorder="1" applyAlignment="1">
      <alignment vertical="top" wrapText="1"/>
    </xf>
    <xf numFmtId="0" fontId="6" fillId="10" borderId="24" xfId="0" applyFont="1" applyFill="1" applyBorder="1" applyAlignment="1">
      <alignment vertical="top" wrapText="1"/>
    </xf>
    <xf numFmtId="0" fontId="6" fillId="10" borderId="74" xfId="0" applyFont="1" applyFill="1" applyBorder="1" applyAlignment="1">
      <alignment vertical="top" wrapText="1"/>
    </xf>
    <xf numFmtId="0" fontId="6" fillId="10" borderId="90" xfId="0" applyFont="1" applyFill="1" applyBorder="1" applyAlignment="1">
      <alignment vertical="top" wrapText="1"/>
    </xf>
    <xf numFmtId="0" fontId="6" fillId="10" borderId="75" xfId="0" applyFont="1" applyFill="1" applyBorder="1" applyAlignment="1">
      <alignment vertical="top" wrapText="1"/>
    </xf>
    <xf numFmtId="0" fontId="38" fillId="4" borderId="0" xfId="0" applyFont="1" applyFill="1" applyAlignment="1">
      <alignment vertical="top"/>
    </xf>
    <xf numFmtId="0" fontId="13" fillId="4" borderId="0" xfId="0" applyFont="1" applyFill="1" applyAlignment="1">
      <alignment vertical="center"/>
    </xf>
    <xf numFmtId="0" fontId="13" fillId="0" borderId="0" xfId="0" applyFont="1" applyAlignment="1">
      <alignment vertical="center"/>
    </xf>
    <xf numFmtId="0" fontId="16" fillId="0" borderId="0" xfId="0" applyFont="1" applyAlignment="1">
      <alignment vertical="center"/>
    </xf>
    <xf numFmtId="0" fontId="11" fillId="10" borderId="19" xfId="0" applyFont="1" applyFill="1" applyBorder="1" applyAlignment="1">
      <alignment horizontal="center" vertical="center"/>
    </xf>
    <xf numFmtId="0" fontId="11" fillId="0" borderId="0" xfId="0" applyFont="1" applyAlignment="1">
      <alignment vertical="center"/>
    </xf>
    <xf numFmtId="0" fontId="6" fillId="4" borderId="0" xfId="0" applyFont="1" applyFill="1" applyAlignment="1">
      <alignment vertical="center"/>
    </xf>
    <xf numFmtId="0" fontId="11" fillId="4" borderId="0" xfId="0" applyFont="1" applyFill="1" applyAlignment="1">
      <alignment vertical="center"/>
    </xf>
    <xf numFmtId="0" fontId="11" fillId="10" borderId="19" xfId="3" applyFont="1" applyFill="1" applyBorder="1" applyAlignment="1">
      <alignment horizontal="center" vertical="center" wrapText="1"/>
    </xf>
    <xf numFmtId="0" fontId="11" fillId="10" borderId="19" xfId="0" applyFont="1" applyFill="1" applyBorder="1" applyAlignment="1">
      <alignment horizontal="center" vertical="center" shrinkToFit="1"/>
    </xf>
    <xf numFmtId="0" fontId="18" fillId="4" borderId="0" xfId="3" applyFont="1" applyFill="1" applyAlignment="1">
      <alignment vertical="top" wrapText="1"/>
    </xf>
    <xf numFmtId="0" fontId="39" fillId="4" borderId="19" xfId="3" applyFont="1" applyFill="1" applyBorder="1" applyAlignment="1">
      <alignment horizontal="center" vertical="center"/>
    </xf>
    <xf numFmtId="0" fontId="18" fillId="4" borderId="0" xfId="0" applyFont="1" applyFill="1" applyAlignment="1">
      <alignment vertical="top"/>
    </xf>
    <xf numFmtId="0" fontId="11" fillId="11" borderId="19" xfId="0" applyFont="1" applyFill="1" applyBorder="1" applyAlignment="1">
      <alignment horizontal="center" vertical="center" shrinkToFit="1"/>
    </xf>
    <xf numFmtId="0" fontId="11" fillId="12" borderId="19" xfId="0" applyFont="1" applyFill="1" applyBorder="1" applyAlignment="1">
      <alignment vertical="center"/>
    </xf>
    <xf numFmtId="0" fontId="13" fillId="10" borderId="19" xfId="0" applyFont="1" applyFill="1" applyBorder="1" applyAlignment="1">
      <alignment horizontal="center" vertical="top"/>
    </xf>
    <xf numFmtId="0" fontId="6" fillId="10" borderId="0" xfId="0" applyFont="1" applyFill="1" applyAlignment="1">
      <alignment vertical="top" wrapText="1"/>
    </xf>
    <xf numFmtId="0" fontId="8" fillId="3" borderId="80" xfId="0" applyFont="1" applyFill="1" applyBorder="1" applyAlignment="1">
      <alignment vertical="top" wrapText="1"/>
    </xf>
    <xf numFmtId="0" fontId="8" fillId="3" borderId="81" xfId="0" applyFont="1" applyFill="1" applyBorder="1" applyAlignment="1">
      <alignment vertical="top" wrapText="1"/>
    </xf>
    <xf numFmtId="49" fontId="44" fillId="0" borderId="0" xfId="10" applyNumberFormat="1" applyFont="1" applyAlignment="1">
      <alignment horizontal="left" vertical="center"/>
    </xf>
    <xf numFmtId="49" fontId="45" fillId="0" borderId="0" xfId="10" applyNumberFormat="1" applyFont="1" applyAlignment="1">
      <alignment horizontal="center" vertical="center"/>
    </xf>
    <xf numFmtId="49" fontId="45" fillId="0" borderId="0" xfId="10" applyNumberFormat="1" applyFont="1" applyAlignment="1">
      <alignment horizontal="left" vertical="center" shrinkToFit="1"/>
    </xf>
    <xf numFmtId="0" fontId="45" fillId="0" borderId="0" xfId="10" applyFont="1">
      <alignment vertical="center"/>
    </xf>
    <xf numFmtId="49" fontId="46" fillId="13" borderId="19" xfId="11" applyNumberFormat="1" applyFont="1" applyFill="1" applyBorder="1" applyAlignment="1">
      <alignment horizontal="center" vertical="center" wrapText="1"/>
    </xf>
    <xf numFmtId="49" fontId="46" fillId="14" borderId="19" xfId="11" applyNumberFormat="1" applyFont="1" applyFill="1" applyBorder="1" applyAlignment="1">
      <alignment horizontal="center" vertical="center" shrinkToFit="1"/>
    </xf>
    <xf numFmtId="0" fontId="45" fillId="15" borderId="0" xfId="10" applyFont="1" applyFill="1" applyAlignment="1">
      <alignment horizontal="center" vertical="center"/>
    </xf>
    <xf numFmtId="0" fontId="8" fillId="3" borderId="80" xfId="0" applyFont="1" applyFill="1" applyBorder="1" applyAlignment="1" applyProtection="1">
      <alignment vertical="top"/>
      <protection locked="0"/>
    </xf>
    <xf numFmtId="0" fontId="8" fillId="3" borderId="81" xfId="0" applyFont="1" applyFill="1" applyBorder="1" applyAlignment="1" applyProtection="1">
      <alignment vertical="top"/>
      <protection locked="0"/>
    </xf>
    <xf numFmtId="0" fontId="26" fillId="4" borderId="0" xfId="0" applyFont="1" applyFill="1" applyAlignment="1">
      <alignment horizontal="right" vertical="top"/>
    </xf>
    <xf numFmtId="0" fontId="6" fillId="4" borderId="19" xfId="0" applyFont="1" applyFill="1" applyBorder="1" applyAlignment="1">
      <alignment vertical="top"/>
    </xf>
    <xf numFmtId="183" fontId="13" fillId="6" borderId="19" xfId="0" applyNumberFormat="1" applyFont="1" applyFill="1" applyBorder="1" applyAlignment="1">
      <alignment vertical="top"/>
    </xf>
    <xf numFmtId="183" fontId="13" fillId="6" borderId="19" xfId="1" applyNumberFormat="1" applyFont="1" applyFill="1" applyBorder="1" applyAlignment="1" applyProtection="1">
      <alignment vertical="top"/>
    </xf>
    <xf numFmtId="38" fontId="11" fillId="8" borderId="19" xfId="8" applyFont="1" applyFill="1" applyBorder="1" applyAlignment="1" applyProtection="1">
      <alignment vertical="center"/>
      <protection locked="0"/>
    </xf>
    <xf numFmtId="0" fontId="6" fillId="10" borderId="25" xfId="0" applyFont="1" applyFill="1" applyBorder="1" applyAlignment="1">
      <alignment horizontal="center" vertical="center"/>
    </xf>
    <xf numFmtId="0" fontId="6" fillId="10" borderId="0" xfId="0" applyFont="1" applyFill="1" applyAlignment="1">
      <alignment horizontal="center" vertical="center" wrapText="1"/>
    </xf>
    <xf numFmtId="0" fontId="6" fillId="10" borderId="77" xfId="0" applyFont="1" applyFill="1" applyBorder="1" applyAlignment="1">
      <alignment horizontal="center" vertical="center"/>
    </xf>
    <xf numFmtId="0" fontId="6" fillId="10" borderId="78" xfId="0" applyFont="1" applyFill="1" applyBorder="1" applyAlignment="1">
      <alignment horizontal="center" vertical="center"/>
    </xf>
    <xf numFmtId="0" fontId="6" fillId="10" borderId="76" xfId="0" applyFont="1" applyFill="1" applyBorder="1" applyAlignment="1">
      <alignment horizontal="center" vertical="center"/>
    </xf>
    <xf numFmtId="0" fontId="6" fillId="10" borderId="100" xfId="0" applyFont="1" applyFill="1" applyBorder="1" applyAlignment="1">
      <alignment horizontal="center" vertical="center"/>
    </xf>
    <xf numFmtId="0" fontId="6" fillId="10" borderId="14" xfId="0" applyFont="1" applyFill="1" applyBorder="1" applyAlignment="1">
      <alignment horizontal="center" vertical="center"/>
    </xf>
    <xf numFmtId="0" fontId="6" fillId="10" borderId="13" xfId="0" applyFont="1" applyFill="1" applyBorder="1" applyAlignment="1">
      <alignment horizontal="center" vertical="center"/>
    </xf>
    <xf numFmtId="0" fontId="6" fillId="10" borderId="41" xfId="0" applyFont="1" applyFill="1" applyBorder="1" applyAlignment="1">
      <alignment vertical="center" wrapText="1"/>
    </xf>
    <xf numFmtId="0" fontId="6" fillId="10" borderId="132" xfId="0" applyFont="1" applyFill="1" applyBorder="1" applyAlignment="1">
      <alignment vertical="center" wrapText="1"/>
    </xf>
    <xf numFmtId="0" fontId="6" fillId="10" borderId="42" xfId="0" applyFont="1" applyFill="1" applyBorder="1" applyAlignment="1">
      <alignment vertical="center" wrapText="1"/>
    </xf>
    <xf numFmtId="0" fontId="6" fillId="10" borderId="31" xfId="0" applyFont="1" applyFill="1" applyBorder="1" applyAlignment="1">
      <alignment vertical="center" wrapText="1"/>
    </xf>
    <xf numFmtId="0" fontId="6" fillId="10" borderId="0" xfId="0" applyFont="1" applyFill="1" applyAlignment="1">
      <alignment vertical="center" wrapText="1"/>
    </xf>
    <xf numFmtId="0" fontId="6" fillId="10" borderId="24" xfId="0" applyFont="1" applyFill="1" applyBorder="1" applyAlignment="1">
      <alignment vertical="center" wrapText="1"/>
    </xf>
    <xf numFmtId="0" fontId="6" fillId="10" borderId="74" xfId="0" applyFont="1" applyFill="1" applyBorder="1" applyAlignment="1">
      <alignment vertical="center" wrapText="1"/>
    </xf>
    <xf numFmtId="0" fontId="6" fillId="10" borderId="90" xfId="0" applyFont="1" applyFill="1" applyBorder="1" applyAlignment="1">
      <alignment vertical="center" wrapText="1"/>
    </xf>
    <xf numFmtId="0" fontId="6" fillId="10" borderId="75" xfId="0" applyFont="1" applyFill="1" applyBorder="1" applyAlignment="1">
      <alignment vertical="center" wrapText="1"/>
    </xf>
    <xf numFmtId="0" fontId="6" fillId="10" borderId="43" xfId="0" applyFont="1" applyFill="1" applyBorder="1" applyAlignment="1">
      <alignment vertical="center"/>
    </xf>
    <xf numFmtId="0" fontId="6" fillId="10" borderId="53" xfId="0" applyFont="1" applyFill="1" applyBorder="1" applyAlignment="1">
      <alignment vertical="center" wrapText="1"/>
    </xf>
    <xf numFmtId="182" fontId="6" fillId="10" borderId="68" xfId="0" applyNumberFormat="1" applyFont="1" applyFill="1" applyBorder="1" applyAlignment="1">
      <alignment horizontal="center" vertical="center"/>
    </xf>
    <xf numFmtId="182" fontId="6" fillId="10" borderId="69" xfId="0" applyNumberFormat="1" applyFont="1" applyFill="1" applyBorder="1" applyAlignment="1">
      <alignment horizontal="center" vertical="center"/>
    </xf>
    <xf numFmtId="182" fontId="6" fillId="10" borderId="70" xfId="0" applyNumberFormat="1" applyFont="1" applyFill="1" applyBorder="1" applyAlignment="1">
      <alignment horizontal="center" vertical="center"/>
    </xf>
    <xf numFmtId="182" fontId="6" fillId="10" borderId="71" xfId="0" applyNumberFormat="1" applyFont="1" applyFill="1" applyBorder="1" applyAlignment="1">
      <alignment horizontal="center" vertical="center"/>
    </xf>
    <xf numFmtId="182" fontId="6" fillId="10" borderId="72" xfId="0" applyNumberFormat="1" applyFont="1" applyFill="1" applyBorder="1" applyAlignment="1">
      <alignment horizontal="center" vertical="center"/>
    </xf>
    <xf numFmtId="182" fontId="6" fillId="10" borderId="73" xfId="0" applyNumberFormat="1" applyFont="1" applyFill="1" applyBorder="1" applyAlignment="1">
      <alignment horizontal="center" vertical="center"/>
    </xf>
    <xf numFmtId="0" fontId="45" fillId="0" borderId="0" xfId="10" applyFont="1" applyAlignment="1">
      <alignment horizontal="center" vertical="center"/>
    </xf>
    <xf numFmtId="0" fontId="11" fillId="4" borderId="0" xfId="3" applyFont="1" applyFill="1" applyAlignment="1">
      <alignment horizontal="center" vertical="center"/>
    </xf>
    <xf numFmtId="0" fontId="13" fillId="4" borderId="0" xfId="3" applyFont="1" applyFill="1">
      <alignment vertical="center"/>
    </xf>
    <xf numFmtId="0" fontId="13" fillId="0" borderId="0" xfId="3" applyFont="1" applyAlignment="1">
      <alignment horizontal="left" vertical="top"/>
    </xf>
    <xf numFmtId="0" fontId="13" fillId="0" borderId="0" xfId="3" applyFont="1" applyAlignment="1">
      <alignment horizontal="left" vertical="top" wrapText="1"/>
    </xf>
    <xf numFmtId="0" fontId="13" fillId="0" borderId="19" xfId="3" applyFont="1" applyBorder="1" applyAlignment="1" applyProtection="1">
      <alignment horizontal="center" vertical="top" shrinkToFit="1"/>
      <protection locked="0"/>
    </xf>
    <xf numFmtId="0" fontId="11" fillId="0" borderId="19" xfId="0" applyFont="1" applyBorder="1" applyAlignment="1" applyProtection="1">
      <alignment vertical="top" wrapText="1"/>
      <protection locked="0"/>
    </xf>
    <xf numFmtId="180" fontId="33" fillId="0" borderId="50" xfId="9" applyNumberFormat="1" applyFont="1" applyBorder="1" applyAlignment="1" applyProtection="1">
      <alignment vertical="top" wrapText="1"/>
      <protection locked="0"/>
    </xf>
    <xf numFmtId="180" fontId="33" fillId="0" borderId="104" xfId="9" applyNumberFormat="1" applyFont="1" applyBorder="1" applyAlignment="1" applyProtection="1">
      <alignment vertical="top" wrapText="1"/>
      <protection locked="0"/>
    </xf>
    <xf numFmtId="180" fontId="11" fillId="0" borderId="120" xfId="9" applyNumberFormat="1" applyFont="1" applyBorder="1" applyAlignment="1" applyProtection="1">
      <alignment vertical="top"/>
      <protection locked="0"/>
    </xf>
    <xf numFmtId="180" fontId="11" fillId="0" borderId="121" xfId="9" applyNumberFormat="1" applyFont="1" applyBorder="1" applyAlignment="1" applyProtection="1">
      <alignment vertical="top"/>
      <protection locked="0"/>
    </xf>
    <xf numFmtId="180" fontId="11" fillId="0" borderId="104" xfId="9" applyNumberFormat="1" applyFont="1" applyBorder="1" applyAlignment="1" applyProtection="1">
      <alignment vertical="top"/>
      <protection locked="0"/>
    </xf>
    <xf numFmtId="180" fontId="11" fillId="0" borderId="1" xfId="9" applyNumberFormat="1" applyFont="1" applyBorder="1" applyAlignment="1" applyProtection="1">
      <alignment vertical="top"/>
      <protection locked="0"/>
    </xf>
    <xf numFmtId="180" fontId="11" fillId="0" borderId="2" xfId="9" applyNumberFormat="1" applyFont="1" applyBorder="1" applyAlignment="1" applyProtection="1">
      <alignment vertical="top"/>
      <protection locked="0"/>
    </xf>
    <xf numFmtId="180" fontId="11" fillId="0" borderId="61" xfId="9" applyNumberFormat="1" applyFont="1" applyBorder="1" applyAlignment="1" applyProtection="1">
      <alignment vertical="top"/>
      <protection locked="0"/>
    </xf>
    <xf numFmtId="180" fontId="33" fillId="0" borderId="82" xfId="9" applyNumberFormat="1" applyFont="1" applyBorder="1" applyAlignment="1" applyProtection="1">
      <alignment vertical="top" wrapText="1"/>
      <protection locked="0"/>
    </xf>
    <xf numFmtId="180" fontId="33" fillId="0" borderId="108" xfId="9" applyNumberFormat="1" applyFont="1" applyBorder="1" applyAlignment="1" applyProtection="1">
      <alignment vertical="top" wrapText="1"/>
      <protection locked="0"/>
    </xf>
    <xf numFmtId="180" fontId="33" fillId="0" borderId="116" xfId="9" applyNumberFormat="1" applyFont="1" applyBorder="1" applyAlignment="1" applyProtection="1">
      <alignment vertical="top" wrapText="1"/>
      <protection locked="0"/>
    </xf>
    <xf numFmtId="180" fontId="33" fillId="0" borderId="61" xfId="9" applyNumberFormat="1" applyFont="1" applyBorder="1" applyAlignment="1" applyProtection="1">
      <alignment vertical="top" wrapText="1"/>
      <protection locked="0"/>
    </xf>
    <xf numFmtId="0" fontId="16" fillId="0" borderId="0" xfId="3" applyFont="1" applyAlignment="1">
      <alignment horizontal="right" vertical="center"/>
    </xf>
    <xf numFmtId="180" fontId="16" fillId="0" borderId="0" xfId="9" applyNumberFormat="1" applyFont="1" applyAlignment="1">
      <alignment vertical="center"/>
    </xf>
    <xf numFmtId="0" fontId="34" fillId="0" borderId="0" xfId="3" applyFont="1" applyAlignment="1">
      <alignment horizontal="right"/>
    </xf>
    <xf numFmtId="180" fontId="35" fillId="0" borderId="0" xfId="9" applyNumberFormat="1" applyFont="1" applyAlignment="1">
      <alignment horizontal="right" vertical="center" shrinkToFit="1"/>
    </xf>
    <xf numFmtId="180" fontId="10" fillId="4" borderId="0" xfId="9" applyNumberFormat="1" applyFont="1" applyFill="1"/>
    <xf numFmtId="180" fontId="10" fillId="0" borderId="0" xfId="9" applyNumberFormat="1" applyFont="1"/>
    <xf numFmtId="180" fontId="18" fillId="0" borderId="0" xfId="9" applyNumberFormat="1" applyFont="1"/>
    <xf numFmtId="180" fontId="13" fillId="0" borderId="0" xfId="9" applyNumberFormat="1" applyFont="1" applyAlignment="1">
      <alignment horizontal="right" shrinkToFit="1"/>
    </xf>
    <xf numFmtId="0" fontId="29" fillId="0" borderId="69" xfId="4" applyFont="1" applyBorder="1"/>
    <xf numFmtId="0" fontId="29" fillId="0" borderId="80" xfId="4" applyFont="1" applyBorder="1" applyAlignment="1">
      <alignment wrapText="1"/>
    </xf>
    <xf numFmtId="0" fontId="11" fillId="0" borderId="80" xfId="4" applyFont="1" applyBorder="1"/>
    <xf numFmtId="180" fontId="18" fillId="0" borderId="80" xfId="9" applyNumberFormat="1" applyFont="1" applyBorder="1" applyAlignment="1">
      <alignment horizontal="right"/>
    </xf>
    <xf numFmtId="180" fontId="18" fillId="0" borderId="80" xfId="9" applyNumberFormat="1" applyFont="1" applyBorder="1" applyAlignment="1">
      <alignment wrapText="1"/>
    </xf>
    <xf numFmtId="180" fontId="18" fillId="0" borderId="68" xfId="9" applyNumberFormat="1" applyFont="1" applyBorder="1" applyAlignment="1">
      <alignment horizontal="right" wrapText="1"/>
    </xf>
    <xf numFmtId="180" fontId="11" fillId="0" borderId="69" xfId="9" applyNumberFormat="1" applyFont="1" applyBorder="1" applyAlignment="1">
      <alignment vertical="center" shrinkToFit="1"/>
    </xf>
    <xf numFmtId="180" fontId="33" fillId="0" borderId="71" xfId="9" applyNumberFormat="1" applyFont="1" applyBorder="1" applyAlignment="1">
      <alignment horizontal="center" vertical="center" wrapText="1"/>
    </xf>
    <xf numFmtId="180" fontId="33" fillId="0" borderId="70" xfId="9" applyNumberFormat="1" applyFont="1" applyBorder="1" applyAlignment="1">
      <alignment horizontal="center" vertical="center" wrapText="1"/>
    </xf>
    <xf numFmtId="180" fontId="33" fillId="0" borderId="19" xfId="9" applyNumberFormat="1" applyFont="1" applyBorder="1" applyAlignment="1">
      <alignment horizontal="center" vertical="center" wrapText="1"/>
    </xf>
    <xf numFmtId="180" fontId="33" fillId="0" borderId="69" xfId="9" applyNumberFormat="1" applyFont="1" applyBorder="1" applyAlignment="1">
      <alignment horizontal="center" vertical="center" shrinkToFit="1"/>
    </xf>
    <xf numFmtId="180" fontId="33" fillId="0" borderId="19" xfId="9" applyNumberFormat="1" applyFont="1" applyBorder="1" applyAlignment="1">
      <alignment horizontal="center" vertical="center"/>
    </xf>
    <xf numFmtId="180" fontId="18" fillId="4" borderId="128" xfId="9" applyNumberFormat="1" applyFont="1" applyFill="1" applyBorder="1" applyAlignment="1">
      <alignment horizontal="center" vertical="center"/>
    </xf>
    <xf numFmtId="180" fontId="30" fillId="4" borderId="129" xfId="9" applyNumberFormat="1" applyFont="1" applyFill="1" applyBorder="1" applyAlignment="1">
      <alignment vertical="center"/>
    </xf>
    <xf numFmtId="180" fontId="30" fillId="4" borderId="130" xfId="9" applyNumberFormat="1" applyFont="1" applyFill="1" applyBorder="1" applyAlignment="1">
      <alignment vertical="center"/>
    </xf>
    <xf numFmtId="180" fontId="30" fillId="4" borderId="128" xfId="9" applyNumberFormat="1" applyFont="1" applyFill="1" applyBorder="1" applyAlignment="1">
      <alignment vertical="center"/>
    </xf>
    <xf numFmtId="180" fontId="33" fillId="0" borderId="125" xfId="9" applyNumberFormat="1" applyFont="1" applyBorder="1" applyAlignment="1">
      <alignment vertical="center" wrapText="1"/>
    </xf>
    <xf numFmtId="180" fontId="33" fillId="0" borderId="128" xfId="9" applyNumberFormat="1" applyFont="1" applyBorder="1" applyAlignment="1">
      <alignment vertical="center" wrapText="1"/>
    </xf>
    <xf numFmtId="180" fontId="33" fillId="0" borderId="0" xfId="9" applyNumberFormat="1" applyFont="1"/>
    <xf numFmtId="0" fontId="33" fillId="0" borderId="0" xfId="4" applyFont="1" applyAlignment="1">
      <alignment horizontal="right" vertical="center" wrapText="1"/>
    </xf>
    <xf numFmtId="180" fontId="10" fillId="0" borderId="0" xfId="9" applyNumberFormat="1" applyFont="1" applyAlignment="1">
      <alignment vertical="center" wrapText="1"/>
    </xf>
    <xf numFmtId="180" fontId="11" fillId="0" borderId="0" xfId="9" applyNumberFormat="1" applyFont="1" applyAlignment="1">
      <alignment horizontal="right" vertical="center" wrapText="1"/>
    </xf>
    <xf numFmtId="0" fontId="29" fillId="0" borderId="0" xfId="4" applyFont="1"/>
    <xf numFmtId="0" fontId="11" fillId="0" borderId="0" xfId="4" applyFont="1"/>
    <xf numFmtId="180" fontId="18" fillId="0" borderId="0" xfId="9" applyNumberFormat="1" applyFont="1" applyAlignment="1">
      <alignment horizontal="right"/>
    </xf>
    <xf numFmtId="180" fontId="18" fillId="0" borderId="0" xfId="9" applyNumberFormat="1" applyFont="1" applyAlignment="1">
      <alignment horizontal="right" vertical="center" wrapText="1"/>
    </xf>
    <xf numFmtId="180" fontId="23" fillId="0" borderId="0" xfId="9" applyNumberFormat="1" applyFont="1" applyAlignment="1">
      <alignment horizontal="center" vertical="center"/>
    </xf>
    <xf numFmtId="180" fontId="18" fillId="0" borderId="0" xfId="9" applyNumberFormat="1" applyFont="1" applyAlignment="1">
      <alignment horizontal="center" vertical="center"/>
    </xf>
    <xf numFmtId="180" fontId="18" fillId="0" borderId="0" xfId="9" applyNumberFormat="1" applyFont="1" applyAlignment="1">
      <alignment vertical="center"/>
    </xf>
    <xf numFmtId="180" fontId="33" fillId="0" borderId="0" xfId="9" applyNumberFormat="1" applyFont="1" applyAlignment="1">
      <alignment vertical="top" shrinkToFit="1"/>
    </xf>
    <xf numFmtId="180" fontId="11" fillId="0" borderId="0" xfId="9" applyNumberFormat="1" applyFont="1" applyAlignment="1">
      <alignment horizontal="right" shrinkToFit="1"/>
    </xf>
    <xf numFmtId="180" fontId="18" fillId="0" borderId="0" xfId="9" applyNumberFormat="1" applyFont="1" applyAlignment="1">
      <alignment horizontal="right" shrinkToFit="1"/>
    </xf>
    <xf numFmtId="0" fontId="33" fillId="0" borderId="0" xfId="4" applyFont="1" applyAlignment="1">
      <alignment horizontal="right" shrinkToFit="1"/>
    </xf>
    <xf numFmtId="180" fontId="33" fillId="0" borderId="0" xfId="9" applyNumberFormat="1" applyFont="1" applyAlignment="1">
      <alignment horizontal="left"/>
    </xf>
    <xf numFmtId="180" fontId="10" fillId="0" borderId="0" xfId="9" applyNumberFormat="1" applyFont="1" applyAlignment="1">
      <alignment horizontal="left"/>
    </xf>
    <xf numFmtId="180" fontId="18" fillId="0" borderId="0" xfId="9" applyNumberFormat="1" applyFont="1" applyAlignment="1">
      <alignment horizontal="left"/>
    </xf>
    <xf numFmtId="180" fontId="10" fillId="0" borderId="0" xfId="9" applyNumberFormat="1" applyFont="1" applyAlignment="1">
      <alignment shrinkToFit="1"/>
    </xf>
    <xf numFmtId="180" fontId="39" fillId="4" borderId="19" xfId="9" applyNumberFormat="1" applyFont="1" applyFill="1" applyBorder="1"/>
    <xf numFmtId="180" fontId="39" fillId="0" borderId="19" xfId="9" applyNumberFormat="1" applyFont="1" applyBorder="1"/>
    <xf numFmtId="3" fontId="10" fillId="4" borderId="19" xfId="9" applyNumberFormat="1" applyFont="1" applyFill="1" applyBorder="1" applyAlignment="1">
      <alignment shrinkToFit="1"/>
    </xf>
    <xf numFmtId="3" fontId="10" fillId="0" borderId="19" xfId="9" applyNumberFormat="1" applyFont="1" applyBorder="1" applyAlignment="1">
      <alignment shrinkToFit="1"/>
    </xf>
    <xf numFmtId="180" fontId="16" fillId="2" borderId="118" xfId="9" applyNumberFormat="1" applyFont="1" applyFill="1" applyBorder="1" applyAlignment="1" applyProtection="1">
      <alignment vertical="top"/>
      <protection locked="0"/>
    </xf>
    <xf numFmtId="180" fontId="16" fillId="2" borderId="119" xfId="9" applyNumberFormat="1" applyFont="1" applyFill="1" applyBorder="1" applyAlignment="1" applyProtection="1">
      <alignment vertical="top"/>
      <protection locked="0"/>
    </xf>
    <xf numFmtId="180" fontId="16" fillId="2" borderId="108" xfId="9" applyNumberFormat="1" applyFont="1" applyFill="1" applyBorder="1" applyAlignment="1" applyProtection="1">
      <alignment vertical="top"/>
      <protection locked="0"/>
    </xf>
    <xf numFmtId="180" fontId="10" fillId="4" borderId="0" xfId="9" applyNumberFormat="1" applyFont="1" applyFill="1" applyProtection="1">
      <protection locked="0"/>
    </xf>
    <xf numFmtId="180" fontId="10" fillId="0" borderId="0" xfId="9" applyNumberFormat="1" applyFont="1" applyProtection="1">
      <protection locked="0"/>
    </xf>
    <xf numFmtId="180" fontId="16" fillId="7" borderId="120" xfId="9" applyNumberFormat="1" applyFont="1" applyFill="1" applyBorder="1" applyAlignment="1" applyProtection="1">
      <alignment vertical="top"/>
      <protection locked="0"/>
    </xf>
    <xf numFmtId="180" fontId="16" fillId="7" borderId="121" xfId="9" applyNumberFormat="1" applyFont="1" applyFill="1" applyBorder="1" applyAlignment="1" applyProtection="1">
      <alignment vertical="top"/>
      <protection locked="0"/>
    </xf>
    <xf numFmtId="180" fontId="16" fillId="7" borderId="104" xfId="9" applyNumberFormat="1" applyFont="1" applyFill="1" applyBorder="1" applyAlignment="1" applyProtection="1">
      <alignment vertical="top"/>
      <protection locked="0"/>
    </xf>
    <xf numFmtId="180" fontId="16" fillId="2" borderId="123" xfId="9" applyNumberFormat="1" applyFont="1" applyFill="1" applyBorder="1" applyAlignment="1" applyProtection="1">
      <alignment vertical="top"/>
      <protection locked="0"/>
    </xf>
    <xf numFmtId="180" fontId="16" fillId="2" borderId="124" xfId="9" applyNumberFormat="1" applyFont="1" applyFill="1" applyBorder="1" applyAlignment="1" applyProtection="1">
      <alignment vertical="top"/>
      <protection locked="0"/>
    </xf>
    <xf numFmtId="0" fontId="40" fillId="0" borderId="0" xfId="4" applyFont="1" applyAlignment="1">
      <alignment horizontal="center" vertical="center"/>
    </xf>
    <xf numFmtId="0" fontId="11" fillId="0" borderId="0" xfId="3" applyFont="1" applyAlignment="1">
      <alignment vertical="top" wrapText="1"/>
    </xf>
    <xf numFmtId="0" fontId="11" fillId="0" borderId="0" xfId="3" applyFont="1" applyAlignment="1">
      <alignment vertical="top"/>
    </xf>
    <xf numFmtId="0" fontId="11" fillId="0" borderId="85" xfId="3" applyFont="1" applyBorder="1" applyAlignment="1" applyProtection="1">
      <alignment horizontal="left" vertical="top" wrapText="1"/>
      <protection locked="0"/>
    </xf>
    <xf numFmtId="0" fontId="11" fillId="0" borderId="86" xfId="3" applyFont="1" applyBorder="1" applyAlignment="1" applyProtection="1">
      <alignment horizontal="left" vertical="top" wrapText="1"/>
      <protection locked="0"/>
    </xf>
    <xf numFmtId="0" fontId="11" fillId="0" borderId="96" xfId="3" applyFont="1" applyBorder="1" applyAlignment="1" applyProtection="1">
      <alignment horizontal="left" vertical="top" wrapText="1"/>
      <protection locked="0"/>
    </xf>
    <xf numFmtId="0" fontId="11" fillId="0" borderId="50" xfId="3" applyFont="1" applyBorder="1" applyAlignment="1" applyProtection="1">
      <alignment horizontal="left" vertical="top" wrapText="1"/>
      <protection locked="0"/>
    </xf>
    <xf numFmtId="0" fontId="11" fillId="0" borderId="0" xfId="3" applyFont="1" applyAlignment="1" applyProtection="1">
      <alignment horizontal="left" vertical="top" wrapText="1"/>
      <protection locked="0"/>
    </xf>
    <xf numFmtId="0" fontId="11" fillId="0" borderId="24" xfId="3" applyFont="1" applyBorder="1" applyAlignment="1" applyProtection="1">
      <alignment horizontal="left" vertical="top" wrapText="1"/>
      <protection locked="0"/>
    </xf>
    <xf numFmtId="0" fontId="11" fillId="0" borderId="89" xfId="3" applyFont="1" applyBorder="1" applyAlignment="1" applyProtection="1">
      <alignment horizontal="left" vertical="top" wrapText="1"/>
      <protection locked="0"/>
    </xf>
    <xf numFmtId="0" fontId="11" fillId="0" borderId="90" xfId="3" applyFont="1" applyBorder="1" applyAlignment="1" applyProtection="1">
      <alignment horizontal="left" vertical="top" wrapText="1"/>
      <protection locked="0"/>
    </xf>
    <xf numFmtId="0" fontId="11" fillId="0" borderId="75" xfId="3" applyFont="1" applyBorder="1" applyAlignment="1" applyProtection="1">
      <alignment horizontal="left" vertical="top" wrapText="1"/>
      <protection locked="0"/>
    </xf>
    <xf numFmtId="0" fontId="11" fillId="0" borderId="90" xfId="3" applyFont="1" applyBorder="1" applyAlignment="1">
      <alignment horizontal="left" vertical="top" wrapText="1"/>
    </xf>
    <xf numFmtId="0" fontId="11" fillId="0" borderId="105" xfId="3" applyFont="1" applyBorder="1" applyAlignment="1" applyProtection="1">
      <alignment horizontal="left" vertical="top" wrapText="1"/>
      <protection locked="0"/>
    </xf>
    <xf numFmtId="0" fontId="11" fillId="0" borderId="106" xfId="3" applyFont="1" applyBorder="1" applyAlignment="1" applyProtection="1">
      <alignment horizontal="left" vertical="top" wrapText="1"/>
      <protection locked="0"/>
    </xf>
    <xf numFmtId="0" fontId="11" fillId="0" borderId="107" xfId="3" applyFont="1" applyBorder="1" applyAlignment="1" applyProtection="1">
      <alignment horizontal="left" vertical="top" wrapText="1"/>
      <protection locked="0"/>
    </xf>
    <xf numFmtId="0" fontId="13" fillId="10" borderId="69" xfId="3" applyFont="1" applyFill="1" applyBorder="1" applyAlignment="1">
      <alignment horizontal="center" vertical="center" shrinkToFit="1"/>
    </xf>
    <xf numFmtId="0" fontId="13" fillId="10" borderId="80" xfId="3" applyFont="1" applyFill="1" applyBorder="1" applyAlignment="1">
      <alignment horizontal="center" vertical="center" shrinkToFit="1"/>
    </xf>
    <xf numFmtId="0" fontId="13" fillId="10" borderId="68" xfId="3" applyFont="1" applyFill="1" applyBorder="1" applyAlignment="1">
      <alignment horizontal="center" vertical="center" shrinkToFit="1"/>
    </xf>
    <xf numFmtId="0" fontId="27" fillId="0" borderId="50" xfId="3" applyFont="1" applyBorder="1" applyAlignment="1">
      <alignment horizontal="left" vertical="center" wrapText="1" indent="1"/>
    </xf>
    <xf numFmtId="0" fontId="27" fillId="0" borderId="0" xfId="3" applyFont="1" applyAlignment="1">
      <alignment horizontal="left" vertical="center" wrapText="1" indent="1"/>
    </xf>
    <xf numFmtId="0" fontId="27" fillId="0" borderId="50" xfId="3" applyFont="1" applyBorder="1" applyAlignment="1">
      <alignment horizontal="left" vertical="center" indent="1"/>
    </xf>
    <xf numFmtId="0" fontId="27" fillId="0" borderId="0" xfId="3" applyFont="1" applyAlignment="1">
      <alignment horizontal="left" vertical="center" indent="1"/>
    </xf>
    <xf numFmtId="0" fontId="13" fillId="0" borderId="19" xfId="3" applyFont="1" applyBorder="1" applyAlignment="1" applyProtection="1">
      <alignment horizontal="center" vertical="center"/>
      <protection locked="0"/>
    </xf>
    <xf numFmtId="0" fontId="11" fillId="10" borderId="69" xfId="3" applyFont="1" applyFill="1" applyBorder="1" applyAlignment="1">
      <alignment horizontal="center" vertical="center" shrinkToFit="1"/>
    </xf>
    <xf numFmtId="0" fontId="11" fillId="10" borderId="80" xfId="3" applyFont="1" applyFill="1" applyBorder="1" applyAlignment="1">
      <alignment horizontal="center" vertical="center" shrinkToFit="1"/>
    </xf>
    <xf numFmtId="0" fontId="11" fillId="0" borderId="69" xfId="3" applyFont="1" applyBorder="1" applyAlignment="1" applyProtection="1">
      <alignment horizontal="center" vertical="center"/>
      <protection locked="0"/>
    </xf>
    <xf numFmtId="0" fontId="11" fillId="0" borderId="80" xfId="3" applyFont="1" applyBorder="1" applyAlignment="1" applyProtection="1">
      <alignment horizontal="center" vertical="center"/>
      <protection locked="0"/>
    </xf>
    <xf numFmtId="0" fontId="11" fillId="0" borderId="68" xfId="3" applyFont="1" applyBorder="1" applyAlignment="1" applyProtection="1">
      <alignment horizontal="center" vertical="center"/>
      <protection locked="0"/>
    </xf>
    <xf numFmtId="0" fontId="13" fillId="0" borderId="0" xfId="3" applyFont="1" applyAlignment="1">
      <alignment vertical="top" wrapText="1"/>
    </xf>
    <xf numFmtId="0" fontId="11" fillId="0" borderId="85" xfId="3" applyFont="1" applyBorder="1" applyAlignment="1" applyProtection="1">
      <alignment vertical="top" wrapText="1"/>
      <protection locked="0"/>
    </xf>
    <xf numFmtId="0" fontId="11" fillId="0" borderId="86" xfId="3" applyFont="1" applyBorder="1" applyAlignment="1" applyProtection="1">
      <alignment vertical="top" wrapText="1"/>
      <protection locked="0"/>
    </xf>
    <xf numFmtId="0" fontId="11" fillId="0" borderId="96" xfId="3" applyFont="1" applyBorder="1" applyAlignment="1" applyProtection="1">
      <alignment vertical="top" wrapText="1"/>
      <protection locked="0"/>
    </xf>
    <xf numFmtId="0" fontId="11" fillId="0" borderId="50" xfId="3" applyFont="1" applyBorder="1" applyAlignment="1" applyProtection="1">
      <alignment vertical="top" wrapText="1"/>
      <protection locked="0"/>
    </xf>
    <xf numFmtId="0" fontId="11" fillId="0" borderId="0" xfId="3" applyFont="1" applyAlignment="1" applyProtection="1">
      <alignment vertical="top" wrapText="1"/>
      <protection locked="0"/>
    </xf>
    <xf numFmtId="0" fontId="11" fillId="0" borderId="24" xfId="3" applyFont="1" applyBorder="1" applyAlignment="1" applyProtection="1">
      <alignment vertical="top" wrapText="1"/>
      <protection locked="0"/>
    </xf>
    <xf numFmtId="0" fontId="11" fillId="0" borderId="89" xfId="3" applyFont="1" applyBorder="1" applyAlignment="1" applyProtection="1">
      <alignment vertical="top" wrapText="1"/>
      <protection locked="0"/>
    </xf>
    <xf numFmtId="0" fontId="11" fillId="0" borderId="90" xfId="3" applyFont="1" applyBorder="1" applyAlignment="1" applyProtection="1">
      <alignment vertical="top" wrapText="1"/>
      <protection locked="0"/>
    </xf>
    <xf numFmtId="0" fontId="11" fillId="0" borderId="75" xfId="3" applyFont="1" applyBorder="1" applyAlignment="1" applyProtection="1">
      <alignment vertical="top" wrapText="1"/>
      <protection locked="0"/>
    </xf>
    <xf numFmtId="0" fontId="11" fillId="10" borderId="69" xfId="3" applyFont="1" applyFill="1" applyBorder="1" applyAlignment="1">
      <alignment horizontal="center" vertical="center"/>
    </xf>
    <xf numFmtId="0" fontId="11" fillId="10" borderId="68" xfId="3" applyFont="1" applyFill="1" applyBorder="1" applyAlignment="1">
      <alignment horizontal="center" vertical="center"/>
    </xf>
    <xf numFmtId="0" fontId="11" fillId="10" borderId="80" xfId="3" applyFont="1" applyFill="1" applyBorder="1" applyAlignment="1">
      <alignment horizontal="center" vertical="center"/>
    </xf>
    <xf numFmtId="14" fontId="11" fillId="0" borderId="69" xfId="3" applyNumberFormat="1" applyFont="1" applyBorder="1" applyAlignment="1" applyProtection="1">
      <alignment horizontal="center" vertical="center"/>
      <protection locked="0"/>
    </xf>
    <xf numFmtId="0" fontId="13" fillId="0" borderId="0" xfId="3" applyFont="1" applyAlignment="1">
      <alignment vertical="top"/>
    </xf>
    <xf numFmtId="0" fontId="36" fillId="0" borderId="0" xfId="3" applyFont="1" applyAlignment="1">
      <alignment horizontal="center" vertical="center" wrapText="1"/>
    </xf>
    <xf numFmtId="0" fontId="36" fillId="0" borderId="0" xfId="3" applyFont="1" applyAlignment="1">
      <alignment horizontal="center" vertical="center"/>
    </xf>
    <xf numFmtId="0" fontId="11" fillId="10" borderId="98" xfId="3" applyFont="1" applyFill="1" applyBorder="1" applyAlignment="1">
      <alignment horizontal="center" vertical="center"/>
    </xf>
    <xf numFmtId="0" fontId="13" fillId="0" borderId="98" xfId="3" applyFont="1" applyBorder="1" applyAlignment="1" applyProtection="1">
      <alignment horizontal="left" vertical="center"/>
      <protection locked="0"/>
    </xf>
    <xf numFmtId="0" fontId="13" fillId="10" borderId="19" xfId="3" applyFont="1" applyFill="1" applyBorder="1" applyAlignment="1">
      <alignment horizontal="center" vertical="center" wrapText="1"/>
    </xf>
    <xf numFmtId="0" fontId="13" fillId="5" borderId="19" xfId="3" applyFont="1" applyFill="1" applyBorder="1" applyAlignment="1" applyProtection="1">
      <alignment horizontal="left" vertical="center" wrapText="1"/>
      <protection locked="0"/>
    </xf>
    <xf numFmtId="0" fontId="13" fillId="5" borderId="69" xfId="3" applyFont="1" applyFill="1" applyBorder="1" applyAlignment="1" applyProtection="1">
      <alignment horizontal="left" vertical="center"/>
      <protection locked="0"/>
    </xf>
    <xf numFmtId="0" fontId="13" fillId="5" borderId="80" xfId="3" applyFont="1" applyFill="1" applyBorder="1" applyAlignment="1" applyProtection="1">
      <alignment horizontal="left" vertical="center"/>
      <protection locked="0"/>
    </xf>
    <xf numFmtId="0" fontId="13" fillId="5" borderId="68" xfId="3" applyFont="1" applyFill="1" applyBorder="1" applyAlignment="1" applyProtection="1">
      <alignment horizontal="left" vertical="center"/>
      <protection locked="0"/>
    </xf>
    <xf numFmtId="0" fontId="11" fillId="10" borderId="19" xfId="3" applyFont="1" applyFill="1" applyBorder="1" applyAlignment="1">
      <alignment horizontal="center" vertical="center"/>
    </xf>
    <xf numFmtId="0" fontId="11" fillId="0" borderId="80" xfId="3" applyFont="1" applyBorder="1" applyAlignment="1" applyProtection="1">
      <alignment vertical="center" wrapText="1"/>
      <protection locked="0"/>
    </xf>
    <xf numFmtId="0" fontId="11" fillId="0" borderId="97" xfId="3" applyFont="1" applyBorder="1" applyAlignment="1" applyProtection="1">
      <alignment vertical="center" wrapText="1"/>
      <protection locked="0"/>
    </xf>
    <xf numFmtId="0" fontId="11" fillId="10" borderId="85" xfId="3" applyFont="1" applyFill="1" applyBorder="1" applyAlignment="1">
      <alignment horizontal="center" vertical="center" wrapText="1"/>
    </xf>
    <xf numFmtId="0" fontId="11" fillId="10" borderId="96" xfId="3" applyFont="1" applyFill="1" applyBorder="1" applyAlignment="1">
      <alignment horizontal="center" vertical="center" wrapText="1"/>
    </xf>
    <xf numFmtId="0" fontId="11" fillId="10" borderId="50" xfId="3" applyFont="1" applyFill="1" applyBorder="1" applyAlignment="1">
      <alignment horizontal="center" vertical="center" wrapText="1"/>
    </xf>
    <xf numFmtId="0" fontId="11" fillId="10" borderId="24" xfId="3" applyFont="1" applyFill="1" applyBorder="1" applyAlignment="1">
      <alignment horizontal="center" vertical="center" wrapText="1"/>
    </xf>
    <xf numFmtId="0" fontId="11" fillId="10" borderId="89" xfId="3" applyFont="1" applyFill="1" applyBorder="1" applyAlignment="1">
      <alignment horizontal="center" vertical="center" wrapText="1"/>
    </xf>
    <xf numFmtId="0" fontId="11" fillId="10" borderId="75" xfId="3" applyFont="1" applyFill="1" applyBorder="1" applyAlignment="1">
      <alignment horizontal="center" vertical="center" wrapText="1"/>
    </xf>
    <xf numFmtId="0" fontId="11" fillId="0" borderId="69" xfId="3" applyFont="1" applyBorder="1" applyAlignment="1" applyProtection="1">
      <alignment horizontal="left" vertical="center" wrapText="1"/>
      <protection locked="0"/>
    </xf>
    <xf numFmtId="0" fontId="11" fillId="0" borderId="80" xfId="3" applyFont="1" applyBorder="1" applyAlignment="1" applyProtection="1">
      <alignment horizontal="left" vertical="center" wrapText="1"/>
      <protection locked="0"/>
    </xf>
    <xf numFmtId="0" fontId="11" fillId="0" borderId="68" xfId="3" applyFont="1" applyBorder="1" applyAlignment="1" applyProtection="1">
      <alignment horizontal="left" vertical="center" wrapText="1"/>
      <protection locked="0"/>
    </xf>
    <xf numFmtId="0" fontId="11" fillId="0" borderId="19" xfId="3" applyFont="1" applyBorder="1" applyAlignment="1" applyProtection="1">
      <alignment vertical="center" wrapText="1"/>
      <protection locked="0"/>
    </xf>
    <xf numFmtId="0" fontId="11" fillId="10" borderId="85" xfId="3" applyFont="1" applyFill="1" applyBorder="1" applyAlignment="1">
      <alignment horizontal="center" vertical="center" shrinkToFit="1"/>
    </xf>
    <xf numFmtId="0" fontId="11" fillId="10" borderId="86" xfId="3" applyFont="1" applyFill="1" applyBorder="1" applyAlignment="1">
      <alignment horizontal="center" vertical="center" shrinkToFit="1"/>
    </xf>
    <xf numFmtId="0" fontId="11" fillId="10" borderId="96" xfId="3" applyFont="1" applyFill="1" applyBorder="1" applyAlignment="1">
      <alignment horizontal="center" vertical="center" shrinkToFit="1"/>
    </xf>
    <xf numFmtId="0" fontId="11" fillId="10" borderId="89" xfId="3" applyFont="1" applyFill="1" applyBorder="1" applyAlignment="1">
      <alignment horizontal="center" vertical="center" shrinkToFit="1"/>
    </xf>
    <xf numFmtId="0" fontId="11" fillId="10" borderId="90" xfId="3" applyFont="1" applyFill="1" applyBorder="1" applyAlignment="1">
      <alignment horizontal="center" vertical="center" shrinkToFit="1"/>
    </xf>
    <xf numFmtId="0" fontId="11" fillId="10" borderId="75" xfId="3" applyFont="1" applyFill="1" applyBorder="1" applyAlignment="1">
      <alignment horizontal="center" vertical="center" shrinkToFit="1"/>
    </xf>
    <xf numFmtId="0" fontId="11" fillId="10" borderId="69" xfId="3" applyFont="1" applyFill="1" applyBorder="1" applyAlignment="1" applyProtection="1">
      <alignment horizontal="center" vertical="center" wrapText="1"/>
      <protection locked="0"/>
    </xf>
    <xf numFmtId="0" fontId="11" fillId="10" borderId="68" xfId="3" applyFont="1" applyFill="1" applyBorder="1" applyAlignment="1" applyProtection="1">
      <alignment horizontal="center" vertical="center" wrapText="1"/>
      <protection locked="0"/>
    </xf>
    <xf numFmtId="0" fontId="11" fillId="0" borderId="69" xfId="3" applyFont="1" applyBorder="1" applyAlignment="1" applyProtection="1">
      <alignment vertical="center" wrapText="1"/>
      <protection locked="0"/>
    </xf>
    <xf numFmtId="0" fontId="11" fillId="0" borderId="68" xfId="3" applyFont="1" applyBorder="1" applyAlignment="1" applyProtection="1">
      <alignment vertical="center" wrapText="1"/>
      <protection locked="0"/>
    </xf>
    <xf numFmtId="0" fontId="11" fillId="10" borderId="80" xfId="3" applyFont="1" applyFill="1" applyBorder="1" applyAlignment="1" applyProtection="1">
      <alignment horizontal="center" vertical="center" wrapText="1"/>
      <protection locked="0"/>
    </xf>
    <xf numFmtId="0" fontId="11" fillId="10" borderId="19" xfId="3" applyFont="1" applyFill="1" applyBorder="1" applyAlignment="1">
      <alignment horizontal="center" vertical="center" shrinkToFit="1"/>
    </xf>
    <xf numFmtId="0" fontId="11" fillId="0" borderId="19" xfId="3" applyFont="1" applyBorder="1" applyAlignment="1" applyProtection="1">
      <alignment horizontal="center" vertical="center"/>
      <protection locked="0"/>
    </xf>
    <xf numFmtId="181" fontId="13" fillId="0" borderId="68" xfId="3" applyNumberFormat="1" applyFont="1" applyBorder="1" applyAlignment="1" applyProtection="1">
      <alignment horizontal="left" vertical="top" shrinkToFit="1"/>
      <protection locked="0"/>
    </xf>
    <xf numFmtId="181" fontId="13" fillId="0" borderId="19" xfId="3" applyNumberFormat="1" applyFont="1" applyBorder="1" applyAlignment="1" applyProtection="1">
      <alignment horizontal="left" vertical="top" shrinkToFit="1"/>
      <protection locked="0"/>
    </xf>
    <xf numFmtId="0" fontId="11" fillId="0" borderId="19" xfId="3" applyFont="1" applyBorder="1" applyAlignment="1">
      <alignment horizontal="right" vertical="center" wrapText="1"/>
    </xf>
    <xf numFmtId="0" fontId="11" fillId="0" borderId="69" xfId="3" applyFont="1" applyBorder="1" applyAlignment="1">
      <alignment horizontal="right" vertical="center" wrapText="1"/>
    </xf>
    <xf numFmtId="0" fontId="16" fillId="0" borderId="69" xfId="3" applyFont="1" applyBorder="1" applyAlignment="1" applyProtection="1">
      <alignment horizontal="center" vertical="center"/>
      <protection locked="0"/>
    </xf>
    <xf numFmtId="0" fontId="16" fillId="0" borderId="68" xfId="3" applyFont="1" applyBorder="1" applyAlignment="1" applyProtection="1">
      <alignment horizontal="center" vertical="center"/>
      <protection locked="0"/>
    </xf>
    <xf numFmtId="0" fontId="6" fillId="0" borderId="19" xfId="0" applyFont="1" applyBorder="1" applyAlignment="1" applyProtection="1">
      <alignment vertical="top" wrapText="1"/>
      <protection locked="0"/>
    </xf>
    <xf numFmtId="0" fontId="6" fillId="0" borderId="167" xfId="0" applyFont="1" applyBorder="1" applyAlignment="1" applyProtection="1">
      <alignment vertical="top" wrapText="1"/>
      <protection locked="0"/>
    </xf>
    <xf numFmtId="0" fontId="6" fillId="10" borderId="83" xfId="0" applyFont="1" applyFill="1" applyBorder="1" applyAlignment="1">
      <alignment vertical="top"/>
    </xf>
    <xf numFmtId="0" fontId="6" fillId="10" borderId="21" xfId="0" applyFont="1" applyFill="1" applyBorder="1" applyAlignment="1">
      <alignment vertical="top"/>
    </xf>
    <xf numFmtId="0" fontId="6" fillId="10" borderId="84" xfId="0" applyFont="1" applyFill="1" applyBorder="1" applyAlignment="1">
      <alignment vertical="top"/>
    </xf>
    <xf numFmtId="0" fontId="6" fillId="10" borderId="22" xfId="0" applyFont="1" applyFill="1" applyBorder="1" applyAlignment="1">
      <alignment vertical="top"/>
    </xf>
    <xf numFmtId="0" fontId="6" fillId="0" borderId="60" xfId="0" applyFont="1" applyBorder="1" applyAlignment="1" applyProtection="1">
      <alignment vertical="top" wrapText="1"/>
      <protection locked="0"/>
    </xf>
    <xf numFmtId="0" fontId="6" fillId="0" borderId="54" xfId="0" applyFont="1" applyBorder="1" applyAlignment="1" applyProtection="1">
      <alignment vertical="top" wrapText="1"/>
      <protection locked="0"/>
    </xf>
    <xf numFmtId="0" fontId="6" fillId="0" borderId="63" xfId="0" applyFont="1" applyBorder="1" applyAlignment="1" applyProtection="1">
      <alignment vertical="top" wrapText="1"/>
      <protection locked="0"/>
    </xf>
    <xf numFmtId="0" fontId="6" fillId="10" borderId="95" xfId="0" applyFont="1" applyFill="1" applyBorder="1" applyAlignment="1">
      <alignment vertical="top"/>
    </xf>
    <xf numFmtId="0" fontId="6" fillId="10" borderId="26" xfId="0" applyFont="1" applyFill="1" applyBorder="1" applyAlignment="1">
      <alignment vertical="top"/>
    </xf>
    <xf numFmtId="0" fontId="6" fillId="0" borderId="92" xfId="0" applyFont="1" applyBorder="1" applyAlignment="1" applyProtection="1">
      <alignment vertical="top" wrapText="1"/>
      <protection locked="0"/>
    </xf>
    <xf numFmtId="0" fontId="37" fillId="0" borderId="146" xfId="0" applyFont="1" applyBorder="1" applyAlignment="1">
      <alignment vertical="top" wrapText="1"/>
    </xf>
    <xf numFmtId="0" fontId="37" fillId="0" borderId="147" xfId="0" applyFont="1" applyBorder="1" applyAlignment="1">
      <alignment vertical="top" wrapText="1"/>
    </xf>
    <xf numFmtId="0" fontId="37" fillId="0" borderId="148" xfId="0" applyFont="1" applyBorder="1" applyAlignment="1">
      <alignment vertical="top" wrapText="1"/>
    </xf>
    <xf numFmtId="0" fontId="18" fillId="0" borderId="95" xfId="3" applyFont="1" applyBorder="1" applyAlignment="1" applyProtection="1">
      <alignment horizontal="center" vertical="center" shrinkToFit="1"/>
      <protection locked="0"/>
    </xf>
    <xf numFmtId="0" fontId="18" fillId="0" borderId="136" xfId="3" applyFont="1" applyBorder="1" applyAlignment="1" applyProtection="1">
      <alignment horizontal="center" vertical="center" shrinkToFit="1"/>
      <protection locked="0"/>
    </xf>
    <xf numFmtId="0" fontId="6" fillId="0" borderId="135" xfId="0" applyFont="1" applyBorder="1" applyAlignment="1" applyProtection="1">
      <alignment vertical="top" wrapText="1"/>
      <protection locked="0"/>
    </xf>
    <xf numFmtId="0" fontId="6" fillId="0" borderId="86" xfId="0" applyFont="1" applyBorder="1" applyAlignment="1" applyProtection="1">
      <alignment vertical="top" wrapText="1"/>
      <protection locked="0"/>
    </xf>
    <xf numFmtId="0" fontId="6" fillId="0" borderId="96" xfId="0" applyFont="1" applyBorder="1" applyAlignment="1" applyProtection="1">
      <alignment vertical="top" wrapText="1"/>
      <protection locked="0"/>
    </xf>
    <xf numFmtId="0" fontId="6" fillId="0" borderId="31" xfId="0" applyFont="1" applyBorder="1" applyAlignment="1" applyProtection="1">
      <alignment vertical="top" wrapText="1"/>
      <protection locked="0"/>
    </xf>
    <xf numFmtId="0" fontId="6" fillId="0" borderId="0" xfId="0" applyFont="1" applyAlignment="1" applyProtection="1">
      <alignment vertical="top" wrapText="1"/>
      <protection locked="0"/>
    </xf>
    <xf numFmtId="0" fontId="6" fillId="0" borderId="24" xfId="0" applyFont="1" applyBorder="1" applyAlignment="1" applyProtection="1">
      <alignment vertical="top" wrapText="1"/>
      <protection locked="0"/>
    </xf>
    <xf numFmtId="0" fontId="6" fillId="0" borderId="74" xfId="0" applyFont="1" applyBorder="1" applyAlignment="1" applyProtection="1">
      <alignment vertical="top" wrapText="1"/>
      <protection locked="0"/>
    </xf>
    <xf numFmtId="0" fontId="6" fillId="0" borderId="90" xfId="0" applyFont="1" applyBorder="1" applyAlignment="1" applyProtection="1">
      <alignment vertical="top" wrapText="1"/>
      <protection locked="0"/>
    </xf>
    <xf numFmtId="0" fontId="6" fillId="0" borderId="75" xfId="0" applyFont="1" applyBorder="1" applyAlignment="1" applyProtection="1">
      <alignment vertical="top" wrapText="1"/>
      <protection locked="0"/>
    </xf>
    <xf numFmtId="0" fontId="6" fillId="0" borderId="98" xfId="0" applyFont="1" applyBorder="1" applyAlignment="1" applyProtection="1">
      <alignment horizontal="center" vertical="top"/>
      <protection locked="0"/>
    </xf>
    <xf numFmtId="0" fontId="6" fillId="0" borderId="104" xfId="0" applyFont="1" applyBorder="1" applyAlignment="1" applyProtection="1">
      <alignment horizontal="center" vertical="top"/>
      <protection locked="0"/>
    </xf>
    <xf numFmtId="0" fontId="18" fillId="0" borderId="26" xfId="3" applyFont="1" applyBorder="1" applyAlignment="1" applyProtection="1">
      <alignment horizontal="center" vertical="center" shrinkToFit="1"/>
      <protection locked="0"/>
    </xf>
    <xf numFmtId="0" fontId="18" fillId="0" borderId="85" xfId="3" applyFont="1" applyBorder="1" applyAlignment="1" applyProtection="1">
      <alignment vertical="top" wrapText="1"/>
      <protection locked="0"/>
    </xf>
    <xf numFmtId="0" fontId="18" fillId="0" borderId="86" xfId="3" applyFont="1" applyBorder="1" applyAlignment="1" applyProtection="1">
      <alignment vertical="top" wrapText="1"/>
      <protection locked="0"/>
    </xf>
    <xf numFmtId="0" fontId="18" fillId="0" borderId="50" xfId="3" applyFont="1" applyBorder="1" applyAlignment="1" applyProtection="1">
      <alignment vertical="top" wrapText="1"/>
      <protection locked="0"/>
    </xf>
    <xf numFmtId="0" fontId="18" fillId="0" borderId="0" xfId="3" applyFont="1" applyAlignment="1" applyProtection="1">
      <alignment vertical="top" wrapText="1"/>
      <protection locked="0"/>
    </xf>
    <xf numFmtId="0" fontId="18" fillId="0" borderId="89" xfId="3" applyFont="1" applyBorder="1" applyAlignment="1" applyProtection="1">
      <alignment vertical="top" wrapText="1"/>
      <protection locked="0"/>
    </xf>
    <xf numFmtId="0" fontId="18" fillId="0" borderId="90" xfId="3" applyFont="1" applyBorder="1" applyAlignment="1" applyProtection="1">
      <alignment vertical="top" wrapText="1"/>
      <protection locked="0"/>
    </xf>
    <xf numFmtId="0" fontId="18" fillId="0" borderId="83" xfId="3" applyFont="1" applyBorder="1" applyAlignment="1" applyProtection="1">
      <alignment horizontal="center" vertical="center" shrinkToFit="1"/>
      <protection locked="0"/>
    </xf>
    <xf numFmtId="0" fontId="18" fillId="0" borderId="137" xfId="3" applyFont="1" applyBorder="1" applyAlignment="1" applyProtection="1">
      <alignment horizontal="center" vertical="center" shrinkToFit="1"/>
      <protection locked="0"/>
    </xf>
    <xf numFmtId="0" fontId="18" fillId="0" borderId="21" xfId="3" applyFont="1" applyBorder="1" applyAlignment="1" applyProtection="1">
      <alignment horizontal="center" vertical="center" shrinkToFit="1"/>
      <protection locked="0"/>
    </xf>
    <xf numFmtId="0" fontId="18" fillId="0" borderId="84" xfId="3" applyFont="1" applyBorder="1" applyAlignment="1" applyProtection="1">
      <alignment horizontal="center" vertical="center" shrinkToFit="1"/>
      <protection locked="0"/>
    </xf>
    <xf numFmtId="0" fontId="18" fillId="0" borderId="138" xfId="3" applyFont="1" applyBorder="1" applyAlignment="1" applyProtection="1">
      <alignment horizontal="center" vertical="center" shrinkToFit="1"/>
      <protection locked="0"/>
    </xf>
    <xf numFmtId="0" fontId="18" fillId="0" borderId="22" xfId="3" applyFont="1" applyBorder="1" applyAlignment="1" applyProtection="1">
      <alignment horizontal="center" vertical="center" shrinkToFit="1"/>
      <protection locked="0"/>
    </xf>
    <xf numFmtId="0" fontId="18" fillId="0" borderId="155" xfId="3" applyFont="1" applyBorder="1" applyAlignment="1" applyProtection="1">
      <alignment horizontal="center" vertical="center" shrinkToFit="1"/>
      <protection locked="0"/>
    </xf>
    <xf numFmtId="0" fontId="18" fillId="0" borderId="153" xfId="3" applyFont="1" applyBorder="1" applyAlignment="1" applyProtection="1">
      <alignment horizontal="center" vertical="center" shrinkToFit="1"/>
      <protection locked="0"/>
    </xf>
    <xf numFmtId="0" fontId="18" fillId="0" borderId="154" xfId="3" applyFont="1" applyBorder="1" applyAlignment="1" applyProtection="1">
      <alignment horizontal="center" vertical="center" shrinkToFit="1"/>
      <protection locked="0"/>
    </xf>
    <xf numFmtId="0" fontId="6" fillId="10" borderId="162" xfId="0" applyFont="1" applyFill="1" applyBorder="1" applyAlignment="1">
      <alignment horizontal="center" vertical="center"/>
    </xf>
    <xf numFmtId="0" fontId="6" fillId="10" borderId="102" xfId="0" applyFont="1" applyFill="1" applyBorder="1" applyAlignment="1">
      <alignment horizontal="center" vertical="center"/>
    </xf>
    <xf numFmtId="0" fontId="6" fillId="10" borderId="163" xfId="0" applyFont="1" applyFill="1" applyBorder="1" applyAlignment="1">
      <alignment horizontal="center" vertical="center"/>
    </xf>
    <xf numFmtId="0" fontId="18" fillId="10" borderId="50" xfId="5" applyFont="1" applyFill="1" applyBorder="1" applyAlignment="1">
      <alignment horizontal="center" vertical="center"/>
    </xf>
    <xf numFmtId="0" fontId="18" fillId="10" borderId="24" xfId="5" applyFont="1" applyFill="1" applyBorder="1" applyAlignment="1">
      <alignment horizontal="center" vertical="center"/>
    </xf>
    <xf numFmtId="0" fontId="6" fillId="0" borderId="25" xfId="0" applyFont="1" applyBorder="1" applyAlignment="1" applyProtection="1">
      <alignment vertical="top" wrapText="1"/>
      <protection locked="0"/>
    </xf>
    <xf numFmtId="0" fontId="6" fillId="0" borderId="32" xfId="0" applyFont="1" applyBorder="1" applyAlignment="1" applyProtection="1">
      <alignment vertical="top" wrapText="1"/>
      <protection locked="0"/>
    </xf>
    <xf numFmtId="0" fontId="6" fillId="0" borderId="23" xfId="0" applyFont="1" applyBorder="1" applyAlignment="1" applyProtection="1">
      <alignment vertical="top" wrapText="1"/>
      <protection locked="0"/>
    </xf>
    <xf numFmtId="0" fontId="6" fillId="0" borderId="85" xfId="0" applyFont="1" applyBorder="1" applyAlignment="1" applyProtection="1">
      <alignment vertical="top" wrapText="1"/>
      <protection locked="0"/>
    </xf>
    <xf numFmtId="0" fontId="6" fillId="0" borderId="50" xfId="0" applyFont="1" applyBorder="1" applyAlignment="1" applyProtection="1">
      <alignment vertical="top" wrapText="1"/>
      <protection locked="0"/>
    </xf>
    <xf numFmtId="0" fontId="6" fillId="0" borderId="89" xfId="0" applyFont="1" applyBorder="1" applyAlignment="1" applyProtection="1">
      <alignment vertical="top" wrapText="1"/>
      <protection locked="0"/>
    </xf>
    <xf numFmtId="37" fontId="6" fillId="8" borderId="108" xfId="2" applyNumberFormat="1" applyFont="1" applyFill="1" applyBorder="1" applyAlignment="1">
      <alignment vertical="top"/>
    </xf>
    <xf numFmtId="37" fontId="6" fillId="6" borderId="108" xfId="2" applyNumberFormat="1" applyFont="1" applyFill="1" applyBorder="1" applyAlignment="1">
      <alignment vertical="top"/>
    </xf>
    <xf numFmtId="37" fontId="6" fillId="6" borderId="112" xfId="2" applyNumberFormat="1" applyFont="1" applyFill="1" applyBorder="1" applyAlignment="1">
      <alignment vertical="top"/>
    </xf>
    <xf numFmtId="37" fontId="6" fillId="0" borderId="93" xfId="2" applyNumberFormat="1" applyFont="1" applyBorder="1" applyAlignment="1" applyProtection="1">
      <alignment vertical="top"/>
      <protection locked="0"/>
    </xf>
    <xf numFmtId="0" fontId="6" fillId="10" borderId="99" xfId="0" applyFont="1" applyFill="1" applyBorder="1" applyAlignment="1">
      <alignment vertical="center" wrapText="1"/>
    </xf>
    <xf numFmtId="0" fontId="6" fillId="10" borderId="95" xfId="0" applyFont="1" applyFill="1" applyBorder="1" applyAlignment="1">
      <alignment vertical="center"/>
    </xf>
    <xf numFmtId="0" fontId="6" fillId="10" borderId="136" xfId="0" applyFont="1" applyFill="1" applyBorder="1" applyAlignment="1">
      <alignment vertical="center"/>
    </xf>
    <xf numFmtId="0" fontId="6" fillId="10" borderId="26" xfId="0" applyFont="1" applyFill="1" applyBorder="1" applyAlignment="1">
      <alignment vertical="center"/>
    </xf>
    <xf numFmtId="0" fontId="6" fillId="10" borderId="83" xfId="0" applyFont="1" applyFill="1" applyBorder="1" applyAlignment="1">
      <alignment vertical="center"/>
    </xf>
    <xf numFmtId="0" fontId="6" fillId="10" borderId="137" xfId="0" applyFont="1" applyFill="1" applyBorder="1" applyAlignment="1">
      <alignment vertical="center"/>
    </xf>
    <xf numFmtId="0" fontId="6" fillId="10" borderId="21" xfId="0" applyFont="1" applyFill="1" applyBorder="1" applyAlignment="1">
      <alignment vertical="center"/>
    </xf>
    <xf numFmtId="0" fontId="6" fillId="10" borderId="131" xfId="0" applyFont="1" applyFill="1" applyBorder="1" applyAlignment="1">
      <alignment vertical="center"/>
    </xf>
    <xf numFmtId="0" fontId="6" fillId="10" borderId="139" xfId="0" applyFont="1" applyFill="1" applyBorder="1" applyAlignment="1">
      <alignment vertical="center"/>
    </xf>
    <xf numFmtId="0" fontId="6" fillId="10" borderId="134" xfId="0" applyFont="1" applyFill="1" applyBorder="1" applyAlignment="1">
      <alignment vertical="center"/>
    </xf>
    <xf numFmtId="37" fontId="6" fillId="0" borderId="64" xfId="2" applyNumberFormat="1" applyFont="1" applyFill="1" applyBorder="1" applyAlignment="1" applyProtection="1">
      <alignment vertical="top"/>
      <protection locked="0"/>
    </xf>
    <xf numFmtId="37" fontId="6" fillId="8" borderId="64" xfId="2" applyNumberFormat="1" applyFont="1" applyFill="1" applyBorder="1" applyAlignment="1">
      <alignment vertical="top"/>
    </xf>
    <xf numFmtId="37" fontId="6" fillId="6" borderId="64" xfId="2" applyNumberFormat="1" applyFont="1" applyFill="1" applyBorder="1" applyAlignment="1">
      <alignment vertical="top"/>
    </xf>
    <xf numFmtId="37" fontId="6" fillId="0" borderId="159" xfId="2" applyNumberFormat="1" applyFont="1" applyFill="1" applyBorder="1" applyAlignment="1" applyProtection="1">
      <alignment vertical="top"/>
      <protection locked="0"/>
    </xf>
    <xf numFmtId="177" fontId="6" fillId="8" borderId="61" xfId="1" applyNumberFormat="1" applyFont="1" applyFill="1" applyBorder="1" applyAlignment="1">
      <alignment vertical="top"/>
    </xf>
    <xf numFmtId="177" fontId="6" fillId="6" borderId="61" xfId="1" applyNumberFormat="1" applyFont="1" applyFill="1" applyBorder="1" applyAlignment="1">
      <alignment vertical="top"/>
    </xf>
    <xf numFmtId="37" fontId="6" fillId="0" borderId="93" xfId="2" applyNumberFormat="1" applyFont="1" applyFill="1" applyBorder="1" applyAlignment="1" applyProtection="1">
      <alignment vertical="top"/>
      <protection locked="0"/>
    </xf>
    <xf numFmtId="37" fontId="6" fillId="0" borderId="110" xfId="2" applyNumberFormat="1" applyFont="1" applyFill="1" applyBorder="1" applyAlignment="1" applyProtection="1">
      <alignment vertical="top"/>
      <protection locked="0"/>
    </xf>
    <xf numFmtId="0" fontId="6" fillId="10" borderId="109" xfId="0" applyFont="1" applyFill="1" applyBorder="1" applyAlignment="1">
      <alignment horizontal="center" vertical="center"/>
    </xf>
    <xf numFmtId="37" fontId="6" fillId="8" borderId="93" xfId="2" applyNumberFormat="1" applyFont="1" applyFill="1" applyBorder="1" applyAlignment="1">
      <alignment vertical="top"/>
    </xf>
    <xf numFmtId="37" fontId="6" fillId="6" borderId="93" xfId="2" applyNumberFormat="1" applyFont="1" applyFill="1" applyBorder="1" applyAlignment="1">
      <alignment vertical="top"/>
    </xf>
    <xf numFmtId="37" fontId="6" fillId="0" borderId="110" xfId="2" applyNumberFormat="1" applyFont="1" applyBorder="1" applyAlignment="1" applyProtection="1">
      <alignment vertical="top"/>
      <protection locked="0"/>
    </xf>
    <xf numFmtId="37" fontId="6" fillId="0" borderId="59" xfId="2" applyNumberFormat="1" applyFont="1" applyBorder="1" applyAlignment="1" applyProtection="1">
      <alignment vertical="top"/>
      <protection locked="0"/>
    </xf>
    <xf numFmtId="0" fontId="18" fillId="10" borderId="0" xfId="5" applyFont="1" applyFill="1" applyAlignment="1">
      <alignment horizontal="center" vertical="center"/>
    </xf>
    <xf numFmtId="0" fontId="18" fillId="0" borderId="82" xfId="3" applyFont="1" applyBorder="1" applyAlignment="1" applyProtection="1">
      <alignment horizontal="center" vertical="center" shrinkToFit="1"/>
      <protection locked="0"/>
    </xf>
    <xf numFmtId="0" fontId="18" fillId="0" borderId="164" xfId="3" applyFont="1" applyBorder="1" applyAlignment="1" applyProtection="1">
      <alignment horizontal="center" vertical="center" shrinkToFit="1"/>
      <protection locked="0"/>
    </xf>
    <xf numFmtId="0" fontId="18" fillId="10" borderId="50" xfId="3" applyFont="1" applyFill="1" applyBorder="1" applyAlignment="1">
      <alignment horizontal="center" vertical="center" wrapText="1"/>
    </xf>
    <xf numFmtId="0" fontId="18" fillId="10" borderId="66" xfId="3" applyFont="1" applyFill="1" applyBorder="1" applyAlignment="1">
      <alignment horizontal="center" vertical="center" wrapText="1"/>
    </xf>
    <xf numFmtId="0" fontId="6" fillId="0" borderId="103" xfId="0" applyFont="1" applyBorder="1" applyAlignment="1" applyProtection="1">
      <alignment vertical="top" wrapText="1"/>
      <protection locked="0"/>
    </xf>
    <xf numFmtId="0" fontId="6" fillId="0" borderId="168" xfId="0" applyFont="1" applyBorder="1" applyAlignment="1" applyProtection="1">
      <alignment vertical="top" wrapText="1"/>
      <protection locked="0"/>
    </xf>
    <xf numFmtId="0" fontId="6" fillId="10" borderId="100" xfId="0" applyFont="1" applyFill="1" applyBorder="1" applyAlignment="1">
      <alignment horizontal="center" vertical="center"/>
    </xf>
    <xf numFmtId="0" fontId="6" fillId="10" borderId="52" xfId="0" applyFont="1" applyFill="1" applyBorder="1" applyAlignment="1">
      <alignment horizontal="center" vertical="center"/>
    </xf>
    <xf numFmtId="0" fontId="6" fillId="10" borderId="115" xfId="0" applyFont="1" applyFill="1" applyBorder="1" applyAlignment="1">
      <alignment horizontal="center" vertical="center"/>
    </xf>
    <xf numFmtId="0" fontId="18" fillId="10" borderId="85" xfId="5" applyFont="1" applyFill="1" applyBorder="1" applyAlignment="1">
      <alignment horizontal="center" vertical="center"/>
    </xf>
    <xf numFmtId="0" fontId="18" fillId="10" borderId="152" xfId="5" applyFont="1" applyFill="1" applyBorder="1" applyAlignment="1">
      <alignment horizontal="center" vertical="center"/>
    </xf>
    <xf numFmtId="0" fontId="6" fillId="10" borderId="113" xfId="0" applyFont="1" applyFill="1" applyBorder="1" applyAlignment="1">
      <alignment vertical="center" wrapText="1"/>
    </xf>
    <xf numFmtId="0" fontId="6" fillId="10" borderId="133" xfId="0" applyFont="1" applyFill="1" applyBorder="1" applyAlignment="1">
      <alignment horizontal="center" vertical="center"/>
    </xf>
    <xf numFmtId="0" fontId="6" fillId="10" borderId="15" xfId="0" applyFont="1" applyFill="1" applyBorder="1" applyAlignment="1">
      <alignment horizontal="center" vertical="center"/>
    </xf>
    <xf numFmtId="0" fontId="6" fillId="10" borderId="14" xfId="0" applyFont="1" applyFill="1" applyBorder="1" applyAlignment="1">
      <alignment horizontal="center" vertical="center"/>
    </xf>
    <xf numFmtId="0" fontId="6" fillId="10" borderId="84" xfId="0" applyFont="1" applyFill="1" applyBorder="1" applyAlignment="1">
      <alignment vertical="center"/>
    </xf>
    <xf numFmtId="0" fontId="6" fillId="10" borderId="138" xfId="0" applyFont="1" applyFill="1" applyBorder="1" applyAlignment="1">
      <alignment vertical="center"/>
    </xf>
    <xf numFmtId="0" fontId="6" fillId="10" borderId="22" xfId="0" applyFont="1" applyFill="1" applyBorder="1" applyAlignment="1">
      <alignment vertical="center"/>
    </xf>
    <xf numFmtId="183" fontId="6" fillId="8" borderId="57" xfId="0" applyNumberFormat="1" applyFont="1" applyFill="1" applyBorder="1" applyAlignment="1">
      <alignment vertical="top"/>
    </xf>
    <xf numFmtId="183" fontId="6" fillId="6" borderId="57" xfId="0" applyNumberFormat="1" applyFont="1" applyFill="1" applyBorder="1" applyAlignment="1">
      <alignment vertical="top"/>
    </xf>
    <xf numFmtId="0" fontId="6" fillId="10" borderId="13" xfId="0" applyFont="1" applyFill="1" applyBorder="1" applyAlignment="1">
      <alignment horizontal="center" vertical="center"/>
    </xf>
    <xf numFmtId="0" fontId="6" fillId="10" borderId="16" xfId="0" applyFont="1" applyFill="1" applyBorder="1" applyAlignment="1">
      <alignment horizontal="center" vertical="center"/>
    </xf>
    <xf numFmtId="0" fontId="6" fillId="10" borderId="51" xfId="0" applyFont="1" applyFill="1" applyBorder="1" applyAlignment="1">
      <alignment horizontal="center" vertical="center" wrapText="1"/>
    </xf>
    <xf numFmtId="0" fontId="6" fillId="10" borderId="23" xfId="0" applyFont="1" applyFill="1" applyBorder="1" applyAlignment="1">
      <alignment horizontal="center" vertical="center"/>
    </xf>
    <xf numFmtId="0" fontId="6" fillId="0" borderId="33" xfId="0" applyFont="1" applyBorder="1" applyAlignment="1" applyProtection="1">
      <alignment vertical="top" wrapText="1"/>
      <protection locked="0"/>
    </xf>
    <xf numFmtId="183" fontId="6" fillId="8" borderId="57" xfId="1" applyNumberFormat="1" applyFont="1" applyFill="1" applyBorder="1" applyAlignment="1">
      <alignment vertical="top"/>
    </xf>
    <xf numFmtId="183" fontId="6" fillId="6" borderId="57" xfId="1" applyNumberFormat="1" applyFont="1" applyFill="1" applyBorder="1" applyAlignment="1">
      <alignment vertical="top"/>
    </xf>
    <xf numFmtId="0" fontId="18" fillId="0" borderId="103" xfId="0" applyFont="1" applyBorder="1" applyAlignment="1" applyProtection="1">
      <alignment vertical="top" wrapText="1"/>
      <protection locked="0"/>
    </xf>
    <xf numFmtId="0" fontId="18" fillId="0" borderId="168" xfId="0" applyFont="1" applyBorder="1" applyAlignment="1" applyProtection="1">
      <alignment vertical="top" wrapText="1"/>
      <protection locked="0"/>
    </xf>
    <xf numFmtId="0" fontId="6" fillId="0" borderId="58" xfId="0" applyFont="1" applyBorder="1" applyAlignment="1" applyProtection="1">
      <alignment vertical="top" wrapText="1"/>
      <protection locked="0"/>
    </xf>
    <xf numFmtId="0" fontId="6" fillId="10" borderId="114" xfId="0" applyFont="1" applyFill="1" applyBorder="1" applyAlignment="1">
      <alignment horizontal="center" vertical="center"/>
    </xf>
    <xf numFmtId="0" fontId="6" fillId="10" borderId="101" xfId="0" applyFont="1" applyFill="1" applyBorder="1" applyAlignment="1">
      <alignment horizontal="center" vertical="center"/>
    </xf>
    <xf numFmtId="0" fontId="6" fillId="10" borderId="131" xfId="0" applyFont="1" applyFill="1" applyBorder="1" applyAlignment="1">
      <alignment vertical="top"/>
    </xf>
    <xf numFmtId="0" fontId="6" fillId="10" borderId="134" xfId="0" applyFont="1" applyFill="1" applyBorder="1" applyAlignment="1">
      <alignment vertical="top"/>
    </xf>
    <xf numFmtId="0" fontId="18" fillId="0" borderId="87" xfId="3" applyFont="1" applyBorder="1" applyAlignment="1" applyProtection="1">
      <alignment vertical="top" wrapText="1"/>
      <protection locked="0"/>
    </xf>
    <xf numFmtId="0" fontId="18" fillId="0" borderId="66" xfId="3" applyFont="1" applyBorder="1" applyAlignment="1" applyProtection="1">
      <alignment vertical="top" wrapText="1"/>
      <protection locked="0"/>
    </xf>
    <xf numFmtId="0" fontId="18" fillId="0" borderId="91" xfId="3" applyFont="1" applyBorder="1" applyAlignment="1" applyProtection="1">
      <alignment vertical="top" wrapText="1"/>
      <protection locked="0"/>
    </xf>
    <xf numFmtId="0" fontId="18" fillId="0" borderId="122" xfId="3" applyFont="1" applyBorder="1" applyAlignment="1" applyProtection="1">
      <alignment horizontal="center" vertical="center" shrinkToFit="1"/>
      <protection locked="0"/>
    </xf>
    <xf numFmtId="0" fontId="18" fillId="0" borderId="20" xfId="3" applyFont="1" applyBorder="1" applyAlignment="1" applyProtection="1">
      <alignment horizontal="center" vertical="center" shrinkToFit="1"/>
      <protection locked="0"/>
    </xf>
    <xf numFmtId="0" fontId="6" fillId="0" borderId="43" xfId="0" applyFont="1" applyBorder="1" applyAlignment="1" applyProtection="1">
      <alignment vertical="top" wrapText="1"/>
      <protection locked="0"/>
    </xf>
    <xf numFmtId="0" fontId="6" fillId="0" borderId="53" xfId="0" applyFont="1" applyBorder="1" applyAlignment="1" applyProtection="1">
      <alignment vertical="top" wrapText="1"/>
      <protection locked="0"/>
    </xf>
    <xf numFmtId="0" fontId="6" fillId="0" borderId="39" xfId="0" applyFont="1" applyBorder="1" applyAlignment="1" applyProtection="1">
      <alignment vertical="top" wrapText="1"/>
      <protection locked="0"/>
    </xf>
    <xf numFmtId="0" fontId="18" fillId="0" borderId="88" xfId="3" applyFont="1" applyBorder="1" applyAlignment="1" applyProtection="1">
      <alignment vertical="top" wrapText="1"/>
      <protection locked="0"/>
    </xf>
    <xf numFmtId="0" fontId="18" fillId="0" borderId="53" xfId="3" applyFont="1" applyBorder="1" applyAlignment="1" applyProtection="1">
      <alignment vertical="top" wrapText="1"/>
      <protection locked="0"/>
    </xf>
    <xf numFmtId="0" fontId="18" fillId="0" borderId="131" xfId="3" applyFont="1" applyBorder="1" applyAlignment="1" applyProtection="1">
      <alignment horizontal="center" vertical="center" shrinkToFit="1"/>
      <protection locked="0"/>
    </xf>
    <xf numFmtId="0" fontId="18" fillId="0" borderId="139" xfId="3" applyFont="1" applyBorder="1" applyAlignment="1" applyProtection="1">
      <alignment horizontal="center" vertical="center" shrinkToFit="1"/>
      <protection locked="0"/>
    </xf>
    <xf numFmtId="0" fontId="18" fillId="0" borderId="134" xfId="3" applyFont="1" applyBorder="1" applyAlignment="1" applyProtection="1">
      <alignment horizontal="center" vertical="center" shrinkToFit="1"/>
      <protection locked="0"/>
    </xf>
    <xf numFmtId="0" fontId="6" fillId="0" borderId="165" xfId="0" applyFont="1" applyBorder="1" applyAlignment="1" applyProtection="1">
      <alignment vertical="top" wrapText="1"/>
      <protection locked="0"/>
    </xf>
    <xf numFmtId="0" fontId="18" fillId="0" borderId="116" xfId="3" applyFont="1" applyBorder="1" applyAlignment="1" applyProtection="1">
      <alignment horizontal="center" vertical="center" shrinkToFit="1"/>
      <protection locked="0"/>
    </xf>
    <xf numFmtId="0" fontId="18" fillId="0" borderId="166" xfId="3" applyFont="1" applyBorder="1" applyAlignment="1" applyProtection="1">
      <alignment horizontal="center" vertical="center" shrinkToFit="1"/>
      <protection locked="0"/>
    </xf>
    <xf numFmtId="0" fontId="18" fillId="0" borderId="119" xfId="3" applyFont="1" applyBorder="1" applyAlignment="1" applyProtection="1">
      <alignment horizontal="center" vertical="center" shrinkToFit="1"/>
      <protection locked="0"/>
    </xf>
    <xf numFmtId="0" fontId="18" fillId="0" borderId="90" xfId="3" applyFont="1" applyBorder="1" applyAlignment="1" applyProtection="1">
      <alignment vertical="top" shrinkToFit="1"/>
      <protection locked="0"/>
    </xf>
    <xf numFmtId="0" fontId="6" fillId="0" borderId="169" xfId="0" applyFont="1" applyBorder="1" applyAlignment="1" applyProtection="1">
      <alignment horizontal="center" vertical="top"/>
      <protection locked="0"/>
    </xf>
    <xf numFmtId="0" fontId="6" fillId="0" borderId="114" xfId="0" applyFont="1" applyBorder="1" applyAlignment="1" applyProtection="1">
      <alignment vertical="top" wrapText="1"/>
      <protection locked="0"/>
    </xf>
    <xf numFmtId="0" fontId="6" fillId="0" borderId="52" xfId="0" applyFont="1" applyBorder="1" applyAlignment="1" applyProtection="1">
      <alignment vertical="top" wrapText="1"/>
      <protection locked="0"/>
    </xf>
    <xf numFmtId="0" fontId="6" fillId="0" borderId="115" xfId="0" applyFont="1" applyBorder="1" applyAlignment="1" applyProtection="1">
      <alignment vertical="top" wrapText="1"/>
      <protection locked="0"/>
    </xf>
    <xf numFmtId="0" fontId="6" fillId="0" borderId="66" xfId="0" applyFont="1" applyBorder="1" applyAlignment="1" applyProtection="1">
      <alignment vertical="top" wrapText="1"/>
      <protection locked="0"/>
    </xf>
    <xf numFmtId="0" fontId="6" fillId="0" borderId="67" xfId="0" applyFont="1" applyBorder="1" applyAlignment="1" applyProtection="1">
      <alignment vertical="top" wrapText="1"/>
      <protection locked="0"/>
    </xf>
    <xf numFmtId="0" fontId="6" fillId="10" borderId="31" xfId="0" applyFont="1" applyFill="1" applyBorder="1" applyAlignment="1">
      <alignment horizontal="center" vertical="center"/>
    </xf>
    <xf numFmtId="0" fontId="6" fillId="10" borderId="0" xfId="0" applyFont="1" applyFill="1" applyAlignment="1">
      <alignment horizontal="center" vertical="center"/>
    </xf>
    <xf numFmtId="0" fontId="6" fillId="10" borderId="66" xfId="0" applyFont="1" applyFill="1" applyBorder="1" applyAlignment="1">
      <alignment horizontal="center" vertical="center"/>
    </xf>
    <xf numFmtId="177" fontId="6" fillId="8" borderId="93" xfId="1" applyNumberFormat="1" applyFont="1" applyFill="1" applyBorder="1" applyAlignment="1">
      <alignment vertical="top"/>
    </xf>
    <xf numFmtId="177" fontId="6" fillId="6" borderId="110" xfId="1" applyNumberFormat="1" applyFont="1" applyFill="1" applyBorder="1" applyAlignment="1">
      <alignment vertical="top"/>
    </xf>
    <xf numFmtId="177" fontId="6" fillId="6" borderId="160" xfId="1" applyNumberFormat="1" applyFont="1" applyFill="1" applyBorder="1" applyAlignment="1">
      <alignment vertical="top"/>
    </xf>
    <xf numFmtId="183" fontId="6" fillId="6" borderId="161" xfId="1" applyNumberFormat="1" applyFont="1" applyFill="1" applyBorder="1" applyAlignment="1">
      <alignment vertical="top"/>
    </xf>
    <xf numFmtId="0" fontId="6" fillId="10" borderId="89" xfId="0" applyFont="1" applyFill="1" applyBorder="1" applyAlignment="1">
      <alignment horizontal="center" vertical="center"/>
    </xf>
    <xf numFmtId="0" fontId="6" fillId="10" borderId="75" xfId="0" applyFont="1" applyFill="1" applyBorder="1" applyAlignment="1">
      <alignment horizontal="center" vertical="center"/>
    </xf>
    <xf numFmtId="0" fontId="6" fillId="10" borderId="40" xfId="0" applyFont="1" applyFill="1" applyBorder="1" applyAlignment="1">
      <alignment horizontal="center" vertical="center" wrapText="1"/>
    </xf>
    <xf numFmtId="0" fontId="6" fillId="10" borderId="104" xfId="0" applyFont="1" applyFill="1" applyBorder="1" applyAlignment="1">
      <alignment horizontal="center" vertical="center"/>
    </xf>
    <xf numFmtId="37" fontId="6" fillId="8" borderId="59" xfId="2" applyNumberFormat="1" applyFont="1" applyFill="1" applyBorder="1" applyAlignment="1">
      <alignment vertical="top"/>
    </xf>
    <xf numFmtId="37" fontId="6" fillId="6" borderId="59" xfId="2" applyNumberFormat="1" applyFont="1" applyFill="1" applyBorder="1" applyAlignment="1">
      <alignment vertical="top"/>
    </xf>
    <xf numFmtId="37" fontId="6" fillId="0" borderId="111" xfId="2" applyNumberFormat="1" applyFont="1" applyBorder="1" applyAlignment="1" applyProtection="1">
      <alignment vertical="top"/>
      <protection locked="0"/>
    </xf>
    <xf numFmtId="0" fontId="13" fillId="10" borderId="69" xfId="3" applyFont="1" applyFill="1" applyBorder="1" applyAlignment="1">
      <alignment horizontal="center" vertical="center"/>
    </xf>
    <xf numFmtId="0" fontId="13" fillId="10" borderId="80" xfId="3" applyFont="1" applyFill="1" applyBorder="1" applyAlignment="1">
      <alignment horizontal="center" vertical="center"/>
    </xf>
    <xf numFmtId="0" fontId="13" fillId="10" borderId="68" xfId="3" applyFont="1" applyFill="1" applyBorder="1" applyAlignment="1">
      <alignment horizontal="center" vertical="center"/>
    </xf>
    <xf numFmtId="0" fontId="13" fillId="10" borderId="98" xfId="3" applyFont="1" applyFill="1" applyBorder="1" applyAlignment="1">
      <alignment horizontal="center" vertical="center"/>
    </xf>
    <xf numFmtId="0" fontId="13" fillId="10" borderId="104" xfId="3" applyFont="1" applyFill="1" applyBorder="1" applyAlignment="1">
      <alignment horizontal="center" vertical="center"/>
    </xf>
    <xf numFmtId="0" fontId="13" fillId="10" borderId="44" xfId="3" applyFont="1" applyFill="1" applyBorder="1" applyAlignment="1">
      <alignment horizontal="center" vertical="center"/>
    </xf>
    <xf numFmtId="0" fontId="13" fillId="10" borderId="69" xfId="3" applyFont="1" applyFill="1" applyBorder="1">
      <alignment vertical="center"/>
    </xf>
    <xf numFmtId="0" fontId="13" fillId="10" borderId="68" xfId="3" applyFont="1" applyFill="1" applyBorder="1">
      <alignment vertical="center"/>
    </xf>
    <xf numFmtId="0" fontId="13" fillId="8" borderId="69" xfId="3" applyFont="1" applyFill="1" applyBorder="1" applyAlignment="1">
      <alignment horizontal="left" vertical="center" indent="1" shrinkToFit="1"/>
    </xf>
    <xf numFmtId="0" fontId="13" fillId="8" borderId="68" xfId="3" applyFont="1" applyFill="1" applyBorder="1" applyAlignment="1">
      <alignment horizontal="left" vertical="center" indent="1" shrinkToFit="1"/>
    </xf>
    <xf numFmtId="0" fontId="13" fillId="10" borderId="85" xfId="3" applyFont="1" applyFill="1" applyBorder="1">
      <alignment vertical="center"/>
    </xf>
    <xf numFmtId="0" fontId="13" fillId="10" borderId="96" xfId="3" applyFont="1" applyFill="1" applyBorder="1">
      <alignment vertical="center"/>
    </xf>
    <xf numFmtId="0" fontId="11" fillId="0" borderId="69" xfId="3" applyFont="1" applyBorder="1" applyAlignment="1" applyProtection="1">
      <alignment vertical="top" wrapText="1"/>
      <protection locked="0"/>
    </xf>
    <xf numFmtId="0" fontId="11" fillId="0" borderId="80" xfId="3" applyFont="1" applyBorder="1" applyAlignment="1" applyProtection="1">
      <alignment vertical="top" wrapText="1"/>
      <protection locked="0"/>
    </xf>
    <xf numFmtId="0" fontId="11" fillId="0" borderId="68" xfId="3" applyFont="1" applyBorder="1" applyAlignment="1" applyProtection="1">
      <alignment vertical="top" wrapText="1"/>
      <protection locked="0"/>
    </xf>
    <xf numFmtId="49" fontId="11" fillId="0" borderId="140" xfId="3" applyNumberFormat="1" applyFont="1" applyBorder="1" applyAlignment="1" applyProtection="1">
      <alignment horizontal="left" vertical="top" wrapText="1"/>
      <protection locked="0"/>
    </xf>
    <xf numFmtId="49" fontId="11" fillId="0" borderId="141" xfId="3" applyNumberFormat="1" applyFont="1" applyBorder="1" applyAlignment="1" applyProtection="1">
      <alignment horizontal="left" vertical="top" wrapText="1"/>
      <protection locked="0"/>
    </xf>
    <xf numFmtId="49" fontId="11" fillId="0" borderId="142" xfId="3" applyNumberFormat="1" applyFont="1" applyBorder="1" applyAlignment="1" applyProtection="1">
      <alignment horizontal="left" vertical="top" wrapText="1"/>
      <protection locked="0"/>
    </xf>
    <xf numFmtId="0" fontId="11" fillId="0" borderId="143" xfId="3" applyFont="1" applyBorder="1" applyAlignment="1" applyProtection="1">
      <alignment vertical="top" wrapText="1"/>
      <protection locked="0"/>
    </xf>
    <xf numFmtId="0" fontId="11" fillId="0" borderId="144" xfId="3" applyFont="1" applyBorder="1" applyAlignment="1" applyProtection="1">
      <alignment vertical="top" wrapText="1"/>
      <protection locked="0"/>
    </xf>
    <xf numFmtId="0" fontId="11" fillId="0" borderId="145" xfId="3" applyFont="1" applyBorder="1" applyAlignment="1" applyProtection="1">
      <alignment vertical="top" wrapText="1"/>
      <protection locked="0"/>
    </xf>
    <xf numFmtId="0" fontId="11" fillId="10" borderId="50" xfId="3" applyFont="1" applyFill="1" applyBorder="1" applyAlignment="1">
      <alignment horizontal="center" vertical="center" shrinkToFit="1"/>
    </xf>
    <xf numFmtId="0" fontId="11" fillId="10" borderId="24" xfId="3" applyFont="1" applyFill="1" applyBorder="1" applyAlignment="1">
      <alignment horizontal="center" vertical="center" shrinkToFit="1"/>
    </xf>
    <xf numFmtId="0" fontId="10" fillId="10" borderId="85" xfId="3" applyFont="1" applyFill="1" applyBorder="1" applyAlignment="1">
      <alignment horizontal="center" vertical="center"/>
    </xf>
    <xf numFmtId="0" fontId="10" fillId="10" borderId="96" xfId="3" applyFont="1" applyFill="1" applyBorder="1" applyAlignment="1">
      <alignment horizontal="center" vertical="center"/>
    </xf>
    <xf numFmtId="0" fontId="10" fillId="10" borderId="89" xfId="3" applyFont="1" applyFill="1" applyBorder="1" applyAlignment="1">
      <alignment horizontal="center" vertical="center"/>
    </xf>
    <xf numFmtId="0" fontId="10" fillId="10" borderId="75" xfId="3" applyFont="1" applyFill="1" applyBorder="1" applyAlignment="1">
      <alignment horizontal="center" vertical="center"/>
    </xf>
    <xf numFmtId="0" fontId="11" fillId="10" borderId="86" xfId="3" applyFont="1" applyFill="1" applyBorder="1" applyAlignment="1">
      <alignment horizontal="center" vertical="center" wrapText="1"/>
    </xf>
    <xf numFmtId="0" fontId="11" fillId="10" borderId="90" xfId="3" applyFont="1" applyFill="1" applyBorder="1" applyAlignment="1">
      <alignment horizontal="center" vertical="center" wrapText="1"/>
    </xf>
    <xf numFmtId="0" fontId="11" fillId="10" borderId="68" xfId="3" applyFont="1" applyFill="1" applyBorder="1" applyAlignment="1">
      <alignment horizontal="center" vertical="center" shrinkToFit="1"/>
    </xf>
    <xf numFmtId="0" fontId="18" fillId="0" borderId="90" xfId="5" applyFont="1" applyBorder="1">
      <alignment vertical="center"/>
    </xf>
    <xf numFmtId="0" fontId="11" fillId="0" borderId="85" xfId="3" applyFont="1" applyBorder="1" applyAlignment="1">
      <alignment vertical="top" wrapText="1"/>
    </xf>
    <xf numFmtId="0" fontId="11" fillId="0" borderId="86" xfId="3" applyFont="1" applyBorder="1" applyAlignment="1">
      <alignment vertical="top" wrapText="1"/>
    </xf>
    <xf numFmtId="0" fontId="11" fillId="0" borderId="96" xfId="3" applyFont="1" applyBorder="1" applyAlignment="1">
      <alignment vertical="top" wrapText="1"/>
    </xf>
    <xf numFmtId="0" fontId="11" fillId="0" borderId="156" xfId="3" applyFont="1" applyBorder="1" applyAlignment="1" applyProtection="1">
      <alignment vertical="top" wrapText="1"/>
      <protection locked="0"/>
    </xf>
    <xf numFmtId="0" fontId="11" fillId="0" borderId="157" xfId="3" applyFont="1" applyBorder="1" applyAlignment="1" applyProtection="1">
      <alignment vertical="top" wrapText="1"/>
      <protection locked="0"/>
    </xf>
    <xf numFmtId="0" fontId="11" fillId="0" borderId="158" xfId="3" applyFont="1" applyBorder="1" applyAlignment="1" applyProtection="1">
      <alignment vertical="top" wrapText="1"/>
      <protection locked="0"/>
    </xf>
    <xf numFmtId="180" fontId="11" fillId="0" borderId="50" xfId="9" applyNumberFormat="1" applyFont="1" applyBorder="1" applyAlignment="1" applyProtection="1">
      <alignment horizontal="left" vertical="top" wrapText="1"/>
      <protection locked="0"/>
    </xf>
    <xf numFmtId="180" fontId="11" fillId="0" borderId="0" xfId="9" applyNumberFormat="1" applyFont="1" applyAlignment="1" applyProtection="1">
      <alignment horizontal="left" vertical="top" wrapText="1"/>
      <protection locked="0"/>
    </xf>
    <xf numFmtId="180" fontId="23" fillId="0" borderId="125" xfId="9" applyNumberFormat="1" applyFont="1" applyBorder="1" applyAlignment="1">
      <alignment horizontal="center" vertical="center" shrinkToFit="1"/>
    </xf>
    <xf numFmtId="180" fontId="23" fillId="0" borderId="126" xfId="9" applyNumberFormat="1" applyFont="1" applyBorder="1" applyAlignment="1">
      <alignment horizontal="center" vertical="center" shrinkToFit="1"/>
    </xf>
    <xf numFmtId="180" fontId="23" fillId="0" borderId="127" xfId="9" applyNumberFormat="1" applyFont="1" applyBorder="1" applyAlignment="1">
      <alignment horizontal="center" vertical="center" shrinkToFit="1"/>
    </xf>
    <xf numFmtId="180" fontId="18" fillId="0" borderId="90" xfId="9" applyNumberFormat="1" applyFont="1" applyBorder="1" applyAlignment="1">
      <alignment vertical="center" shrinkToFit="1"/>
    </xf>
    <xf numFmtId="180" fontId="11" fillId="7" borderId="50" xfId="9" applyNumberFormat="1" applyFont="1" applyFill="1" applyBorder="1" applyAlignment="1" applyProtection="1">
      <alignment horizontal="left" vertical="top"/>
      <protection locked="0"/>
    </xf>
    <xf numFmtId="180" fontId="11" fillId="7" borderId="0" xfId="9" applyNumberFormat="1" applyFont="1" applyFill="1" applyAlignment="1" applyProtection="1">
      <alignment horizontal="left" vertical="top"/>
      <protection locked="0"/>
    </xf>
    <xf numFmtId="180" fontId="11" fillId="2" borderId="116" xfId="9" applyNumberFormat="1" applyFont="1" applyFill="1" applyBorder="1" applyAlignment="1" applyProtection="1">
      <alignment horizontal="left" vertical="top"/>
      <protection locked="0"/>
    </xf>
    <xf numFmtId="180" fontId="11" fillId="2" borderId="117" xfId="9" applyNumberFormat="1" applyFont="1" applyFill="1" applyBorder="1" applyAlignment="1" applyProtection="1">
      <alignment horizontal="left" vertical="top"/>
      <protection locked="0"/>
    </xf>
    <xf numFmtId="180" fontId="13" fillId="7" borderId="50" xfId="9" applyNumberFormat="1" applyFont="1" applyFill="1" applyBorder="1" applyAlignment="1" applyProtection="1">
      <alignment horizontal="left" vertical="top"/>
      <protection locked="0"/>
    </xf>
    <xf numFmtId="180" fontId="13" fillId="7" borderId="0" xfId="9" applyNumberFormat="1" applyFont="1" applyFill="1" applyAlignment="1" applyProtection="1">
      <alignment horizontal="left" vertical="top"/>
      <protection locked="0"/>
    </xf>
    <xf numFmtId="180" fontId="11" fillId="0" borderId="24" xfId="9" applyNumberFormat="1" applyFont="1" applyBorder="1" applyAlignment="1" applyProtection="1">
      <alignment horizontal="left" vertical="top" wrapText="1"/>
      <protection locked="0"/>
    </xf>
    <xf numFmtId="180" fontId="13" fillId="2" borderId="116" xfId="9" applyNumberFormat="1" applyFont="1" applyFill="1" applyBorder="1" applyAlignment="1" applyProtection="1">
      <alignment horizontal="left" vertical="top"/>
      <protection locked="0"/>
    </xf>
    <xf numFmtId="180" fontId="13" fillId="2" borderId="117" xfId="9" applyNumberFormat="1" applyFont="1" applyFill="1" applyBorder="1" applyAlignment="1" applyProtection="1">
      <alignment horizontal="left" vertical="top"/>
      <protection locked="0"/>
    </xf>
    <xf numFmtId="180" fontId="13" fillId="0" borderId="50" xfId="9" applyNumberFormat="1" applyFont="1" applyBorder="1" applyAlignment="1" applyProtection="1">
      <alignment horizontal="left" vertical="top" wrapText="1"/>
      <protection locked="0"/>
    </xf>
    <xf numFmtId="180" fontId="13" fillId="0" borderId="0" xfId="9" applyNumberFormat="1" applyFont="1" applyAlignment="1" applyProtection="1">
      <alignment horizontal="left" vertical="top" wrapText="1"/>
      <protection locked="0"/>
    </xf>
    <xf numFmtId="180" fontId="13" fillId="0" borderId="82" xfId="9" applyNumberFormat="1" applyFont="1" applyBorder="1" applyAlignment="1" applyProtection="1">
      <alignment horizontal="left" vertical="top" wrapText="1"/>
      <protection locked="0"/>
    </xf>
    <xf numFmtId="180" fontId="13" fillId="0" borderId="122" xfId="9" applyNumberFormat="1" applyFont="1" applyBorder="1" applyAlignment="1" applyProtection="1">
      <alignment horizontal="left" vertical="top" wrapText="1"/>
      <protection locked="0"/>
    </xf>
    <xf numFmtId="180" fontId="11" fillId="0" borderId="80" xfId="9" applyNumberFormat="1" applyFont="1" applyBorder="1" applyAlignment="1">
      <alignment horizontal="center" vertical="center" wrapText="1"/>
    </xf>
    <xf numFmtId="180" fontId="11" fillId="0" borderId="68" xfId="9" applyNumberFormat="1" applyFont="1" applyBorder="1" applyAlignment="1">
      <alignment horizontal="center" vertical="center" wrapText="1"/>
    </xf>
    <xf numFmtId="0" fontId="29" fillId="4" borderId="69" xfId="4" applyFont="1" applyFill="1" applyBorder="1" applyAlignment="1">
      <alignment horizontal="left" vertical="center"/>
    </xf>
    <xf numFmtId="0" fontId="29" fillId="4" borderId="80" xfId="4" applyFont="1" applyFill="1" applyBorder="1" applyAlignment="1">
      <alignment horizontal="left" vertical="center"/>
    </xf>
    <xf numFmtId="0" fontId="29" fillId="4" borderId="68" xfId="4" applyFont="1" applyFill="1" applyBorder="1" applyAlignment="1">
      <alignment horizontal="left" vertical="center"/>
    </xf>
    <xf numFmtId="180" fontId="32" fillId="0" borderId="50" xfId="9" applyNumberFormat="1" applyFont="1" applyBorder="1" applyAlignment="1">
      <alignment vertical="center" wrapText="1"/>
    </xf>
    <xf numFmtId="180" fontId="32" fillId="0" borderId="0" xfId="9" applyNumberFormat="1" applyFont="1" applyAlignment="1">
      <alignment vertical="center" wrapText="1"/>
    </xf>
    <xf numFmtId="180" fontId="32" fillId="0" borderId="24" xfId="9" applyNumberFormat="1" applyFont="1" applyBorder="1" applyAlignment="1">
      <alignment vertical="center" wrapText="1"/>
    </xf>
    <xf numFmtId="0" fontId="11" fillId="0" borderId="69" xfId="0" applyFont="1" applyBorder="1" applyAlignment="1" applyProtection="1">
      <alignment vertical="top" wrapText="1"/>
      <protection locked="0"/>
    </xf>
    <xf numFmtId="0" fontId="11" fillId="0" borderId="68" xfId="0" applyFont="1" applyBorder="1" applyAlignment="1" applyProtection="1">
      <alignment vertical="top" wrapText="1"/>
      <protection locked="0"/>
    </xf>
    <xf numFmtId="0" fontId="11" fillId="0" borderId="80" xfId="0" applyFont="1" applyBorder="1" applyAlignment="1" applyProtection="1">
      <alignment vertical="top" wrapText="1"/>
      <protection locked="0"/>
    </xf>
    <xf numFmtId="0" fontId="11" fillId="12" borderId="19" xfId="0" applyFont="1" applyFill="1" applyBorder="1" applyAlignment="1">
      <alignment vertical="center" wrapText="1"/>
    </xf>
    <xf numFmtId="0" fontId="11" fillId="11" borderId="69" xfId="0" applyFont="1" applyFill="1" applyBorder="1" applyAlignment="1">
      <alignment vertical="center" wrapText="1"/>
    </xf>
    <xf numFmtId="0" fontId="11" fillId="11" borderId="68" xfId="0" applyFont="1" applyFill="1" applyBorder="1" applyAlignment="1">
      <alignment vertical="center" wrapText="1"/>
    </xf>
    <xf numFmtId="0" fontId="13" fillId="0" borderId="19" xfId="0" applyFont="1" applyBorder="1" applyAlignment="1">
      <alignment vertical="center"/>
    </xf>
    <xf numFmtId="0" fontId="11" fillId="5" borderId="69" xfId="3" applyFont="1" applyFill="1" applyBorder="1">
      <alignment vertical="center"/>
    </xf>
    <xf numFmtId="0" fontId="11" fillId="5" borderId="80" xfId="3" applyFont="1" applyFill="1" applyBorder="1">
      <alignment vertical="center"/>
    </xf>
    <xf numFmtId="0" fontId="11" fillId="5" borderId="68" xfId="3" applyFont="1" applyFill="1" applyBorder="1">
      <alignment vertical="center"/>
    </xf>
    <xf numFmtId="0" fontId="11" fillId="11" borderId="19" xfId="0" applyFont="1" applyFill="1" applyBorder="1" applyAlignment="1">
      <alignment vertical="center" wrapText="1"/>
    </xf>
    <xf numFmtId="0" fontId="24" fillId="0" borderId="0" xfId="3" applyFont="1" applyAlignment="1">
      <alignment horizontal="center" vertical="center" wrapText="1"/>
    </xf>
    <xf numFmtId="0" fontId="11" fillId="11" borderId="44" xfId="0" applyFont="1" applyFill="1" applyBorder="1" applyAlignment="1">
      <alignment vertical="center"/>
    </xf>
    <xf numFmtId="0" fontId="11" fillId="11" borderId="19" xfId="0" applyFont="1" applyFill="1" applyBorder="1" applyAlignment="1">
      <alignment vertical="center"/>
    </xf>
    <xf numFmtId="0" fontId="11" fillId="11" borderId="85" xfId="0" applyFont="1" applyFill="1" applyBorder="1" applyAlignment="1">
      <alignment horizontal="center" vertical="center" wrapText="1"/>
    </xf>
    <xf numFmtId="0" fontId="11" fillId="11" borderId="96" xfId="0" applyFont="1" applyFill="1" applyBorder="1" applyAlignment="1">
      <alignment horizontal="center" vertical="center"/>
    </xf>
    <xf numFmtId="0" fontId="11" fillId="11" borderId="89" xfId="0" applyFont="1" applyFill="1" applyBorder="1" applyAlignment="1">
      <alignment horizontal="center" vertical="center"/>
    </xf>
    <xf numFmtId="0" fontId="11" fillId="11" borderId="75" xfId="0" applyFont="1" applyFill="1" applyBorder="1" applyAlignment="1">
      <alignment horizontal="center" vertical="center"/>
    </xf>
    <xf numFmtId="0" fontId="11" fillId="0" borderId="19" xfId="0" applyFont="1" applyBorder="1" applyAlignment="1" applyProtection="1">
      <alignment vertical="top" wrapText="1"/>
      <protection locked="0"/>
    </xf>
    <xf numFmtId="0" fontId="11" fillId="11" borderId="85" xfId="0" applyFont="1" applyFill="1" applyBorder="1" applyAlignment="1">
      <alignment horizontal="center" vertical="center"/>
    </xf>
    <xf numFmtId="0" fontId="11" fillId="11" borderId="86" xfId="0" applyFont="1" applyFill="1" applyBorder="1" applyAlignment="1">
      <alignment horizontal="center" vertical="center"/>
    </xf>
    <xf numFmtId="0" fontId="11" fillId="11" borderId="90" xfId="0" applyFont="1" applyFill="1" applyBorder="1" applyAlignment="1">
      <alignment horizontal="center" vertical="center"/>
    </xf>
    <xf numFmtId="0" fontId="11" fillId="11" borderId="69" xfId="0" applyFont="1" applyFill="1" applyBorder="1" applyAlignment="1">
      <alignment horizontal="center" vertical="center"/>
    </xf>
    <xf numFmtId="0" fontId="11" fillId="11" borderId="68" xfId="0" applyFont="1" applyFill="1" applyBorder="1" applyAlignment="1">
      <alignment horizontal="center" vertical="center"/>
    </xf>
    <xf numFmtId="0" fontId="13" fillId="10" borderId="19" xfId="0" applyFont="1" applyFill="1" applyBorder="1" applyAlignment="1">
      <alignment vertical="top"/>
    </xf>
    <xf numFmtId="0" fontId="13" fillId="10" borderId="69" xfId="0" applyFont="1" applyFill="1" applyBorder="1" applyAlignment="1">
      <alignment horizontal="center" vertical="top"/>
    </xf>
    <xf numFmtId="0" fontId="13" fillId="10" borderId="68" xfId="0" applyFont="1" applyFill="1" applyBorder="1" applyAlignment="1">
      <alignment horizontal="center" vertical="top"/>
    </xf>
    <xf numFmtId="0" fontId="11" fillId="0" borderId="89" xfId="3" applyFont="1" applyBorder="1">
      <alignment vertical="center"/>
    </xf>
    <xf numFmtId="0" fontId="11" fillId="0" borderId="90" xfId="3" applyFont="1" applyBorder="1">
      <alignment vertical="center"/>
    </xf>
    <xf numFmtId="0" fontId="11" fillId="0" borderId="75" xfId="3" applyFont="1" applyBorder="1">
      <alignment vertical="center"/>
    </xf>
    <xf numFmtId="0" fontId="11" fillId="0" borderId="0" xfId="0" applyFont="1" applyAlignment="1" applyProtection="1">
      <alignment horizontal="right" vertical="center"/>
      <protection locked="0"/>
    </xf>
    <xf numFmtId="0" fontId="11" fillId="5" borderId="69" xfId="3" applyFont="1" applyFill="1" applyBorder="1" applyAlignment="1">
      <alignment vertical="center" wrapText="1"/>
    </xf>
    <xf numFmtId="0" fontId="11" fillId="5" borderId="80" xfId="3" applyFont="1" applyFill="1" applyBorder="1" applyAlignment="1">
      <alignment vertical="center" wrapText="1"/>
    </xf>
    <xf numFmtId="0" fontId="11" fillId="5" borderId="68" xfId="3" applyFont="1" applyFill="1" applyBorder="1" applyAlignment="1">
      <alignment vertical="center" wrapText="1"/>
    </xf>
    <xf numFmtId="0" fontId="11" fillId="5" borderId="19" xfId="3" applyFont="1" applyFill="1" applyBorder="1">
      <alignment vertical="center"/>
    </xf>
    <xf numFmtId="0" fontId="11" fillId="12" borderId="69" xfId="0" applyFont="1" applyFill="1" applyBorder="1" applyAlignment="1">
      <alignment vertical="center" wrapText="1"/>
    </xf>
    <xf numFmtId="0" fontId="11" fillId="12" borderId="68" xfId="0" applyFont="1" applyFill="1" applyBorder="1" applyAlignment="1">
      <alignment vertical="center" wrapText="1"/>
    </xf>
  </cellXfs>
  <cellStyles count="12">
    <cellStyle name="パーセント" xfId="1" builtinId="5"/>
    <cellStyle name="パーセント 2 2" xfId="7" xr:uid="{00000000-0005-0000-0000-000001000000}"/>
    <cellStyle name="桁区切り" xfId="2" builtinId="6"/>
    <cellStyle name="桁区切り 2" xfId="8" xr:uid="{00000000-0005-0000-0000-000003000000}"/>
    <cellStyle name="桁区切り 2 2" xfId="6" xr:uid="{00000000-0005-0000-0000-000004000000}"/>
    <cellStyle name="標準" xfId="0" builtinId="0"/>
    <cellStyle name="標準 2" xfId="4" xr:uid="{00000000-0005-0000-0000-000006000000}"/>
    <cellStyle name="標準 3" xfId="10" xr:uid="{ED8C7C92-C02B-4FE0-BAB6-C19C92B4E565}"/>
    <cellStyle name="標準 4" xfId="11" xr:uid="{E8C9C06E-D422-443F-AACE-F046282ECD89}"/>
    <cellStyle name="標準 5" xfId="3" xr:uid="{00000000-0005-0000-0000-000007000000}"/>
    <cellStyle name="標準 7 2" xfId="5" xr:uid="{00000000-0005-0000-0000-000008000000}"/>
    <cellStyle name="標準_経費" xfId="9" xr:uid="{00000000-0005-0000-0000-000009000000}"/>
  </cellStyles>
  <dxfs count="133">
    <dxf>
      <border>
        <left style="thin">
          <color auto="1"/>
        </left>
        <right style="thin">
          <color auto="1"/>
        </right>
        <top style="thin">
          <color auto="1"/>
        </top>
        <bottom style="thin">
          <color auto="1"/>
        </bottom>
        <vertical/>
        <horizontal/>
      </border>
    </dxf>
    <dxf>
      <fill>
        <patternFill>
          <bgColor theme="0" tint="-0.24994659260841701"/>
        </patternFill>
      </fill>
    </dxf>
    <dxf>
      <border>
        <left style="thin">
          <color auto="1"/>
        </left>
        <right style="thin">
          <color auto="1"/>
        </right>
        <top style="thin">
          <color auto="1"/>
        </top>
        <bottom style="thin">
          <color auto="1"/>
        </bottom>
        <vertical/>
        <horizontal/>
      </border>
    </dxf>
    <dxf>
      <fill>
        <patternFill>
          <bgColor theme="0" tint="-0.2499465926084170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theme="0"/>
      </font>
    </dxf>
    <dxf>
      <font>
        <color theme="0"/>
      </font>
    </dxf>
    <dxf>
      <font>
        <color theme="0"/>
      </font>
    </dxf>
    <dxf>
      <font>
        <color theme="0"/>
      </font>
    </dxf>
    <dxf>
      <font>
        <color rgb="FFEAEAEA"/>
      </font>
    </dxf>
    <dxf>
      <font>
        <color theme="0"/>
      </font>
    </dxf>
    <dxf>
      <font>
        <color theme="0"/>
      </font>
    </dxf>
  </dxfs>
  <tableStyles count="0" defaultTableStyle="TableStyleMedium2" defaultPivotStyle="PivotStyleLight16"/>
  <colors>
    <mruColors>
      <color rgb="FFEAEAEA"/>
      <color rgb="FFB2B2B2"/>
      <color rgb="FFFFCCFF"/>
      <color rgb="FFFFFF99"/>
      <color rgb="FFC0C0C0"/>
      <color rgb="FFFFD9D9"/>
      <color rgb="FFF8F8F8"/>
      <color rgb="FF0080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11</xdr:col>
      <xdr:colOff>104775</xdr:colOff>
      <xdr:row>0</xdr:row>
      <xdr:rowOff>95250</xdr:rowOff>
    </xdr:from>
    <xdr:ext cx="6667500" cy="1598771"/>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7886700" y="95250"/>
          <a:ext cx="6667500" cy="159877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様式２－１－１（全体）作成上の注意</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文字色は黒とし、</a:t>
          </a:r>
          <a:r>
            <a:rPr kumimoji="1" lang="ja-JP" altLang="ja-JP" sz="1000">
              <a:solidFill>
                <a:schemeClr val="dk1"/>
              </a:solidFill>
              <a:effectLst/>
              <a:latin typeface="Meiryo UI" panose="020B0604030504040204" pitchFamily="50" charset="-128"/>
              <a:ea typeface="Meiryo UI" panose="020B0604030504040204" pitchFamily="50" charset="-128"/>
              <a:cs typeface="+mn-cs"/>
            </a:rPr>
            <a:t>必要に応じて</a:t>
          </a:r>
          <a:r>
            <a:rPr kumimoji="1" lang="ja-JP" altLang="en-US" sz="1000">
              <a:latin typeface="Meiryo UI" panose="020B0604030504040204" pitchFamily="50" charset="-128"/>
              <a:ea typeface="Meiryo UI" panose="020B0604030504040204" pitchFamily="50" charset="-128"/>
            </a:rPr>
            <a:t>太字や下線等を使用して分かりやすく説明してください。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項目順の入替え、列の挿入、各項目及び説明文の削除は行わないでください。 </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公募要領にて指定された提出資料以外の補足資料・参考資料の添付は不可とします。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u="sng">
              <a:solidFill>
                <a:srgbClr val="FF0000"/>
              </a:solidFill>
              <a:latin typeface="Meiryo UI" panose="020B0604030504040204" pitchFamily="50" charset="-128"/>
              <a:ea typeface="Meiryo UI" panose="020B0604030504040204" pitchFamily="50" charset="-128"/>
            </a:rPr>
            <a:t>ハイレベル枠に申請する場合は、ハイレベル枠に係る申請書と一般枠に係る申請書（ハイレベル枠不選定時に審査）の</a:t>
          </a:r>
          <a:endParaRPr kumimoji="1" lang="en-US" altLang="ja-JP" sz="1000" u="sng">
            <a:solidFill>
              <a:srgbClr val="FF0000"/>
            </a:solidFill>
            <a:latin typeface="Meiryo UI" panose="020B0604030504040204" pitchFamily="50" charset="-128"/>
            <a:ea typeface="Meiryo UI" panose="020B0604030504040204" pitchFamily="50" charset="-128"/>
          </a:endParaRPr>
        </a:p>
        <a:p>
          <a:r>
            <a:rPr kumimoji="1" lang="ja-JP" altLang="en-US" sz="1000" u="none">
              <a:solidFill>
                <a:srgbClr val="FF0000"/>
              </a:solidFill>
              <a:latin typeface="Meiryo UI" panose="020B0604030504040204" pitchFamily="50" charset="-128"/>
              <a:ea typeface="Meiryo UI" panose="020B0604030504040204" pitchFamily="50" charset="-128"/>
            </a:rPr>
            <a:t>　 </a:t>
          </a:r>
          <a:r>
            <a:rPr kumimoji="1" lang="ja-JP" altLang="en-US" sz="1000" u="sng">
              <a:solidFill>
                <a:srgbClr val="FF0000"/>
              </a:solidFill>
              <a:latin typeface="Meiryo UI" panose="020B0604030504040204" pitchFamily="50" charset="-128"/>
              <a:ea typeface="Meiryo UI" panose="020B0604030504040204" pitchFamily="50" charset="-128"/>
            </a:rPr>
            <a:t>両方を作成・提出</a:t>
          </a:r>
          <a:r>
            <a:rPr kumimoji="1" lang="ja-JP" altLang="en-US" sz="1000">
              <a:latin typeface="Meiryo UI" panose="020B0604030504040204" pitchFamily="50" charset="-128"/>
              <a:ea typeface="Meiryo UI" panose="020B0604030504040204" pitchFamily="50" charset="-128"/>
            </a:rPr>
            <a:t>します。各項目において、入力内容（数値、選択肢、自由記述項目における実績・計画等のテキスト）が</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ハイレベル枠・一般枠のいずれにおいても同一となる場合は、両申請書で同一内容を入力しても構いません。</a:t>
          </a:r>
        </a:p>
      </xdr:txBody>
    </xdr:sp>
    <xdr:clientData/>
  </xdr:oneCellAnchor>
  <xdr:oneCellAnchor>
    <xdr:from>
      <xdr:col>11</xdr:col>
      <xdr:colOff>114300</xdr:colOff>
      <xdr:row>5</xdr:row>
      <xdr:rowOff>165100</xdr:rowOff>
    </xdr:from>
    <xdr:ext cx="6667500" cy="3691652"/>
    <xdr:sp macro="" textlink="">
      <xdr:nvSpPr>
        <xdr:cNvPr id="13" name="テキスト ボックス 2">
          <a:extLst>
            <a:ext uri="{FF2B5EF4-FFF2-40B4-BE49-F238E27FC236}">
              <a16:creationId xmlns:a16="http://schemas.microsoft.com/office/drawing/2014/main" id="{00000000-0008-0000-0100-000003000000}"/>
            </a:ext>
          </a:extLst>
        </xdr:cNvPr>
        <xdr:cNvSpPr txBox="1"/>
      </xdr:nvSpPr>
      <xdr:spPr>
        <a:xfrm>
          <a:off x="7861300" y="1733550"/>
          <a:ext cx="6667500" cy="3691652"/>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「１．基本情報」作成上の注意</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大学名（法人名は付さない）を入力すると学校コード、学校種、設置区分、都道府県が自動表示されます。</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うまく表示されない場合は直接入力してください。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「申請者」は大学の設置者（国立大学法人、学校法人等）とします。 </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「事務担当者連絡先」は最大で３名分記入することができます。</a:t>
          </a:r>
        </a:p>
        <a:p>
          <a:r>
            <a:rPr kumimoji="1" lang="ja-JP" altLang="en-US" sz="1000">
              <a:latin typeface="Meiryo UI" panose="020B0604030504040204" pitchFamily="50" charset="-128"/>
              <a:ea typeface="Meiryo UI" panose="020B0604030504040204" pitchFamily="50" charset="-128"/>
            </a:rPr>
            <a:t>　 連絡の確認漏れ等を防ぐため、可能であれば個人のメールアドレスではなく、部署等のメールアドレスを記入してください。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「事業計画」の名称は任意ですが、大学名を含めてください。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本事業の事業期間が複数年度であることを考慮の上、仮称を用いることを避けるなど、</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事業途中において変更が生じる可能性の低い名称としてください。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「本申請書の申請区分」欄はプルダウンから選択します。</a:t>
          </a:r>
        </a:p>
        <a:p>
          <a:r>
            <a:rPr kumimoji="1" lang="ja-JP" altLang="en-US" sz="1000">
              <a:latin typeface="Meiryo UI" panose="020B0604030504040204" pitchFamily="50" charset="-128"/>
              <a:ea typeface="Meiryo UI" panose="020B0604030504040204" pitchFamily="50" charset="-128"/>
            </a:rPr>
            <a:t>　 ハイレベル枠に申請する場合は、この申請書における申請区分（ハイレベル枠または一般枠）を選択します。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「申請形態」欄は、研究科のみの取組の場合は「研究科等の設置・増員」、</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学部においても取り組む場合は「研究科等の設置・増員及び学部等の設置・増員」をプルダウンから選択します。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「事業期間」欄は、</a:t>
          </a:r>
          <a:r>
            <a:rPr kumimoji="1" lang="ja-JP" altLang="en-US" sz="1000" u="sng">
              <a:solidFill>
                <a:srgbClr val="FF0000"/>
              </a:solidFill>
              <a:latin typeface="Meiryo UI" panose="020B0604030504040204" pitchFamily="50" charset="-128"/>
              <a:ea typeface="Meiryo UI" panose="020B0604030504040204" pitchFamily="50" charset="-128"/>
            </a:rPr>
            <a:t>終了年度（例えば令和</a:t>
          </a:r>
          <a:r>
            <a:rPr kumimoji="1" lang="en-US" altLang="ja-JP" sz="1000" u="sng">
              <a:solidFill>
                <a:srgbClr val="FF0000"/>
              </a:solidFill>
              <a:latin typeface="Meiryo UI" panose="020B0604030504040204" pitchFamily="50" charset="-128"/>
              <a:ea typeface="Meiryo UI" panose="020B0604030504040204" pitchFamily="50" charset="-128"/>
            </a:rPr>
            <a:t>16</a:t>
          </a:r>
          <a:r>
            <a:rPr kumimoji="1" lang="ja-JP" altLang="en-US" sz="1000" u="sng">
              <a:solidFill>
                <a:srgbClr val="FF0000"/>
              </a:solidFill>
              <a:latin typeface="Meiryo UI" panose="020B0604030504040204" pitchFamily="50" charset="-128"/>
              <a:ea typeface="Meiryo UI" panose="020B0604030504040204" pitchFamily="50" charset="-128"/>
            </a:rPr>
            <a:t>年度であれば</a:t>
          </a:r>
          <a:r>
            <a:rPr kumimoji="1" lang="en-US" altLang="ja-JP" sz="1000" u="sng">
              <a:solidFill>
                <a:srgbClr val="FF0000"/>
              </a:solidFill>
              <a:latin typeface="Meiryo UI" panose="020B0604030504040204" pitchFamily="50" charset="-128"/>
              <a:ea typeface="Meiryo UI" panose="020B0604030504040204" pitchFamily="50" charset="-128"/>
            </a:rPr>
            <a:t>16</a:t>
          </a:r>
          <a:r>
            <a:rPr kumimoji="1" lang="ja-JP" altLang="en-US" sz="1000" u="sng">
              <a:solidFill>
                <a:srgbClr val="FF0000"/>
              </a:solidFill>
              <a:latin typeface="Meiryo UI" panose="020B0604030504040204" pitchFamily="50" charset="-128"/>
              <a:ea typeface="Meiryo UI" panose="020B0604030504040204" pitchFamily="50" charset="-128"/>
            </a:rPr>
            <a:t>）をプルダウンから選択します。</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「情報系学部再編等に係る計画の支援１選定状況」欄は、情報系学部再編等に係る計画を支援１に申請しているかを</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選択します。国立大学をはじめ支援１に申請していない場合及び情報系以外の申請である場合は「該当なし」となります。</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なお、同一学部を支援１と支援２の両方に申請することはできません。</a:t>
          </a:r>
        </a:p>
      </xdr:txBody>
    </xdr:sp>
    <xdr:clientData/>
  </xdr:oneCellAnchor>
  <xdr:oneCellAnchor>
    <xdr:from>
      <xdr:col>11</xdr:col>
      <xdr:colOff>104775</xdr:colOff>
      <xdr:row>25</xdr:row>
      <xdr:rowOff>171450</xdr:rowOff>
    </xdr:from>
    <xdr:ext cx="6667500" cy="515782"/>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7886700" y="6048375"/>
          <a:ext cx="6667500" cy="51578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「２．申請資格」作成上の注意</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いずれの欄も、該当の有無をプルダウンから選択します。</a:t>
          </a:r>
        </a:p>
      </xdr:txBody>
    </xdr:sp>
    <xdr:clientData/>
  </xdr:oneCellAnchor>
  <xdr:oneCellAnchor>
    <xdr:from>
      <xdr:col>11</xdr:col>
      <xdr:colOff>133350</xdr:colOff>
      <xdr:row>60</xdr:row>
      <xdr:rowOff>28575</xdr:rowOff>
    </xdr:from>
    <xdr:ext cx="6667500" cy="5597173"/>
    <xdr:sp macro="" textlink="">
      <xdr:nvSpPr>
        <xdr:cNvPr id="42" name="テキスト ボックス 4">
          <a:extLst>
            <a:ext uri="{FF2B5EF4-FFF2-40B4-BE49-F238E27FC236}">
              <a16:creationId xmlns:a16="http://schemas.microsoft.com/office/drawing/2014/main" id="{00000000-0008-0000-0100-000005000000}"/>
            </a:ext>
          </a:extLst>
        </xdr:cNvPr>
        <xdr:cNvSpPr txBox="1"/>
      </xdr:nvSpPr>
      <xdr:spPr>
        <a:xfrm>
          <a:off x="7880350" y="12277725"/>
          <a:ext cx="6667500" cy="5597173"/>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「３．申請要件」作成上の注意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申請要件①：「確認状況」欄はプルダウンから選択します。</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「機関要件確認日」欄は、更新の届出に対する確認の通知が省略されているときは、届出をした日を記入します。</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申請要件②：十分な学生確保の見通しを備えているか、客観的なデータ等により具体的かつ明確な根拠を示してください。</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特に学年進行による段階的な整備（大学院修士課程（学部）の増員後の入学者が修了（卒業）するタイミングで</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大学院博士課程（大学院修士課程）を増員）としない場合は、学生確保のための方策を詳細に説明してください。</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申請要件⑥：「</a:t>
          </a:r>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情報系分野</a:t>
          </a:r>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」欄は、設置等を行い本事業計画の対象となる</a:t>
          </a:r>
          <a:r>
            <a:rPr kumimoji="1" lang="ja-JP" altLang="en-US" sz="1000" b="0" u="sng">
              <a:solidFill>
                <a:srgbClr val="FF0000"/>
              </a:solidFill>
              <a:latin typeface="Meiryo UI" panose="020B0604030504040204" pitchFamily="50" charset="-128"/>
              <a:ea typeface="Meiryo UI" panose="020B0604030504040204" pitchFamily="50" charset="-128"/>
            </a:rPr>
            <a:t>全ての情報系組織</a:t>
          </a:r>
          <a:r>
            <a:rPr kumimoji="1" lang="ja-JP" altLang="en-US" sz="1000" b="0">
              <a:latin typeface="Meiryo UI" panose="020B0604030504040204" pitchFamily="50" charset="-128"/>
              <a:ea typeface="Meiryo UI" panose="020B0604030504040204" pitchFamily="50" charset="-128"/>
            </a:rPr>
            <a:t>について記入してください。</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 </a:t>
          </a:r>
          <a:r>
            <a:rPr kumimoji="1" lang="ja-JP" altLang="en-US" sz="1000" b="0">
              <a:latin typeface="Meiryo UI" panose="020B0604030504040204" pitchFamily="50" charset="-128"/>
              <a:ea typeface="Meiryo UI" panose="020B0604030504040204" pitchFamily="50" charset="-128"/>
            </a:rPr>
            <a:t>　 「</a:t>
          </a:r>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コース等</a:t>
          </a:r>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」欄は、設置等を行い本事業計画の対象となる全ての情報系コースについて記入してください。</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（当該専攻・学科等内の全コースが情報系である場合は明記を要しませんが、情報系コースと非情報系コースを有する場合は</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情報系コースについて明記を要します）</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申請要件⑧：「既設の情報系分野に係る研究科等の有無」欄はプルダウンから選択します。</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申請要件⑨：「設置・増員等開始年度」表の各欄は、入学定員の変化がある年度（完成年度ではありません）を</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プルダウンから選択します。</a:t>
          </a:r>
          <a:r>
            <a:rPr kumimoji="1" lang="en-US" altLang="ja-JP" sz="1000" b="0">
              <a:latin typeface="Meiryo UI" panose="020B0604030504040204" pitchFamily="50" charset="-128"/>
              <a:ea typeface="Meiryo UI" panose="020B0604030504040204" pitchFamily="50" charset="-128"/>
            </a:rPr>
            <a:t> </a:t>
          </a:r>
          <a:r>
            <a:rPr kumimoji="1" lang="ja-JP" altLang="en-US" sz="1000" b="0">
              <a:latin typeface="Meiryo UI" panose="020B0604030504040204" pitchFamily="50" charset="-128"/>
              <a:ea typeface="Meiryo UI" panose="020B0604030504040204" pitchFamily="50" charset="-128"/>
            </a:rPr>
            <a:t>段階的増員の場合は最初に増員を開始した年度を選択します。</a:t>
          </a:r>
          <a:endParaRPr kumimoji="1" lang="en-US" altLang="ja-JP" sz="1000" b="0">
            <a:latin typeface="Meiryo UI" panose="020B0604030504040204" pitchFamily="50" charset="-128"/>
            <a:ea typeface="Meiryo UI" panose="020B0604030504040204" pitchFamily="50" charset="-128"/>
          </a:endParaRPr>
        </a:p>
        <a:p>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　 　 例　・博士課程で</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A</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専攻</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R8</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増員のみ</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令和</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8</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年度</a:t>
          </a:r>
          <a:endPar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endParaRPr>
        </a:p>
        <a:p>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　</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 　 　 　・修士課程で</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B</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専攻</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R9</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設置、</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B</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専攻</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R12</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増員、</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C</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専攻</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R15</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増員</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令和</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9</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年度</a:t>
          </a:r>
          <a:endPar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申請要件⑩：「入学定員の増員数」表の各欄は半角数字で入力します。</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申請要件⑪：「増員の有無」欄はプルダウンから選択します。</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研究科定員の増員のみ行い、学部定員の増員を行わない国立大学は「なし（学部定員の増員なし）」を選択します。</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国立の大学院大学も「なし（学部定員の増員なし）」を選択します。</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 </a:t>
          </a:r>
          <a:r>
            <a:rPr kumimoji="1" lang="ja-JP" altLang="en-US" sz="1000" b="0">
              <a:latin typeface="Meiryo UI" panose="020B0604030504040204" pitchFamily="50" charset="-128"/>
              <a:ea typeface="Meiryo UI" panose="020B0604030504040204" pitchFamily="50" charset="-128"/>
            </a:rPr>
            <a:t>　学部定員の増員と同時あるいは増員以前に他学部定員の減員を同数（以上）行うため、結果的に大学全体の</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収容定員の増員のない国立大学は「なし（学部定員の増員あり、大学全体の収容定員の増員なし）」を選択の上、</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定員減計画概要欄に説明を記入してください。</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申請要件⑬：「申請時点の認定状況」欄はプルダウンから選択します。</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 </a:t>
          </a:r>
          <a:r>
            <a:rPr kumimoji="1" lang="ja-JP" altLang="en-US" sz="1000" b="0">
              <a:latin typeface="Meiryo UI" panose="020B0604030504040204" pitchFamily="50" charset="-128"/>
              <a:ea typeface="Meiryo UI" panose="020B0604030504040204" pitchFamily="50" charset="-128"/>
            </a:rPr>
            <a:t>　「認定された学部」欄は、当該区分ですでに認定を受けた場合にのみ記入します。</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新設学部のため早期に認定を受けることができない場合は、学部の設置年度を明記の上で認定計画を説明してください。</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申請要件⑭：「申請の有無等」欄はプルダウンから選択します。</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14</xdr:col>
      <xdr:colOff>93345</xdr:colOff>
      <xdr:row>7</xdr:row>
      <xdr:rowOff>167640</xdr:rowOff>
    </xdr:from>
    <xdr:ext cx="6667500" cy="5173724"/>
    <xdr:sp macro="" textlink="">
      <xdr:nvSpPr>
        <xdr:cNvPr id="15" name="テキスト ボックス 3">
          <a:extLst>
            <a:ext uri="{FF2B5EF4-FFF2-40B4-BE49-F238E27FC236}">
              <a16:creationId xmlns:a16="http://schemas.microsoft.com/office/drawing/2014/main" id="{00000000-0008-0000-0200-00000F000000}"/>
            </a:ext>
          </a:extLst>
        </xdr:cNvPr>
        <xdr:cNvSpPr txBox="1"/>
      </xdr:nvSpPr>
      <xdr:spPr>
        <a:xfrm>
          <a:off x="7713345" y="1491615"/>
          <a:ext cx="6667500" cy="517372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表１作成上の注意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u="sng">
              <a:solidFill>
                <a:srgbClr val="FF0000"/>
              </a:solidFill>
              <a:latin typeface="Meiryo UI" panose="020B0604030504040204" pitchFamily="50" charset="-128"/>
              <a:ea typeface="Meiryo UI" panose="020B0604030504040204" pitchFamily="50" charset="-128"/>
            </a:rPr>
            <a:t>設置・増員等を行わない組織を含め、全ての情報系教育組織</a:t>
          </a:r>
          <a:r>
            <a:rPr kumimoji="1" lang="ja-JP" altLang="en-US" sz="1000">
              <a:latin typeface="Meiryo UI" panose="020B0604030504040204" pitchFamily="50" charset="-128"/>
              <a:ea typeface="Meiryo UI" panose="020B0604030504040204" pitchFamily="50" charset="-128"/>
            </a:rPr>
            <a:t>を記入してください。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申請時点で学生募集停止中の組織は記入不要です。</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行が不足する場合は、</a:t>
          </a:r>
          <a:r>
            <a:rPr kumimoji="1" lang="ja-JP" altLang="en-US" sz="1000" u="sng">
              <a:solidFill>
                <a:srgbClr val="FF0000"/>
              </a:solidFill>
              <a:latin typeface="Meiryo UI" panose="020B0604030504040204" pitchFamily="50" charset="-128"/>
              <a:ea typeface="Meiryo UI" panose="020B0604030504040204" pitchFamily="50" charset="-128"/>
            </a:rPr>
            <a:t>非表示となっている空行を</a:t>
          </a:r>
          <a:r>
            <a:rPr kumimoji="1" lang="ja-JP" altLang="en-US" sz="1000">
              <a:latin typeface="Meiryo UI" panose="020B0604030504040204" pitchFamily="50" charset="-128"/>
              <a:ea typeface="Meiryo UI" panose="020B0604030504040204" pitchFamily="50" charset="-128"/>
            </a:rPr>
            <a:t>必要数のみ表示して記入してください。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「組織名」欄に記入した組織のうち、本助成事業の対象として強化を行う組織は「事業対象」欄で</a:t>
          </a:r>
          <a:r>
            <a:rPr kumimoji="1" lang="ja-JP" altLang="en-US" sz="1000" u="sng">
              <a:solidFill>
                <a:srgbClr val="FF0000"/>
              </a:solidFill>
              <a:latin typeface="Meiryo UI" panose="020B0604030504040204" pitchFamily="50" charset="-128"/>
              <a:ea typeface="Meiryo UI" panose="020B0604030504040204" pitchFamily="50" charset="-128"/>
            </a:rPr>
            <a:t>○を選択</a:t>
          </a:r>
          <a:r>
            <a:rPr kumimoji="1" lang="ja-JP" altLang="en-US" sz="1000" u="none">
              <a:solidFill>
                <a:sysClr val="windowText" lastClr="000000"/>
              </a:solidFill>
              <a:latin typeface="Meiryo UI" panose="020B0604030504040204" pitchFamily="50" charset="-128"/>
              <a:ea typeface="Meiryo UI" panose="020B0604030504040204" pitchFamily="50" charset="-128"/>
            </a:rPr>
            <a:t>し</a:t>
          </a:r>
          <a:r>
            <a:rPr kumimoji="1" lang="ja-JP" altLang="en-US" sz="1000">
              <a:latin typeface="Meiryo UI" panose="020B0604030504040204" pitchFamily="50" charset="-128"/>
              <a:ea typeface="Meiryo UI" panose="020B0604030504040204" pitchFamily="50" charset="-128"/>
            </a:rPr>
            <a:t>てください。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「設置・増員等」欄には、設置、増員、減員、募集停止のいずれか及び実施年度を記入します（例：</a:t>
          </a:r>
          <a:r>
            <a:rPr kumimoji="1" lang="en-US" altLang="ja-JP" sz="1000">
              <a:latin typeface="Meiryo UI" panose="020B0604030504040204" pitchFamily="50" charset="-128"/>
              <a:ea typeface="Meiryo UI" panose="020B0604030504040204" pitchFamily="50" charset="-128"/>
            </a:rPr>
            <a:t>R8</a:t>
          </a:r>
          <a:r>
            <a:rPr kumimoji="1" lang="ja-JP" altLang="en-US" sz="1000">
              <a:latin typeface="Meiryo UI" panose="020B0604030504040204" pitchFamily="50" charset="-128"/>
              <a:ea typeface="Meiryo UI" panose="020B0604030504040204" pitchFamily="50" charset="-128"/>
            </a:rPr>
            <a:t>増員）。</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複数を実施する場合（設置後に増員を行うなど）は全て列記します。いずれも行わない場合は全角ハイフンを記入します。</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専攻に係る課程の変更（修士課程のみの専攻に博士課程を設けるなど）は設置又は募集停止に含め、</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「修士課程から博士前期課程に変更するが定員の増減を行わない」といった場合は記入不要です。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 </a:t>
          </a:r>
          <a:r>
            <a:rPr kumimoji="1" lang="ja-JP" altLang="en-US" sz="1000">
              <a:latin typeface="Meiryo UI" panose="020B0604030504040204" pitchFamily="50" charset="-128"/>
              <a:ea typeface="Meiryo UI" panose="020B0604030504040204" pitchFamily="50" charset="-128"/>
            </a:rPr>
            <a:t>　当欄は文字数が多い場合に行の高さを広げても構いません。</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事業期間が</a:t>
          </a:r>
          <a:r>
            <a:rPr kumimoji="1" lang="en-US" altLang="ja-JP" sz="1000">
              <a:latin typeface="Meiryo UI" panose="020B0604030504040204" pitchFamily="50" charset="-128"/>
              <a:ea typeface="Meiryo UI" panose="020B0604030504040204" pitchFamily="50" charset="-128"/>
            </a:rPr>
            <a:t>10</a:t>
          </a:r>
          <a:r>
            <a:rPr kumimoji="1" lang="ja-JP" altLang="en-US" sz="1000">
              <a:latin typeface="Meiryo UI" panose="020B0604030504040204" pitchFamily="50" charset="-128"/>
              <a:ea typeface="Meiryo UI" panose="020B0604030504040204" pitchFamily="50" charset="-128"/>
            </a:rPr>
            <a:t>年未満の場合は、事業期間外の年度の欄には入学定員数を入力しないでください。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u="none">
              <a:latin typeface="Meiryo UI" panose="020B0604030504040204" pitchFamily="50" charset="-128"/>
              <a:ea typeface="Meiryo UI" panose="020B0604030504040204" pitchFamily="50" charset="-128"/>
            </a:rPr>
            <a:t>ハイレベル枠に申請する場合は一般枠への申請も必須となりますが、ハイレベル枠申請における増員数と一般枠申請における</a:t>
          </a:r>
          <a:endParaRPr kumimoji="1" lang="en-US" altLang="ja-JP" sz="1000" u="none">
            <a:latin typeface="Meiryo UI" panose="020B0604030504040204" pitchFamily="50" charset="-128"/>
            <a:ea typeface="Meiryo UI" panose="020B0604030504040204" pitchFamily="50" charset="-128"/>
          </a:endParaRPr>
        </a:p>
        <a:p>
          <a:r>
            <a:rPr kumimoji="1" lang="ja-JP" altLang="en-US" sz="1000" u="none">
              <a:latin typeface="Meiryo UI" panose="020B0604030504040204" pitchFamily="50" charset="-128"/>
              <a:ea typeface="Meiryo UI" panose="020B0604030504040204" pitchFamily="50" charset="-128"/>
            </a:rPr>
            <a:t>　 増員数は、</a:t>
          </a:r>
          <a:r>
            <a:rPr kumimoji="1" lang="ja-JP" altLang="en-US" sz="1000" u="sng" baseline="0">
              <a:solidFill>
                <a:srgbClr val="FF0000"/>
              </a:solidFill>
              <a:latin typeface="Meiryo UI" panose="020B0604030504040204" pitchFamily="50" charset="-128"/>
              <a:ea typeface="Meiryo UI" panose="020B0604030504040204" pitchFamily="50" charset="-128"/>
            </a:rPr>
            <a:t>研究科に限り</a:t>
          </a:r>
          <a:r>
            <a:rPr kumimoji="1" lang="ja-JP" altLang="en-US" sz="1000" u="none" baseline="0">
              <a:latin typeface="Meiryo UI" panose="020B0604030504040204" pitchFamily="50" charset="-128"/>
              <a:ea typeface="Meiryo UI" panose="020B0604030504040204" pitchFamily="50" charset="-128"/>
            </a:rPr>
            <a:t>異なっても構いません。</a:t>
          </a:r>
          <a:r>
            <a:rPr kumimoji="1" lang="ja-JP" altLang="en-US" sz="1000" u="sng" baseline="0">
              <a:solidFill>
                <a:srgbClr val="FF0000"/>
              </a:solidFill>
              <a:latin typeface="Meiryo UI" panose="020B0604030504040204" pitchFamily="50" charset="-128"/>
              <a:ea typeface="Meiryo UI" panose="020B0604030504040204" pitchFamily="50" charset="-128"/>
            </a:rPr>
            <a:t>学部</a:t>
          </a:r>
          <a:r>
            <a:rPr kumimoji="1" lang="ja-JP" altLang="en-US" sz="1000" u="sng">
              <a:solidFill>
                <a:srgbClr val="FF0000"/>
              </a:solidFill>
              <a:latin typeface="Meiryo UI" panose="020B0604030504040204" pitchFamily="50" charset="-128"/>
              <a:ea typeface="Meiryo UI" panose="020B0604030504040204" pitchFamily="50" charset="-128"/>
            </a:rPr>
            <a:t>の定員変更は設置審査の関係により不可</a:t>
          </a:r>
          <a:r>
            <a:rPr kumimoji="1" lang="ja-JP" altLang="en-US" sz="1000">
              <a:latin typeface="Meiryo UI" panose="020B0604030504040204" pitchFamily="50" charset="-128"/>
              <a:ea typeface="Meiryo UI" panose="020B0604030504040204" pitchFamily="50" charset="-128"/>
            </a:rPr>
            <a:t>とします。</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「学士課程の編入学定員内訳」欄には、編入学定員のある組織名、学年及び編入学定員数を記入します。</a:t>
          </a:r>
        </a:p>
        <a:p>
          <a:r>
            <a:rPr kumimoji="1" lang="ja-JP" altLang="en-US" sz="1000">
              <a:latin typeface="Meiryo UI" panose="020B0604030504040204" pitchFamily="50" charset="-128"/>
              <a:ea typeface="Meiryo UI" panose="020B0604030504040204" pitchFamily="50" charset="-128"/>
            </a:rPr>
            <a:t>　 編入学定員の増員を行う場合は、増員数及び増員年度も記入します（複数回増員する場合はすべて記入）。</a:t>
          </a:r>
        </a:p>
        <a:p>
          <a:r>
            <a:rPr kumimoji="1" lang="ja-JP" altLang="en-US" sz="1000">
              <a:latin typeface="Meiryo UI" panose="020B0604030504040204" pitchFamily="50" charset="-128"/>
              <a:ea typeface="Meiryo UI" panose="020B0604030504040204" pitchFamily="50" charset="-128"/>
            </a:rPr>
            <a:t>　 当欄は文字数が多い場合に行の高さを広げても構いません。</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特記事項があれば「組織情報に係る特記事項」欄に記入します。</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可能な限り情報系組織のみに特定して記入してください。コース等で改組等を実施する場合はコース等単位で記入します。</a:t>
          </a:r>
          <a:endParaRPr kumimoji="1" lang="en-US" altLang="ja-JP" sz="1000">
            <a:latin typeface="Meiryo UI" panose="020B0604030504040204" pitchFamily="50" charset="-128"/>
            <a:ea typeface="Meiryo UI" panose="020B0604030504040204" pitchFamily="50" charset="-128"/>
          </a:endParaRPr>
        </a:p>
        <a:p>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　</a:t>
          </a:r>
          <a:r>
            <a:rPr kumimoji="1" lang="ja-JP" altLang="en-US" sz="1000" baseline="0">
              <a:solidFill>
                <a:schemeClr val="tx1">
                  <a:lumMod val="65000"/>
                  <a:lumOff val="35000"/>
                </a:schemeClr>
              </a:solidFill>
              <a:latin typeface="Meiryo UI" panose="020B0604030504040204" pitchFamily="50" charset="-128"/>
              <a:ea typeface="Meiryo UI" panose="020B0604030504040204" pitchFamily="50" charset="-128"/>
            </a:rPr>
            <a:t> 　 例　・情報系の専攻のみで構成される研究科</a:t>
          </a:r>
          <a:r>
            <a:rPr kumimoji="1" lang="en-US" altLang="ja-JP" sz="1000" baseline="0">
              <a:solidFill>
                <a:schemeClr val="tx1">
                  <a:lumMod val="65000"/>
                  <a:lumOff val="35000"/>
                </a:schemeClr>
              </a:solidFill>
              <a:latin typeface="Meiryo UI" panose="020B0604030504040204" pitchFamily="50" charset="-128"/>
              <a:ea typeface="Meiryo UI" panose="020B0604030504040204" pitchFamily="50" charset="-128"/>
            </a:rPr>
            <a:t>…</a:t>
          </a:r>
          <a:r>
            <a:rPr kumimoji="1" lang="ja-JP" altLang="en-US" sz="1000" baseline="0">
              <a:solidFill>
                <a:schemeClr val="tx1">
                  <a:lumMod val="65000"/>
                  <a:lumOff val="35000"/>
                </a:schemeClr>
              </a:solidFill>
              <a:latin typeface="Meiryo UI" panose="020B0604030504040204" pitchFamily="50" charset="-128"/>
              <a:ea typeface="Meiryo UI" panose="020B0604030504040204" pitchFamily="50" charset="-128"/>
            </a:rPr>
            <a:t>研究科単位で記入可</a:t>
          </a:r>
          <a:endParaRPr kumimoji="1" lang="en-US" altLang="ja-JP" sz="1000" baseline="0">
            <a:solidFill>
              <a:schemeClr val="tx1">
                <a:lumMod val="65000"/>
                <a:lumOff val="35000"/>
              </a:schemeClr>
            </a:solidFill>
            <a:latin typeface="Meiryo UI" panose="020B0604030504040204" pitchFamily="50" charset="-128"/>
            <a:ea typeface="Meiryo UI" panose="020B0604030504040204" pitchFamily="50" charset="-128"/>
          </a:endParaRPr>
        </a:p>
        <a:p>
          <a:r>
            <a:rPr kumimoji="1" lang="ja-JP" altLang="en-US" sz="1000" baseline="0">
              <a:solidFill>
                <a:schemeClr val="tx1">
                  <a:lumMod val="65000"/>
                  <a:lumOff val="35000"/>
                </a:schemeClr>
              </a:solidFill>
              <a:latin typeface="Meiryo UI" panose="020B0604030504040204" pitchFamily="50" charset="-128"/>
              <a:ea typeface="Meiryo UI" panose="020B0604030504040204" pitchFamily="50" charset="-128"/>
            </a:rPr>
            <a:t>　 　　  　・情報系専攻（コースなし、または全て情報系のコース）と非情報系専攻で構成される研究科</a:t>
          </a:r>
          <a:r>
            <a:rPr kumimoji="1" lang="en-US" altLang="ja-JP" sz="1000" baseline="0">
              <a:solidFill>
                <a:schemeClr val="tx1">
                  <a:lumMod val="65000"/>
                  <a:lumOff val="35000"/>
                </a:schemeClr>
              </a:solidFill>
              <a:latin typeface="Meiryo UI" panose="020B0604030504040204" pitchFamily="50" charset="-128"/>
              <a:ea typeface="Meiryo UI" panose="020B0604030504040204" pitchFamily="50" charset="-128"/>
            </a:rPr>
            <a:t>…</a:t>
          </a:r>
          <a:r>
            <a:rPr kumimoji="1" lang="ja-JP" altLang="en-US" sz="1000" baseline="0">
              <a:solidFill>
                <a:schemeClr val="tx1">
                  <a:lumMod val="65000"/>
                  <a:lumOff val="35000"/>
                </a:schemeClr>
              </a:solidFill>
              <a:latin typeface="Meiryo UI" panose="020B0604030504040204" pitchFamily="50" charset="-128"/>
              <a:ea typeface="Meiryo UI" panose="020B0604030504040204" pitchFamily="50" charset="-128"/>
            </a:rPr>
            <a:t>専攻単位で記入可</a:t>
          </a:r>
          <a:endParaRPr kumimoji="1" lang="en-US" altLang="ja-JP" sz="1000" baseline="0">
            <a:solidFill>
              <a:schemeClr val="tx1">
                <a:lumMod val="65000"/>
                <a:lumOff val="35000"/>
              </a:schemeClr>
            </a:solidFill>
            <a:latin typeface="Meiryo UI" panose="020B0604030504040204" pitchFamily="50" charset="-128"/>
            <a:ea typeface="Meiryo UI" panose="020B0604030504040204" pitchFamily="50" charset="-128"/>
          </a:endParaRPr>
        </a:p>
        <a:p>
          <a:r>
            <a:rPr kumimoji="1" lang="ja-JP" altLang="en-US" sz="1000" baseline="0">
              <a:solidFill>
                <a:schemeClr val="tx1">
                  <a:lumMod val="65000"/>
                  <a:lumOff val="35000"/>
                </a:schemeClr>
              </a:solidFill>
              <a:latin typeface="Meiryo UI" panose="020B0604030504040204" pitchFamily="50" charset="-128"/>
              <a:ea typeface="Meiryo UI" panose="020B0604030504040204" pitchFamily="50" charset="-128"/>
            </a:rPr>
            <a:t>　 　　  　・情報系コースと非情報系コースで構成される専攻</a:t>
          </a:r>
          <a:r>
            <a:rPr kumimoji="1" lang="en-US" altLang="ja-JP" sz="1000" baseline="0">
              <a:solidFill>
                <a:schemeClr val="tx1">
                  <a:lumMod val="65000"/>
                  <a:lumOff val="35000"/>
                </a:schemeClr>
              </a:solidFill>
              <a:latin typeface="Meiryo UI" panose="020B0604030504040204" pitchFamily="50" charset="-128"/>
              <a:ea typeface="Meiryo UI" panose="020B0604030504040204" pitchFamily="50" charset="-128"/>
            </a:rPr>
            <a:t>…</a:t>
          </a:r>
          <a:r>
            <a:rPr kumimoji="1" lang="ja-JP" altLang="en-US" sz="1000" baseline="0">
              <a:solidFill>
                <a:schemeClr val="tx1">
                  <a:lumMod val="65000"/>
                  <a:lumOff val="35000"/>
                </a:schemeClr>
              </a:solidFill>
              <a:latin typeface="Meiryo UI" panose="020B0604030504040204" pitchFamily="50" charset="-128"/>
              <a:ea typeface="Meiryo UI" panose="020B0604030504040204" pitchFamily="50" charset="-128"/>
            </a:rPr>
            <a:t>コース単位で記入</a:t>
          </a:r>
          <a:endPar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現時点でコース等の定員数が設定されていないなどの理由により、入学定員の正確な記入が難しい場合は、</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学則や設置認可計画の数値を基にしつつ入学後の学生配属の際のデータを活用するなどした上で、</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可能な限り当該情報系組織のみに特定して情報を記入の上、「組織情報に係る特記事項」欄で詳細を説明してください。</a:t>
          </a:r>
        </a:p>
      </xdr:txBody>
    </xdr:sp>
    <xdr:clientData/>
  </xdr:oneCellAnchor>
  <xdr:oneCellAnchor>
    <xdr:from>
      <xdr:col>14</xdr:col>
      <xdr:colOff>104775</xdr:colOff>
      <xdr:row>291</xdr:row>
      <xdr:rowOff>180975</xdr:rowOff>
    </xdr:from>
    <xdr:ext cx="6667500" cy="1574405"/>
    <xdr:sp macro="" textlink="">
      <xdr:nvSpPr>
        <xdr:cNvPr id="5" name="テキスト ボックス 4">
          <a:extLst>
            <a:ext uri="{FF2B5EF4-FFF2-40B4-BE49-F238E27FC236}">
              <a16:creationId xmlns:a16="http://schemas.microsoft.com/office/drawing/2014/main" id="{00000000-0008-0000-0200-000005000000}"/>
            </a:ext>
          </a:extLst>
        </xdr:cNvPr>
        <xdr:cNvSpPr txBox="1"/>
      </xdr:nvSpPr>
      <xdr:spPr>
        <a:xfrm>
          <a:off x="7248525" y="7362825"/>
          <a:ext cx="6667500" cy="157440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表２作成上の注意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「大学全体の情報系組織の収容定員」欄は、表１に記入した入学定員数と不整合のないようにしてください。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「大学の全組織の収容定員」は申請時点で見込まれる人数を記入します。</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専門職大学院は原則として含めません。情報系専門職大学院を設置する計画の場合は機構事務局にお問い合わせください。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現時点でコース等の定員数が設定されていないなどの理由により、情報系組織の収容定員の正確な記入が難しい場合は、</a:t>
          </a:r>
        </a:p>
        <a:p>
          <a:r>
            <a:rPr kumimoji="1" lang="ja-JP" altLang="en-US" sz="1000">
              <a:latin typeface="Meiryo UI" panose="020B0604030504040204" pitchFamily="50" charset="-128"/>
              <a:ea typeface="Meiryo UI" panose="020B0604030504040204" pitchFamily="50" charset="-128"/>
            </a:rPr>
            <a:t>　 学則や設置認可計画の数値を基にしつつ入学後の学生配属の際のデータを活用するなど、</a:t>
          </a:r>
        </a:p>
        <a:p>
          <a:r>
            <a:rPr kumimoji="1" lang="ja-JP" altLang="en-US" sz="1000">
              <a:latin typeface="Meiryo UI" panose="020B0604030504040204" pitchFamily="50" charset="-128"/>
              <a:ea typeface="Meiryo UI" panose="020B0604030504040204" pitchFamily="50" charset="-128"/>
            </a:rPr>
            <a:t>　 可能な限り情報系組織のみに特定して情報を記入の上、「組織情報に係る特記事項」欄で詳細を説明してください。</a:t>
          </a:r>
        </a:p>
      </xdr:txBody>
    </xdr:sp>
    <xdr:clientData/>
  </xdr:oneCellAnchor>
  <xdr:oneCellAnchor>
    <xdr:from>
      <xdr:col>14</xdr:col>
      <xdr:colOff>104775</xdr:colOff>
      <xdr:row>302</xdr:row>
      <xdr:rowOff>190500</xdr:rowOff>
    </xdr:from>
    <xdr:ext cx="6667500" cy="2633028"/>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7248525" y="9448800"/>
          <a:ext cx="6667500" cy="263302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表３作成上の注意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表１に記入した情報系教育組織のうち、令和６年度時点で設置されている組織について記入します。</a:t>
          </a:r>
        </a:p>
        <a:p>
          <a:r>
            <a:rPr kumimoji="1" lang="ja-JP" altLang="en-US" sz="1000">
              <a:latin typeface="Meiryo UI" panose="020B0604030504040204" pitchFamily="50" charset="-128"/>
              <a:ea typeface="Meiryo UI" panose="020B0604030504040204" pitchFamily="50" charset="-128"/>
            </a:rPr>
            <a:t> 　やむを得ず表１に記入した組織と一致させることができない（コース単位での算出不能等）場合は「備考」欄に記入します。</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行が不足する場合は非表示となっている空行を必要数のみ表示して記入してください。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収容定員及び在籍学生数は当年度５月１日現在とします。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新設組織が学年進行中である場合は、「収容定員」欄には学生の在籍する学年分のみの定員数を記入します。</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a:t>
          </a:r>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例　</a:t>
          </a:r>
          <a:r>
            <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rPr>
            <a:t>R4</a:t>
          </a:r>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新設学科、入学定員</a:t>
          </a:r>
          <a:r>
            <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rPr>
            <a:t>80</a:t>
          </a:r>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人、</a:t>
          </a:r>
          <a:r>
            <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rPr>
            <a:t>3</a:t>
          </a:r>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年次編入学定員</a:t>
          </a:r>
          <a:r>
            <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rPr>
            <a:t>5</a:t>
          </a:r>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人、入学後配属変更なし</a:t>
          </a:r>
          <a:r>
            <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rPr>
            <a:t>…R4:80</a:t>
          </a:r>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人、</a:t>
          </a:r>
          <a:r>
            <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rPr>
            <a:t>R5:160</a:t>
          </a:r>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人、</a:t>
          </a:r>
          <a:r>
            <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rPr>
            <a:t>R6:245</a:t>
          </a:r>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人</a:t>
          </a:r>
          <a:endPar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「在籍学生数」の定義は学校基本調査の「学生数」と同様とします。</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改組等の特記事項があれば「備考」欄に記入します。当欄は文字数が多い場合に行の高さを広げても構いません。</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入学後に情報系組織への学生配属を行っている、現時点でコース等の定員数が設定されていないなどの理由により、</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収容定員又は在籍者数の正確な記入が難しい場合は、学則や設置認可計画の数値を基にしつつ入学後の学生配属の際の</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データを活用するなど、可能な限り当該情報系組織のみに特定して情報を記入の上、「備考」欄で詳細を説明してください。</a:t>
          </a:r>
        </a:p>
      </xdr:txBody>
    </xdr:sp>
    <xdr:clientData/>
  </xdr:oneCellAnchor>
  <xdr:oneCellAnchor>
    <xdr:from>
      <xdr:col>14</xdr:col>
      <xdr:colOff>114300</xdr:colOff>
      <xdr:row>578</xdr:row>
      <xdr:rowOff>190500</xdr:rowOff>
    </xdr:from>
    <xdr:ext cx="6667500" cy="1997855"/>
    <xdr:sp macro="" textlink="">
      <xdr:nvSpPr>
        <xdr:cNvPr id="7" name="テキスト ボックス 6">
          <a:extLst>
            <a:ext uri="{FF2B5EF4-FFF2-40B4-BE49-F238E27FC236}">
              <a16:creationId xmlns:a16="http://schemas.microsoft.com/office/drawing/2014/main" id="{00000000-0008-0000-0200-000007000000}"/>
            </a:ext>
          </a:extLst>
        </xdr:cNvPr>
        <xdr:cNvSpPr txBox="1"/>
      </xdr:nvSpPr>
      <xdr:spPr>
        <a:xfrm>
          <a:off x="7258050" y="13820775"/>
          <a:ext cx="6667500" cy="199785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表４作成上の注意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表１に記入した情報系教育組織のうち、令和６年度時点で設置されている組織について記入します。</a:t>
          </a:r>
        </a:p>
        <a:p>
          <a:r>
            <a:rPr kumimoji="1" lang="ja-JP" altLang="en-US" sz="1000" b="0">
              <a:latin typeface="Meiryo UI" panose="020B0604030504040204" pitchFamily="50" charset="-128"/>
              <a:ea typeface="Meiryo UI" panose="020B0604030504040204" pitchFamily="50" charset="-128"/>
            </a:rPr>
            <a:t> 　やむを得ず表１に記入した組織と一致させることができない（コース単位での算出不能等）場合は「備考」欄に記入します。</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行が不足する場合は非表示となっている空行を必要数のみ表示して記入してください。</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入学試験実施年度ではなく、学生の入学年度により計上します。秋季入学の人数も含めてください。</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秋季入学や改組等の特記事項があれば「備考」欄に記入します。当欄は文字数が多い場合に行の高さを広げても構いません。</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入学後に情報系組織への学生配属を行っている、現時点でコース等の定員数が設定されていないなどの理由により、</a:t>
          </a:r>
        </a:p>
        <a:p>
          <a:r>
            <a:rPr kumimoji="1" lang="ja-JP" altLang="en-US" sz="1000" b="0">
              <a:latin typeface="Meiryo UI" panose="020B0604030504040204" pitchFamily="50" charset="-128"/>
              <a:ea typeface="Meiryo UI" panose="020B0604030504040204" pitchFamily="50" charset="-128"/>
            </a:rPr>
            <a:t>　 募集定員又は志願者数等の正確な記入が難しい場合は、学則や設置認可計画の数値を基にしつつ入学後の学生配属の際の</a:t>
          </a:r>
        </a:p>
        <a:p>
          <a:r>
            <a:rPr kumimoji="1" lang="ja-JP" altLang="en-US" sz="1000" b="0">
              <a:latin typeface="Meiryo UI" panose="020B0604030504040204" pitchFamily="50" charset="-128"/>
              <a:ea typeface="Meiryo UI" panose="020B0604030504040204" pitchFamily="50" charset="-128"/>
            </a:rPr>
            <a:t>　 データを活用するなど、可能な限り当該情報系組織のみに特定して情報を記入の上、「備考」欄で詳細を説明してください。</a:t>
          </a:r>
        </a:p>
      </xdr:txBody>
    </xdr:sp>
    <xdr:clientData/>
  </xdr:oneCellAnchor>
  <xdr:oneCellAnchor>
    <xdr:from>
      <xdr:col>14</xdr:col>
      <xdr:colOff>114299</xdr:colOff>
      <xdr:row>854</xdr:row>
      <xdr:rowOff>180975</xdr:rowOff>
    </xdr:from>
    <xdr:ext cx="6667200" cy="2633028"/>
    <xdr:sp macro="" textlink="">
      <xdr:nvSpPr>
        <xdr:cNvPr id="4" name="テキスト ボックス 2">
          <a:extLst>
            <a:ext uri="{FF2B5EF4-FFF2-40B4-BE49-F238E27FC236}">
              <a16:creationId xmlns:a16="http://schemas.microsoft.com/office/drawing/2014/main" id="{00000000-0008-0000-0200-000003000000}"/>
            </a:ext>
          </a:extLst>
        </xdr:cNvPr>
        <xdr:cNvSpPr txBox="1"/>
      </xdr:nvSpPr>
      <xdr:spPr>
        <a:xfrm>
          <a:off x="7556499" y="17224375"/>
          <a:ext cx="6667200" cy="2633028"/>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表５作成上の注意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表１に記入した情報系教育組織について記入します。</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事業期間途中に設置する組織は「設置・増員等前」列で記入不要です。</a:t>
          </a:r>
        </a:p>
        <a:p>
          <a:r>
            <a:rPr kumimoji="1" lang="ja-JP" altLang="en-US" sz="1000" b="0">
              <a:latin typeface="Meiryo UI" panose="020B0604030504040204" pitchFamily="50" charset="-128"/>
              <a:ea typeface="Meiryo UI" panose="020B0604030504040204" pitchFamily="50" charset="-128"/>
            </a:rPr>
            <a:t>　 また、事業期間途中に募集停止する組織は「設置・増員等後」列で記入不要です。</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行が不足する場合は非表示となっている空行を必要数のみ表示して記入してください。</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「主な学位分野」欄には、当該組織が授与する学位の学位分野のうち、主なものを３つまで選択します。</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「設置・増員等前」列と「設置・増員等後」列の同じ行に記入する組織は、必ずしも対応しなくても構いません。</a:t>
          </a:r>
        </a:p>
        <a:p>
          <a:r>
            <a:rPr kumimoji="1" lang="ja-JP" altLang="en-US" sz="1000" b="0">
              <a:latin typeface="Meiryo UI" panose="020B0604030504040204" pitchFamily="50" charset="-128"/>
              <a:ea typeface="Meiryo UI" panose="020B0604030504040204" pitchFamily="50" charset="-128"/>
            </a:rPr>
            <a:t> 　（同一組織を左右に並べる、新組織と前身組織を左右に並べるなどは必須ではありません。）</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「設置・増員等後」の「事業対象」欄は、表１の同欄で○を選択した組織である場合は○を選択してください。</a:t>
          </a:r>
        </a:p>
        <a:p>
          <a:r>
            <a:rPr kumimoji="1" lang="ja-JP" altLang="en-US" sz="1000" b="0">
              <a:latin typeface="Meiryo UI" panose="020B0604030504040204" pitchFamily="50" charset="-128"/>
              <a:ea typeface="Meiryo UI" panose="020B0604030504040204" pitchFamily="50" charset="-128"/>
            </a:rPr>
            <a:t>　 表１の同欄で○を選択していない組織である場合は空欄のままとします。</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「所在地」欄にて、複数の所在地がある場合は、代表的な１つを選択の上、その他の所在地を「備考」欄に記入します。</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「備考」欄は文字数が多い場合に行の高さを広げても構いません。</a:t>
          </a:r>
        </a:p>
      </xdr:txBody>
    </xdr:sp>
    <xdr:clientData/>
  </xdr:oneCellAnchor>
  <xdr:oneCellAnchor>
    <xdr:from>
      <xdr:col>14</xdr:col>
      <xdr:colOff>104775</xdr:colOff>
      <xdr:row>0</xdr:row>
      <xdr:rowOff>47625</xdr:rowOff>
    </xdr:from>
    <xdr:ext cx="6667500" cy="1362681"/>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7248525" y="47625"/>
          <a:ext cx="6667500" cy="136268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様式２－１－１別添（全体）作成上の注意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白色セルに入力します。灰色セルには入力できません。</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文字色は黒とし、項目順の入替え、列の挿入、各項目及び説明文の削除は行わないでください。  </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必要に応じて、読みやすい位置に改ページを挿入してください。 </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表１及び表２は令和７年４月予定数を記入し、表３及び表４は各年度５月１日現在の人数により算出します。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正規学生のみを対象とし、非正規学生（科目等履修生、学位を授与しないプログラムの受講者等）を含めないでください。</a:t>
          </a:r>
        </a:p>
      </xdr:txBody>
    </xdr:sp>
    <xdr:clientData/>
  </xdr:oneCellAnchor>
  <xdr:oneCellAnchor>
    <xdr:from>
      <xdr:col>14</xdr:col>
      <xdr:colOff>114300</xdr:colOff>
      <xdr:row>1131</xdr:row>
      <xdr:rowOff>180975</xdr:rowOff>
    </xdr:from>
    <xdr:ext cx="6667500" cy="727507"/>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7258050" y="22736175"/>
          <a:ext cx="6667500" cy="7275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「組織情報に係る特記事項」作成上の注意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表１～５を作成するに当たり特記すべき事項があれば記入します。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当欄は文字数が多い場合に行の高さを広げても構いません。 </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11</xdr:col>
      <xdr:colOff>95250</xdr:colOff>
      <xdr:row>0</xdr:row>
      <xdr:rowOff>76200</xdr:rowOff>
    </xdr:from>
    <xdr:ext cx="6667500" cy="1150956"/>
    <xdr:sp macro="" textlink="">
      <xdr:nvSpPr>
        <xdr:cNvPr id="12" name="テキスト ボックス 1">
          <a:extLst>
            <a:ext uri="{FF2B5EF4-FFF2-40B4-BE49-F238E27FC236}">
              <a16:creationId xmlns:a16="http://schemas.microsoft.com/office/drawing/2014/main" id="{00000000-0008-0000-0300-000002000000}"/>
            </a:ext>
          </a:extLst>
        </xdr:cNvPr>
        <xdr:cNvSpPr txBox="1"/>
      </xdr:nvSpPr>
      <xdr:spPr>
        <a:xfrm>
          <a:off x="7499350" y="76200"/>
          <a:ext cx="6667500" cy="1150956"/>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様式２－１－２（全体）作成上の注意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文字色は黒とし、太字や下線等は必要に応じて使用してください。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項目順の入替え、列の挿入、各項目及び説明文の削除は行わないでください。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入力欄は文字数が多い場合に行の高さを広げても構いません。</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選定された場合は、原則として公募申請時の内容にて交付申請をしていただくことになりますのでご留意ください。</a:t>
          </a:r>
        </a:p>
      </xdr:txBody>
    </xdr:sp>
    <xdr:clientData/>
  </xdr:oneCellAnchor>
  <xdr:oneCellAnchor>
    <xdr:from>
      <xdr:col>11</xdr:col>
      <xdr:colOff>92075</xdr:colOff>
      <xdr:row>6</xdr:row>
      <xdr:rowOff>495300</xdr:rowOff>
    </xdr:from>
    <xdr:ext cx="6667500" cy="515782"/>
    <xdr:sp macro="" textlink="">
      <xdr:nvSpPr>
        <xdr:cNvPr id="10" name="テキスト ボックス 2">
          <a:extLst>
            <a:ext uri="{FF2B5EF4-FFF2-40B4-BE49-F238E27FC236}">
              <a16:creationId xmlns:a16="http://schemas.microsoft.com/office/drawing/2014/main" id="{00000000-0008-0000-0300-000003000000}"/>
            </a:ext>
          </a:extLst>
        </xdr:cNvPr>
        <xdr:cNvSpPr txBox="1"/>
      </xdr:nvSpPr>
      <xdr:spPr>
        <a:xfrm>
          <a:off x="7496175" y="1358900"/>
          <a:ext cx="6667500" cy="51578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「（１）事業概要」作成上の注意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事業全体の概要を</a:t>
          </a:r>
          <a:r>
            <a:rPr kumimoji="1" lang="en-US" altLang="ja-JP" sz="1000">
              <a:latin typeface="Meiryo UI" panose="020B0604030504040204" pitchFamily="50" charset="-128"/>
              <a:ea typeface="Meiryo UI" panose="020B0604030504040204" pitchFamily="50" charset="-128"/>
            </a:rPr>
            <a:t>400</a:t>
          </a:r>
          <a:r>
            <a:rPr kumimoji="1" lang="ja-JP" altLang="en-US" sz="1000">
              <a:latin typeface="Meiryo UI" panose="020B0604030504040204" pitchFamily="50" charset="-128"/>
              <a:ea typeface="Meiryo UI" panose="020B0604030504040204" pitchFamily="50" charset="-128"/>
            </a:rPr>
            <a:t>字程度で記入し、そのうち</a:t>
          </a:r>
          <a:r>
            <a:rPr kumimoji="1" lang="en-US" altLang="ja-JP" sz="1000">
              <a:latin typeface="Meiryo UI" panose="020B0604030504040204" pitchFamily="50" charset="-128"/>
              <a:ea typeface="Meiryo UI" panose="020B0604030504040204" pitchFamily="50" charset="-128"/>
            </a:rPr>
            <a:t>100</a:t>
          </a:r>
          <a:r>
            <a:rPr kumimoji="1" lang="ja-JP" altLang="en-US" sz="1000">
              <a:latin typeface="Meiryo UI" panose="020B0604030504040204" pitchFamily="50" charset="-128"/>
              <a:ea typeface="Meiryo UI" panose="020B0604030504040204" pitchFamily="50" charset="-128"/>
            </a:rPr>
            <a:t>～</a:t>
          </a:r>
          <a:r>
            <a:rPr kumimoji="1" lang="en-US" altLang="ja-JP" sz="1000">
              <a:latin typeface="Meiryo UI" panose="020B0604030504040204" pitchFamily="50" charset="-128"/>
              <a:ea typeface="Meiryo UI" panose="020B0604030504040204" pitchFamily="50" charset="-128"/>
            </a:rPr>
            <a:t>150</a:t>
          </a:r>
          <a:r>
            <a:rPr kumimoji="1" lang="ja-JP" altLang="en-US" sz="1000">
              <a:latin typeface="Meiryo UI" panose="020B0604030504040204" pitchFamily="50" charset="-128"/>
              <a:ea typeface="Meiryo UI" panose="020B0604030504040204" pitchFamily="50" charset="-128"/>
            </a:rPr>
            <a:t>字目安で特に強調したい取組の特色を表現してください。</a:t>
          </a:r>
        </a:p>
      </xdr:txBody>
    </xdr:sp>
    <xdr:clientData/>
  </xdr:oneCellAnchor>
  <xdr:oneCellAnchor>
    <xdr:from>
      <xdr:col>11</xdr:col>
      <xdr:colOff>114300</xdr:colOff>
      <xdr:row>9</xdr:row>
      <xdr:rowOff>28575</xdr:rowOff>
    </xdr:from>
    <xdr:ext cx="6667500" cy="3268202"/>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7518400" y="3152775"/>
          <a:ext cx="6667500" cy="3268202"/>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「（２）年度別の計画」作成上の注意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事業期間中の年度の入力欄には必ず記入し、前年度から継続中の取組のみ実施する年度も記入を省略しないでください。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事業期間終了後の年度の入力欄には「セルの書式設定」を用いて斜線を引いてください。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令和７年４月１日時点の入学定員</a:t>
          </a:r>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欄には、増員を行う情報系組織の選定時点における入学定員を記入してください。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左側の欄には、事業に含まれない組織（情報系であるが取組を行わない組織等）は記入不要です。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文部科学省に設置認可申請・届出・意見伺い等をする時期を、左側の欄に記入してください。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 </a:t>
          </a:r>
          <a:r>
            <a:rPr kumimoji="1" lang="ja-JP" altLang="en-US" sz="1000">
              <a:latin typeface="Meiryo UI" panose="020B0604030504040204" pitchFamily="50" charset="-128"/>
              <a:ea typeface="Meiryo UI" panose="020B0604030504040204" pitchFamily="50" charset="-128"/>
            </a:rPr>
            <a:t>　　</a:t>
          </a:r>
          <a:r>
            <a:rPr kumimoji="1" lang="ja-JP" altLang="en-US" sz="1000" baseline="0">
              <a:latin typeface="Meiryo UI" panose="020B0604030504040204" pitchFamily="50" charset="-128"/>
              <a:ea typeface="Meiryo UI" panose="020B0604030504040204" pitchFamily="50" charset="-128"/>
            </a:rPr>
            <a:t> </a:t>
          </a:r>
          <a:r>
            <a:rPr kumimoji="1" lang="ja-JP" altLang="en-US" sz="1000" baseline="0">
              <a:solidFill>
                <a:schemeClr val="tx1">
                  <a:lumMod val="65000"/>
                  <a:lumOff val="35000"/>
                </a:schemeClr>
              </a:solidFill>
              <a:latin typeface="Meiryo UI" panose="020B0604030504040204" pitchFamily="50" charset="-128"/>
              <a:ea typeface="Meiryo UI" panose="020B0604030504040204" pitchFamily="50" charset="-128"/>
            </a:rPr>
            <a:t>例　３月　○○学部○○学科設置認可申請</a:t>
          </a:r>
          <a:endPar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a:t>
          </a:r>
          <a:r>
            <a:rPr kumimoji="1" lang="ja-JP" altLang="en-US" sz="1000" u="sng">
              <a:solidFill>
                <a:srgbClr val="FF0000"/>
              </a:solidFill>
              <a:latin typeface="Meiryo UI" panose="020B0604030504040204" pitchFamily="50" charset="-128"/>
              <a:ea typeface="Meiryo UI" panose="020B0604030504040204" pitchFamily="50" charset="-128"/>
            </a:rPr>
            <a:t>特に令和７年３月に設置認可申請・意見伺いを行う場合は、必ず当該認可申請等を左側の欄に明記してください。</a:t>
          </a:r>
          <a:endParaRPr kumimoji="1" lang="en-US" altLang="ja-JP" sz="1000" u="sng">
            <a:solidFill>
              <a:srgbClr val="FF0000"/>
            </a:solidFill>
            <a:latin typeface="Meiryo UI" panose="020B0604030504040204" pitchFamily="50" charset="-128"/>
            <a:ea typeface="Meiryo UI" panose="020B0604030504040204" pitchFamily="50" charset="-128"/>
          </a:endParaRPr>
        </a:p>
        <a:p>
          <a:r>
            <a:rPr kumimoji="1" lang="ja-JP" altLang="en-US" sz="1000" u="none">
              <a:solidFill>
                <a:srgbClr val="FF0000"/>
              </a:solidFill>
              <a:latin typeface="Meiryo UI" panose="020B0604030504040204" pitchFamily="50" charset="-128"/>
              <a:ea typeface="Meiryo UI" panose="020B0604030504040204" pitchFamily="50" charset="-128"/>
            </a:rPr>
            <a:t>　 </a:t>
          </a:r>
          <a:r>
            <a:rPr kumimoji="1" lang="ja-JP" altLang="en-US" sz="1000">
              <a:latin typeface="Meiryo UI" panose="020B0604030504040204" pitchFamily="50" charset="-128"/>
              <a:ea typeface="Meiryo UI" panose="020B0604030504040204" pitchFamily="50" charset="-128"/>
            </a:rPr>
            <a:t>記入しない場合は、先行審査の公募締切日前に申請書を提出しても、先行審査ではなく通常審査の申請を</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行ったものとみなし、通常審査のスケジュールで審査することがありますので、</a:t>
          </a:r>
          <a:r>
            <a:rPr kumimoji="1" lang="ja-JP" altLang="en-US" sz="1000" u="sng">
              <a:solidFill>
                <a:srgbClr val="FF0000"/>
              </a:solidFill>
              <a:latin typeface="Meiryo UI" panose="020B0604030504040204" pitchFamily="50" charset="-128"/>
              <a:ea typeface="Meiryo UI" panose="020B0604030504040204" pitchFamily="50" charset="-128"/>
            </a:rPr>
            <a:t>くれぐれもご注意</a:t>
          </a:r>
          <a:r>
            <a:rPr kumimoji="1" lang="ja-JP" altLang="en-US" sz="1000">
              <a:latin typeface="Meiryo UI" panose="020B0604030504040204" pitchFamily="50" charset="-128"/>
              <a:ea typeface="Meiryo UI" panose="020B0604030504040204" pitchFamily="50" charset="-128"/>
            </a:rPr>
            <a:t>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右側の欄の各取組には番号（丸数字）を順に付してください。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番号は年度ごとに振ることとし、複数年度にわたり継続する同一の取組が別の年度で異なる番号となっても構いません。</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 </a:t>
          </a:r>
          <a:r>
            <a:rPr kumimoji="1" lang="ja-JP" altLang="en-US" sz="1000">
              <a:latin typeface="Meiryo UI" panose="020B0604030504040204" pitchFamily="50" charset="-128"/>
              <a:ea typeface="Meiryo UI" panose="020B0604030504040204" pitchFamily="50" charset="-128"/>
            </a:rPr>
            <a:t>　支出を伴わない（教育プログラムの改善等）、助成金申請を行わない（教員確保を目的としないため謝金や旅費が</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助成対象とならない学外連携活動等）などの理由で様式２－１－３に経費を計上しない取組であっても、</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事業における主要な取組であれば当欄に記入し、番号を付してください。</a:t>
          </a:r>
        </a:p>
      </xdr:txBody>
    </xdr:sp>
    <xdr:clientData/>
  </xdr:oneCellAnchor>
  <xdr:oneCellAnchor>
    <xdr:from>
      <xdr:col>11</xdr:col>
      <xdr:colOff>76200</xdr:colOff>
      <xdr:row>27</xdr:row>
      <xdr:rowOff>19050</xdr:rowOff>
    </xdr:from>
    <xdr:ext cx="6667500" cy="1362681"/>
    <xdr:sp macro="" textlink="">
      <xdr:nvSpPr>
        <xdr:cNvPr id="5" name="テキスト ボックス 4">
          <a:extLst>
            <a:ext uri="{FF2B5EF4-FFF2-40B4-BE49-F238E27FC236}">
              <a16:creationId xmlns:a16="http://schemas.microsoft.com/office/drawing/2014/main" id="{00000000-0008-0000-0300-000005000000}"/>
            </a:ext>
            <a:ext uri="{147F2762-F138-4A5C-976F-8EAC2B608ADB}">
              <a16:predDERef xmlns:a16="http://schemas.microsoft.com/office/drawing/2014/main" pred="{00000000-0008-0000-0200-000004000000}"/>
            </a:ext>
          </a:extLst>
        </xdr:cNvPr>
        <xdr:cNvSpPr txBox="1"/>
      </xdr:nvSpPr>
      <xdr:spPr>
        <a:xfrm>
          <a:off x="7493000" y="12001500"/>
          <a:ext cx="6667500" cy="136268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「（３）助成期間に係る助成事業に要する経費」作成上の注意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様式２－１－３の記入内容を自動表示するため記入不要です。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 </a:t>
          </a:r>
          <a:r>
            <a:rPr kumimoji="1" lang="ja-JP" altLang="en-US" sz="1000">
              <a:latin typeface="Meiryo UI" panose="020B0604030504040204" pitchFamily="50" charset="-128"/>
              <a:ea typeface="Meiryo UI" panose="020B0604030504040204" pitchFamily="50" charset="-128"/>
            </a:rPr>
            <a:t>　表内の数式が崩れるため、様式２－１－３で行や列の削除を行わないでください。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表示上の内訳額と合計額が不一致となるため、様式２－１－３で事業期間終了後の年度の各欄には</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金額を記入しないでください。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表の途中で改ページとなる場合は、（３）タイトル前で改ページ設定を行ってください。</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9</xdr:col>
      <xdr:colOff>85725</xdr:colOff>
      <xdr:row>0</xdr:row>
      <xdr:rowOff>76200</xdr:rowOff>
    </xdr:from>
    <xdr:ext cx="6912000" cy="4538550"/>
    <xdr:sp macro="" textlink="">
      <xdr:nvSpPr>
        <xdr:cNvPr id="17" name="テキスト ボックス 2">
          <a:extLst>
            <a:ext uri="{FF2B5EF4-FFF2-40B4-BE49-F238E27FC236}">
              <a16:creationId xmlns:a16="http://schemas.microsoft.com/office/drawing/2014/main" id="{00000000-0008-0000-0400-000005000000}"/>
            </a:ext>
          </a:extLst>
        </xdr:cNvPr>
        <xdr:cNvSpPr txBox="1"/>
      </xdr:nvSpPr>
      <xdr:spPr>
        <a:xfrm>
          <a:off x="8391525" y="76200"/>
          <a:ext cx="6912000" cy="4538550"/>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様式２－１－３（全体）作成上の注意</a:t>
          </a:r>
          <a:endParaRPr kumimoji="1" lang="en-US" altLang="ja-JP" sz="1000" b="1">
            <a:latin typeface="Meiryo UI" panose="020B0604030504040204" pitchFamily="50" charset="-128"/>
            <a:ea typeface="Meiryo UI"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「公募要領」及び「助成金取扱要領」を必ず確認し、</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助成対象経費のみを</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記入</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してください</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endPar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　 </a:t>
          </a:r>
          <a:r>
            <a:rPr kumimoji="0"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助成対象外の経費は、自己負担で支出する場合も含め本様式で計上しないでください。</a:t>
          </a:r>
          <a:endParaRPr kumimoji="0"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助成金と自己負担により支出する経費はそれぞれの金額を記入してください。自己負担のみの経費は記入しなくても構いません。</a:t>
          </a:r>
          <a:endParaRPr kumimoji="0"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事業期間終了後の年度には記入しないでください。</a:t>
          </a:r>
          <a:endParaRPr kumimoji="1" lang="en-US" altLang="ja-JP" sz="1000" b="0" i="0" baseline="0">
            <a:solidFill>
              <a:schemeClr val="dk1"/>
            </a:solidFill>
            <a:effectLst/>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行が足りない場合はコピーして挿入してください（関数が反映するか確認願います）。</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１年度につき１ページとなるように不要な行は非表示にしてください（数式を設定しているため、行の削除は行わないでください）。</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文字色は黒とし、項目順の入替え、列の挿入、各項目及び説明文の削除は行わないでください。</a:t>
          </a:r>
          <a:endParaRPr kumimoji="1" lang="en-US" altLang="ja-JP" sz="1000" b="0" i="0" baseline="0">
            <a:solidFill>
              <a:schemeClr val="dk1"/>
            </a:solidFill>
            <a:effectLst/>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助成金申請額分の</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各経費は「</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一式」などとせず、</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内訳が</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分かる</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ように</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記入</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してください。</a:t>
          </a:r>
          <a:endParaRPr kumimoji="1"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例　・○○室什器一式　→　○○室講義用机○円</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○台、○○室講義用椅子○円</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○脚</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　 　 　 　・教員人件費　→　○○担当教授○円</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○人、○○担当准教授○円</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○人</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　 　 　 　・○○室設備リース一式　→　○○室○○機リース○円</a:t>
          </a:r>
          <a:r>
            <a:rPr kumimoji="0"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○台</a:t>
          </a:r>
          <a:r>
            <a:rPr kumimoji="0"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○月、○○室○○機リース○円</a:t>
          </a:r>
          <a:r>
            <a:rPr kumimoji="0"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台</a:t>
          </a:r>
          <a:r>
            <a:rPr kumimoji="0"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月</a:t>
          </a:r>
          <a:r>
            <a:rPr kumimoji="0"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endParaRPr kumimoji="0" lang="ja-JP"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本助成事業において設置</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・増員</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を行う</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研究科</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等以外の</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部局</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との共用</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施設</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設備</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や兼務教員等</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について、</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使用面積、</a:t>
          </a:r>
          <a:endParaRPr kumimoji="1"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定員数</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、エフォート等</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で按分して経費を計上している場合</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は、備考欄にその旨</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及び割合</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が</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分かる</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ように</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記入</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してください。</a:t>
          </a:r>
          <a:endParaRPr kumimoji="1"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なお、事業に関係しない他部局の部分の支出は「自己負担額」にも計上しないでください。</a:t>
          </a:r>
          <a:endPar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計画との</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関係等」欄</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は</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必ず記載</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するとともに</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endPar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 </a:t>
          </a:r>
          <a:r>
            <a:rPr kumimoji="1" lang="ja-JP" altLang="en-US" sz="100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　</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様式２－１－２</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（２）</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年度別の計画の各項目の番号</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（丸数字）</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を</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記入</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してください。</a:t>
          </a:r>
          <a:endParaRPr kumimoji="0"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文部科学省や他省庁が実施する他の助成金・補助金による支出は「自己負担額」にも計上しないでください。</a:t>
          </a:r>
          <a:endPar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複数年にわたる契約となる</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もの</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は</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その旨</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経費欄または備考欄、並びに様式２－１－２（２）年度別の計画で</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明示が必要です。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助成金取扱要領において助成対象としている経費であっても、申請していない経費を助成金で賄うことはできません。</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申請内容と事業内容に相違がないか、また必要な経費の申請漏れがないか、必ず確認してください。</a:t>
          </a:r>
          <a:endParaRPr kumimoji="0"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oneCellAnchor>
  <xdr:oneCellAnchor>
    <xdr:from>
      <xdr:col>9</xdr:col>
      <xdr:colOff>85725</xdr:colOff>
      <xdr:row>25</xdr:row>
      <xdr:rowOff>104775</xdr:rowOff>
    </xdr:from>
    <xdr:ext cx="6912000" cy="5385449"/>
    <xdr:sp macro="" textlink="">
      <xdr:nvSpPr>
        <xdr:cNvPr id="14" name="テキスト ボックス 1">
          <a:extLst>
            <a:ext uri="{FF2B5EF4-FFF2-40B4-BE49-F238E27FC236}">
              <a16:creationId xmlns:a16="http://schemas.microsoft.com/office/drawing/2014/main" id="{00000000-0008-0000-0400-000002000000}"/>
            </a:ext>
          </a:extLst>
        </xdr:cNvPr>
        <xdr:cNvSpPr txBox="1"/>
      </xdr:nvSpPr>
      <xdr:spPr>
        <a:xfrm>
          <a:off x="8391525" y="4733925"/>
          <a:ext cx="6912000" cy="5385449"/>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様式２－１－３（経費区分別）作成上の注意</a:t>
          </a:r>
          <a:endParaRPr kumimoji="1" lang="en-US" altLang="ja-JP" sz="1000" b="1">
            <a:latin typeface="Meiryo UI" panose="020B0604030504040204" pitchFamily="50" charset="-128"/>
            <a:ea typeface="Meiryo UI"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1" i="0" baseline="0">
              <a:solidFill>
                <a:schemeClr val="dk1"/>
              </a:solidFill>
              <a:effectLst/>
              <a:latin typeface="Meiryo UI" panose="020B0604030504040204" pitchFamily="50" charset="-128"/>
              <a:ea typeface="Meiryo UI" panose="020B0604030504040204" pitchFamily="50" charset="-128"/>
              <a:cs typeface="+mn-cs"/>
            </a:rPr>
            <a:t>［物品費］</a:t>
          </a:r>
          <a:endParaRPr kumimoji="1" lang="en-US" altLang="ja-JP" sz="1000" b="1" i="0" baseline="0">
            <a:solidFill>
              <a:schemeClr val="dk1"/>
            </a:solidFill>
            <a:effectLst/>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建物整備費については、</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備考欄に</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以下の項目を</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記入</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してください。</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工期は開始年月と終了年月を記入します。</a:t>
          </a:r>
          <a:endPar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棟新営工事　</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ア</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）団地</a:t>
          </a:r>
          <a:r>
            <a:rPr kumimoji="0" lang="ja-JP" altLang="en-US" sz="9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（キャンパス）</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名、イ）階数・面積、ウ）工期</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棟改修工事　ア）団地</a:t>
          </a:r>
          <a:r>
            <a:rPr kumimoji="0" lang="ja-JP" altLang="en-US" sz="9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（キャンパス）</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名、イ）改修面積、ウ）工期</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建築に係る用語の定義は以下のとおりです。</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 新築</a:t>
          </a: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建物のない敷地に新たに建物を建てること</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 増築</a:t>
          </a: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既存建物に建て増しを行い、建物の床面積を増加させること</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（大学等の敷地内に別棟で建築する場合は、本事業においては新築として取り扱います）</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 改築</a:t>
          </a: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建物の全部又は一部の除却・滅失後に、従前の建物の用途・構造・規模の著しく異ならない建物を建てること</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（著しく異なる場合は新築又は増築となります）</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 改修</a:t>
          </a: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建物の性能・機能を、原状あるいは初期の水準を超えて改善・改良すること（建物の耐震補強工事を含みます）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［人件費・謝金］</a:t>
          </a:r>
          <a:endParaRPr kumimoji="0" lang="en-US" altLang="ja-JP" sz="10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助成金申請額分については、</a:t>
          </a:r>
          <a:r>
            <a:rPr kumimoji="0"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実務経験のある教員に</a:t>
          </a:r>
          <a:r>
            <a:rPr kumimoji="0" lang="en-US"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a:t>
          </a:r>
          <a:r>
            <a:rPr kumimoji="0"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印</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を付けてください。未定の場合は見込で結構です。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可能な限り、実務経験のある教員の人件費とそれ以外の教員の人件費は行を分けて記入してください。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助成金申請額分の教員人件費については、雇用する教員の職位（教授、准教授等）が分かるように記入してください。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助成金申請額分については、人件費は人数と単価を、謝金は回数と単価を内訳として記入してください。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［旅費］</a:t>
          </a: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助成金申請額分については、回数と単価を内訳として記入してください。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［その他］</a:t>
          </a:r>
          <a:endParaRPr kumimoji="0" lang="en-US" altLang="ja-JP" sz="10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委託・外注費のうち、本助成金の施設設備整備費で整備した施設設備の維持管理費については、</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経費名欄または備考欄で該当の施設設備整備の名称が分かるよう記入してください。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助成金申請額分の会議費については、回数と単価を内訳として記入してください。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設備整備費、備品費、消耗品の区別については、申請者の会計規程等に基づき行います。</a:t>
          </a:r>
          <a:r>
            <a:rPr kumimoji="0"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消耗品費は支援２の助成対象外</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です。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また、支援２では印刷製本費、広告宣伝費、交際費、通信運搬費、支払手数料に相当するものは助成対象外です。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12</xdr:col>
      <xdr:colOff>95250</xdr:colOff>
      <xdr:row>6</xdr:row>
      <xdr:rowOff>161925</xdr:rowOff>
    </xdr:from>
    <xdr:ext cx="6667500" cy="515782"/>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7016750" y="1819275"/>
          <a:ext cx="6667500" cy="51578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１．基本情報</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様式２－１－１から自動転記しています。</a:t>
          </a:r>
        </a:p>
      </xdr:txBody>
    </xdr:sp>
    <xdr:clientData/>
  </xdr:oneCellAnchor>
  <xdr:oneCellAnchor>
    <xdr:from>
      <xdr:col>12</xdr:col>
      <xdr:colOff>104775</xdr:colOff>
      <xdr:row>10</xdr:row>
      <xdr:rowOff>114300</xdr:rowOff>
    </xdr:from>
    <xdr:ext cx="6667500" cy="515782"/>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7096125" y="2705100"/>
          <a:ext cx="6667500" cy="51578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２．事業概要</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様式２－１－２「５．事業概要」から</a:t>
          </a:r>
          <a:r>
            <a:rPr kumimoji="1" lang="ja-JP" altLang="en-US" sz="1000" u="sng">
              <a:solidFill>
                <a:srgbClr val="FF0000"/>
              </a:solidFill>
              <a:latin typeface="Meiryo UI" panose="020B0604030504040204" pitchFamily="50" charset="-128"/>
              <a:ea typeface="Meiryo UI" panose="020B0604030504040204" pitchFamily="50" charset="-128"/>
            </a:rPr>
            <a:t>書式を含めて全てコピー＆ペースト</a:t>
          </a:r>
          <a:r>
            <a:rPr kumimoji="1" lang="ja-JP" altLang="en-US" sz="1000">
              <a:latin typeface="Meiryo UI" panose="020B0604030504040204" pitchFamily="50" charset="-128"/>
              <a:ea typeface="Meiryo UI" panose="020B0604030504040204" pitchFamily="50" charset="-128"/>
            </a:rPr>
            <a:t>してください。</a:t>
          </a:r>
        </a:p>
      </xdr:txBody>
    </xdr:sp>
    <xdr:clientData/>
  </xdr:oneCellAnchor>
  <xdr:oneCellAnchor>
    <xdr:from>
      <xdr:col>12</xdr:col>
      <xdr:colOff>114300</xdr:colOff>
      <xdr:row>14</xdr:row>
      <xdr:rowOff>114300</xdr:rowOff>
    </xdr:from>
    <xdr:ext cx="6667500" cy="1150956"/>
    <xdr:sp macro="" textlink="">
      <xdr:nvSpPr>
        <xdr:cNvPr id="4" name="テキスト ボックス 3">
          <a:extLst>
            <a:ext uri="{FF2B5EF4-FFF2-40B4-BE49-F238E27FC236}">
              <a16:creationId xmlns:a16="http://schemas.microsoft.com/office/drawing/2014/main" id="{00000000-0008-0000-0500-000004000000}"/>
            </a:ext>
          </a:extLst>
        </xdr:cNvPr>
        <xdr:cNvSpPr txBox="1"/>
      </xdr:nvSpPr>
      <xdr:spPr>
        <a:xfrm>
          <a:off x="7105650" y="4848225"/>
          <a:ext cx="6667500" cy="115095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３．情報系組織「情報系組織の設置・増員計画」</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様式２－１－１別添から自動転記しています。</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不要な行は非表示としてください。ただし、設置・増員のない課程についても、空の</a:t>
          </a:r>
          <a:r>
            <a:rPr kumimoji="1" lang="en-US" altLang="ja-JP" sz="1000">
              <a:latin typeface="Meiryo UI" panose="020B0604030504040204" pitchFamily="50" charset="-128"/>
              <a:ea typeface="Meiryo UI" panose="020B0604030504040204" pitchFamily="50" charset="-128"/>
            </a:rPr>
            <a:t>1</a:t>
          </a:r>
          <a:r>
            <a:rPr kumimoji="1" lang="ja-JP" altLang="en-US" sz="1000">
              <a:latin typeface="Meiryo UI" panose="020B0604030504040204" pitchFamily="50" charset="-128"/>
              <a:ea typeface="Meiryo UI" panose="020B0604030504040204" pitchFamily="50" charset="-128"/>
            </a:rPr>
            <a:t>行と合計行は表示してください。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文字切れがある場合は行の高さを広げてください。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「設置等後の主な学位分野」欄に転記エラーがある場合は、様式２－１－１別添表５の情報を手入力してください。</a:t>
          </a:r>
        </a:p>
      </xdr:txBody>
    </xdr:sp>
    <xdr:clientData/>
  </xdr:oneCellAnchor>
  <xdr:oneCellAnchor>
    <xdr:from>
      <xdr:col>12</xdr:col>
      <xdr:colOff>114300</xdr:colOff>
      <xdr:row>113</xdr:row>
      <xdr:rowOff>123825</xdr:rowOff>
    </xdr:from>
    <xdr:ext cx="6667500" cy="515782"/>
    <xdr:sp macro="" textlink="">
      <xdr:nvSpPr>
        <xdr:cNvPr id="5" name="テキスト ボックス 4">
          <a:extLst>
            <a:ext uri="{FF2B5EF4-FFF2-40B4-BE49-F238E27FC236}">
              <a16:creationId xmlns:a16="http://schemas.microsoft.com/office/drawing/2014/main" id="{00000000-0008-0000-0500-000005000000}"/>
            </a:ext>
          </a:extLst>
        </xdr:cNvPr>
        <xdr:cNvSpPr txBox="1"/>
      </xdr:nvSpPr>
      <xdr:spPr>
        <a:xfrm>
          <a:off x="7105650" y="11401425"/>
          <a:ext cx="6667500" cy="51578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３．情報系組織「大学全体の収容定員に占める情報系組織の収容定員の割合」</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様式２－１－１別添から自動転記しています。</a:t>
          </a:r>
        </a:p>
      </xdr:txBody>
    </xdr:sp>
    <xdr:clientData/>
  </xdr:oneCellAnchor>
  <xdr:oneCellAnchor>
    <xdr:from>
      <xdr:col>12</xdr:col>
      <xdr:colOff>95250</xdr:colOff>
      <xdr:row>0</xdr:row>
      <xdr:rowOff>76200</xdr:rowOff>
    </xdr:from>
    <xdr:ext cx="6667500" cy="1150956"/>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7080250" y="76200"/>
          <a:ext cx="6667500" cy="115095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事業概要の公表について</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当様式は公募の申請書ではありません。申請書を</a:t>
          </a:r>
          <a:r>
            <a:rPr kumimoji="1" lang="en-US" altLang="ja-JP" sz="1000">
              <a:latin typeface="Meiryo UI" panose="020B0604030504040204" pitchFamily="50" charset="-128"/>
              <a:ea typeface="Meiryo UI" panose="020B0604030504040204" pitchFamily="50" charset="-128"/>
            </a:rPr>
            <a:t>PDF</a:t>
          </a:r>
          <a:r>
            <a:rPr kumimoji="1" lang="ja-JP" altLang="en-US" sz="1000">
              <a:latin typeface="Meiryo UI" panose="020B0604030504040204" pitchFamily="50" charset="-128"/>
              <a:ea typeface="Meiryo UI" panose="020B0604030504040204" pitchFamily="50" charset="-128"/>
            </a:rPr>
            <a:t>変換する際は除外してください。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事業計画が選定された場合、選定後（</a:t>
          </a:r>
          <a:r>
            <a:rPr kumimoji="1" lang="en-US" altLang="ja-JP" sz="1000">
              <a:latin typeface="Meiryo UI" panose="020B0604030504040204" pitchFamily="50" charset="-128"/>
              <a:ea typeface="Meiryo UI" panose="020B0604030504040204" pitchFamily="50" charset="-128"/>
            </a:rPr>
            <a:t>7</a:t>
          </a:r>
          <a:r>
            <a:rPr kumimoji="1" lang="ja-JP" altLang="en-US" sz="1000">
              <a:latin typeface="Meiryo UI" panose="020B0604030504040204" pitchFamily="50" charset="-128"/>
              <a:ea typeface="Meiryo UI" panose="020B0604030504040204" pitchFamily="50" charset="-128"/>
            </a:rPr>
            <a:t>～</a:t>
          </a:r>
          <a:r>
            <a:rPr kumimoji="1" lang="en-US" altLang="ja-JP" sz="1000">
              <a:latin typeface="Meiryo UI" panose="020B0604030504040204" pitchFamily="50" charset="-128"/>
              <a:ea typeface="Meiryo UI" panose="020B0604030504040204" pitchFamily="50" charset="-128"/>
            </a:rPr>
            <a:t>8</a:t>
          </a:r>
          <a:r>
            <a:rPr kumimoji="1" lang="ja-JP" altLang="en-US" sz="1000">
              <a:latin typeface="Meiryo UI" panose="020B0604030504040204" pitchFamily="50" charset="-128"/>
              <a:ea typeface="Meiryo UI" panose="020B0604030504040204" pitchFamily="50" charset="-128"/>
            </a:rPr>
            <a:t>月頃予定）に当様式を機構ウェブサイトに掲載して公表します。</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全部または一部を非公表としたり、申請時点から定員数等を変更したりすることはできませんのでご承知おきください。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申請書を一括で</a:t>
          </a:r>
          <a:r>
            <a:rPr kumimoji="1" lang="en-US" altLang="ja-JP" sz="1000">
              <a:latin typeface="Meiryo UI" panose="020B0604030504040204" pitchFamily="50" charset="-128"/>
              <a:ea typeface="Meiryo UI" panose="020B0604030504040204" pitchFamily="50" charset="-128"/>
            </a:rPr>
            <a:t>PDF</a:t>
          </a:r>
          <a:r>
            <a:rPr kumimoji="1" lang="ja-JP" altLang="en-US" sz="1000">
              <a:latin typeface="Meiryo UI" panose="020B0604030504040204" pitchFamily="50" charset="-128"/>
              <a:ea typeface="Meiryo UI" panose="020B0604030504040204" pitchFamily="50" charset="-128"/>
            </a:rPr>
            <a:t>変換する際は、このシートを含めないでください。</a:t>
          </a:r>
          <a:endParaRPr kumimoji="1" lang="en-US" altLang="ja-JP" sz="1000">
            <a:latin typeface="Meiryo UI" panose="020B0604030504040204" pitchFamily="50" charset="-128"/>
            <a:ea typeface="Meiryo UI" panose="020B0604030504040204" pitchFamily="50" charset="-128"/>
          </a:endParaRPr>
        </a:p>
      </xdr:txBody>
    </xdr:sp>
    <xdr:clientData/>
  </xdr:oneCellAnchor>
  <xdr:oneCellAnchor>
    <xdr:from>
      <xdr:col>12</xdr:col>
      <xdr:colOff>95250</xdr:colOff>
      <xdr:row>3</xdr:row>
      <xdr:rowOff>31750</xdr:rowOff>
    </xdr:from>
    <xdr:ext cx="6667500" cy="515782"/>
    <xdr:sp macro="" textlink="">
      <xdr:nvSpPr>
        <xdr:cNvPr id="8" name="テキスト ボックス 7">
          <a:extLst>
            <a:ext uri="{FF2B5EF4-FFF2-40B4-BE49-F238E27FC236}">
              <a16:creationId xmlns:a16="http://schemas.microsoft.com/office/drawing/2014/main" id="{00000000-0008-0000-0500-000008000000}"/>
            </a:ext>
          </a:extLst>
        </xdr:cNvPr>
        <xdr:cNvSpPr txBox="1"/>
      </xdr:nvSpPr>
      <xdr:spPr>
        <a:xfrm>
          <a:off x="7016750" y="1263650"/>
          <a:ext cx="6667500" cy="51578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申請時点</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プルダウンから選択してください。通常は</a:t>
          </a:r>
          <a:r>
            <a:rPr kumimoji="1" lang="en-US" altLang="ja-JP" sz="1000">
              <a:latin typeface="Meiryo UI" panose="020B0604030504040204" pitchFamily="50" charset="-128"/>
              <a:ea typeface="Meiryo UI" panose="020B0604030504040204" pitchFamily="50" charset="-128"/>
            </a:rPr>
            <a:t>2</a:t>
          </a:r>
          <a:r>
            <a:rPr kumimoji="1" lang="ja-JP" altLang="en-US" sz="1000">
              <a:latin typeface="Meiryo UI" panose="020B0604030504040204" pitchFamily="50" charset="-128"/>
              <a:ea typeface="Meiryo UI" panose="020B0604030504040204" pitchFamily="50" charset="-128"/>
            </a:rPr>
            <a:t>月申請であり、令和</a:t>
          </a:r>
          <a:r>
            <a:rPr kumimoji="1" lang="en-US" altLang="ja-JP" sz="1000">
              <a:latin typeface="Meiryo UI" panose="020B0604030504040204" pitchFamily="50" charset="-128"/>
              <a:ea typeface="Meiryo UI" panose="020B0604030504040204" pitchFamily="50" charset="-128"/>
            </a:rPr>
            <a:t>7</a:t>
          </a:r>
          <a:r>
            <a:rPr kumimoji="1" lang="ja-JP" altLang="en-US" sz="1000">
              <a:latin typeface="Meiryo UI" panose="020B0604030504040204" pitchFamily="50" charset="-128"/>
              <a:ea typeface="Meiryo UI" panose="020B0604030504040204" pitchFamily="50" charset="-128"/>
            </a:rPr>
            <a:t>年</a:t>
          </a:r>
          <a:r>
            <a:rPr kumimoji="1" lang="en-US" altLang="ja-JP" sz="1000">
              <a:latin typeface="Meiryo UI" panose="020B0604030504040204" pitchFamily="50" charset="-128"/>
              <a:ea typeface="Meiryo UI" panose="020B0604030504040204" pitchFamily="50" charset="-128"/>
            </a:rPr>
            <a:t>3</a:t>
          </a:r>
          <a:r>
            <a:rPr kumimoji="1" lang="ja-JP" altLang="en-US" sz="1000">
              <a:latin typeface="Meiryo UI" panose="020B0604030504040204" pitchFamily="50" charset="-128"/>
              <a:ea typeface="Meiryo UI" panose="020B0604030504040204" pitchFamily="50" charset="-128"/>
            </a:rPr>
            <a:t>月に設置認可申請を行う場合のみ</a:t>
          </a:r>
          <a:r>
            <a:rPr kumimoji="1" lang="en-US" altLang="ja-JP" sz="1000">
              <a:latin typeface="Meiryo UI" panose="020B0604030504040204" pitchFamily="50" charset="-128"/>
              <a:ea typeface="Meiryo UI" panose="020B0604030504040204" pitchFamily="50" charset="-128"/>
            </a:rPr>
            <a:t>1</a:t>
          </a:r>
          <a:r>
            <a:rPr kumimoji="1" lang="ja-JP" altLang="en-US" sz="1000">
              <a:latin typeface="Meiryo UI" panose="020B0604030504040204" pitchFamily="50" charset="-128"/>
              <a:ea typeface="Meiryo UI" panose="020B0604030504040204" pitchFamily="50" charset="-128"/>
            </a:rPr>
            <a:t>月申請となります。</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2"/>
  <sheetViews>
    <sheetView tabSelected="1" view="pageBreakPreview" zoomScaleNormal="100" zoomScaleSheetLayoutView="100" workbookViewId="0">
      <selection activeCell="I5" sqref="I5"/>
    </sheetView>
  </sheetViews>
  <sheetFormatPr defaultColWidth="9" defaultRowHeight="13"/>
  <cols>
    <col min="1" max="9" width="9" style="151"/>
    <col min="10" max="10" width="56.83203125" style="158" bestFit="1" customWidth="1"/>
    <col min="11" max="16384" width="9" style="151"/>
  </cols>
  <sheetData>
    <row r="1" spans="1:10" ht="15" customHeight="1"/>
    <row r="2" spans="1:10" ht="15" customHeight="1"/>
    <row r="3" spans="1:10" ht="15" customHeight="1"/>
    <row r="4" spans="1:10">
      <c r="I4" s="152"/>
      <c r="J4" s="158" t="s">
        <v>0</v>
      </c>
    </row>
    <row r="5" spans="1:10">
      <c r="I5" s="152" t="s">
        <v>1</v>
      </c>
    </row>
    <row r="6" spans="1:10" ht="15" customHeight="1">
      <c r="I6" s="152"/>
    </row>
    <row r="7" spans="1:10" ht="15" customHeight="1">
      <c r="I7" s="152"/>
    </row>
    <row r="8" spans="1:10" ht="15" customHeight="1"/>
    <row r="9" spans="1:10">
      <c r="A9" s="151" t="s">
        <v>2</v>
      </c>
    </row>
    <row r="10" spans="1:10" ht="15" customHeight="1"/>
    <row r="11" spans="1:10" ht="15" customHeight="1"/>
    <row r="12" spans="1:10" ht="15" customHeight="1"/>
    <row r="13" spans="1:10">
      <c r="G13" s="151" t="s">
        <v>3</v>
      </c>
      <c r="J13" s="158" t="s">
        <v>4</v>
      </c>
    </row>
    <row r="14" spans="1:10">
      <c r="G14" s="151" t="s">
        <v>5</v>
      </c>
    </row>
    <row r="15" spans="1:10" ht="15" customHeight="1"/>
    <row r="16" spans="1:10" ht="15" customHeight="1"/>
    <row r="17" spans="1:9" ht="15" customHeight="1"/>
    <row r="18" spans="1:9">
      <c r="A18" s="314" t="s">
        <v>353</v>
      </c>
      <c r="B18" s="314"/>
      <c r="C18" s="314"/>
      <c r="D18" s="314"/>
      <c r="E18" s="314"/>
      <c r="F18" s="314"/>
      <c r="G18" s="314"/>
      <c r="H18" s="314"/>
      <c r="I18" s="314"/>
    </row>
    <row r="19" spans="1:9" ht="15" customHeight="1">
      <c r="A19" s="153"/>
      <c r="B19" s="153"/>
      <c r="C19" s="153"/>
      <c r="D19" s="153"/>
      <c r="E19" s="153"/>
      <c r="F19" s="153"/>
      <c r="G19" s="153"/>
      <c r="H19" s="153"/>
      <c r="I19" s="153"/>
    </row>
    <row r="20" spans="1:9" ht="15" customHeight="1">
      <c r="A20" s="153"/>
      <c r="B20" s="153"/>
      <c r="C20" s="153"/>
      <c r="D20" s="153"/>
      <c r="E20" s="153"/>
      <c r="F20" s="153"/>
      <c r="G20" s="153"/>
      <c r="H20" s="153"/>
      <c r="I20" s="153"/>
    </row>
    <row r="21" spans="1:9" ht="15" customHeight="1">
      <c r="A21" s="153"/>
      <c r="B21" s="153"/>
      <c r="C21" s="153"/>
      <c r="D21" s="153"/>
      <c r="E21" s="153"/>
      <c r="F21" s="153"/>
      <c r="G21" s="153"/>
      <c r="H21" s="153"/>
      <c r="I21" s="153"/>
    </row>
    <row r="22" spans="1:9">
      <c r="A22" s="151" t="s">
        <v>354</v>
      </c>
    </row>
  </sheetData>
  <mergeCells count="1">
    <mergeCell ref="A18:I18"/>
  </mergeCells>
  <phoneticPr fontId="4"/>
  <pageMargins left="0.78740157480314965" right="0.78740157480314965" top="0.59055118110236227" bottom="0.59055118110236227" header="0.31496062992125984" footer="0.31496062992125984"/>
  <pageSetup paperSize="9" scale="97"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377"/>
  <sheetViews>
    <sheetView showGridLines="0" view="pageBreakPreview" zoomScaleNormal="100" zoomScaleSheetLayoutView="100" workbookViewId="0">
      <selection activeCell="D7" sqref="D7:K7"/>
    </sheetView>
  </sheetViews>
  <sheetFormatPr defaultRowHeight="14"/>
  <cols>
    <col min="1" max="1" width="2.08203125" style="19" customWidth="1"/>
    <col min="2" max="2" width="4.33203125" style="25" customWidth="1"/>
    <col min="3" max="11" width="10.58203125" style="19" customWidth="1"/>
    <col min="12" max="12" width="9" style="159"/>
    <col min="13" max="21" width="9" style="160"/>
    <col min="22" max="255" width="9" style="19"/>
    <col min="256" max="256" width="2.08203125" style="19" customWidth="1"/>
    <col min="257" max="257" width="5.08203125" style="19" customWidth="1"/>
    <col min="258" max="258" width="5.33203125" style="19" customWidth="1"/>
    <col min="259" max="266" width="10.58203125" style="19" customWidth="1"/>
    <col min="267" max="511" width="9" style="19"/>
    <col min="512" max="512" width="2.08203125" style="19" customWidth="1"/>
    <col min="513" max="513" width="5.08203125" style="19" customWidth="1"/>
    <col min="514" max="514" width="5.33203125" style="19" customWidth="1"/>
    <col min="515" max="522" width="10.58203125" style="19" customWidth="1"/>
    <col min="523" max="767" width="9" style="19"/>
    <col min="768" max="768" width="2.08203125" style="19" customWidth="1"/>
    <col min="769" max="769" width="5.08203125" style="19" customWidth="1"/>
    <col min="770" max="770" width="5.33203125" style="19" customWidth="1"/>
    <col min="771" max="778" width="10.58203125" style="19" customWidth="1"/>
    <col min="779" max="1023" width="9" style="19"/>
    <col min="1024" max="1024" width="2.08203125" style="19" customWidth="1"/>
    <col min="1025" max="1025" width="5.08203125" style="19" customWidth="1"/>
    <col min="1026" max="1026" width="5.33203125" style="19" customWidth="1"/>
    <col min="1027" max="1034" width="10.58203125" style="19" customWidth="1"/>
    <col min="1035" max="1279" width="9" style="19"/>
    <col min="1280" max="1280" width="2.08203125" style="19" customWidth="1"/>
    <col min="1281" max="1281" width="5.08203125" style="19" customWidth="1"/>
    <col min="1282" max="1282" width="5.33203125" style="19" customWidth="1"/>
    <col min="1283" max="1290" width="10.58203125" style="19" customWidth="1"/>
    <col min="1291" max="1535" width="9" style="19"/>
    <col min="1536" max="1536" width="2.08203125" style="19" customWidth="1"/>
    <col min="1537" max="1537" width="5.08203125" style="19" customWidth="1"/>
    <col min="1538" max="1538" width="5.33203125" style="19" customWidth="1"/>
    <col min="1539" max="1546" width="10.58203125" style="19" customWidth="1"/>
    <col min="1547" max="1791" width="9" style="19"/>
    <col min="1792" max="1792" width="2.08203125" style="19" customWidth="1"/>
    <col min="1793" max="1793" width="5.08203125" style="19" customWidth="1"/>
    <col min="1794" max="1794" width="5.33203125" style="19" customWidth="1"/>
    <col min="1795" max="1802" width="10.58203125" style="19" customWidth="1"/>
    <col min="1803" max="2047" width="9" style="19"/>
    <col min="2048" max="2048" width="2.08203125" style="19" customWidth="1"/>
    <col min="2049" max="2049" width="5.08203125" style="19" customWidth="1"/>
    <col min="2050" max="2050" width="5.33203125" style="19" customWidth="1"/>
    <col min="2051" max="2058" width="10.58203125" style="19" customWidth="1"/>
    <col min="2059" max="2303" width="9" style="19"/>
    <col min="2304" max="2304" width="2.08203125" style="19" customWidth="1"/>
    <col min="2305" max="2305" width="5.08203125" style="19" customWidth="1"/>
    <col min="2306" max="2306" width="5.33203125" style="19" customWidth="1"/>
    <col min="2307" max="2314" width="10.58203125" style="19" customWidth="1"/>
    <col min="2315" max="2559" width="9" style="19"/>
    <col min="2560" max="2560" width="2.08203125" style="19" customWidth="1"/>
    <col min="2561" max="2561" width="5.08203125" style="19" customWidth="1"/>
    <col min="2562" max="2562" width="5.33203125" style="19" customWidth="1"/>
    <col min="2563" max="2570" width="10.58203125" style="19" customWidth="1"/>
    <col min="2571" max="2815" width="9" style="19"/>
    <col min="2816" max="2816" width="2.08203125" style="19" customWidth="1"/>
    <col min="2817" max="2817" width="5.08203125" style="19" customWidth="1"/>
    <col min="2818" max="2818" width="5.33203125" style="19" customWidth="1"/>
    <col min="2819" max="2826" width="10.58203125" style="19" customWidth="1"/>
    <col min="2827" max="3071" width="9" style="19"/>
    <col min="3072" max="3072" width="2.08203125" style="19" customWidth="1"/>
    <col min="3073" max="3073" width="5.08203125" style="19" customWidth="1"/>
    <col min="3074" max="3074" width="5.33203125" style="19" customWidth="1"/>
    <col min="3075" max="3082" width="10.58203125" style="19" customWidth="1"/>
    <col min="3083" max="3327" width="9" style="19"/>
    <col min="3328" max="3328" width="2.08203125" style="19" customWidth="1"/>
    <col min="3329" max="3329" width="5.08203125" style="19" customWidth="1"/>
    <col min="3330" max="3330" width="5.33203125" style="19" customWidth="1"/>
    <col min="3331" max="3338" width="10.58203125" style="19" customWidth="1"/>
    <col min="3339" max="3583" width="9" style="19"/>
    <col min="3584" max="3584" width="2.08203125" style="19" customWidth="1"/>
    <col min="3585" max="3585" width="5.08203125" style="19" customWidth="1"/>
    <col min="3586" max="3586" width="5.33203125" style="19" customWidth="1"/>
    <col min="3587" max="3594" width="10.58203125" style="19" customWidth="1"/>
    <col min="3595" max="3839" width="9" style="19"/>
    <col min="3840" max="3840" width="2.08203125" style="19" customWidth="1"/>
    <col min="3841" max="3841" width="5.08203125" style="19" customWidth="1"/>
    <col min="3842" max="3842" width="5.33203125" style="19" customWidth="1"/>
    <col min="3843" max="3850" width="10.58203125" style="19" customWidth="1"/>
    <col min="3851" max="4095" width="9" style="19"/>
    <col min="4096" max="4096" width="2.08203125" style="19" customWidth="1"/>
    <col min="4097" max="4097" width="5.08203125" style="19" customWidth="1"/>
    <col min="4098" max="4098" width="5.33203125" style="19" customWidth="1"/>
    <col min="4099" max="4106" width="10.58203125" style="19" customWidth="1"/>
    <col min="4107" max="4351" width="9" style="19"/>
    <col min="4352" max="4352" width="2.08203125" style="19" customWidth="1"/>
    <col min="4353" max="4353" width="5.08203125" style="19" customWidth="1"/>
    <col min="4354" max="4354" width="5.33203125" style="19" customWidth="1"/>
    <col min="4355" max="4362" width="10.58203125" style="19" customWidth="1"/>
    <col min="4363" max="4607" width="9" style="19"/>
    <col min="4608" max="4608" width="2.08203125" style="19" customWidth="1"/>
    <col min="4609" max="4609" width="5.08203125" style="19" customWidth="1"/>
    <col min="4610" max="4610" width="5.33203125" style="19" customWidth="1"/>
    <col min="4611" max="4618" width="10.58203125" style="19" customWidth="1"/>
    <col min="4619" max="4863" width="9" style="19"/>
    <col min="4864" max="4864" width="2.08203125" style="19" customWidth="1"/>
    <col min="4865" max="4865" width="5.08203125" style="19" customWidth="1"/>
    <col min="4866" max="4866" width="5.33203125" style="19" customWidth="1"/>
    <col min="4867" max="4874" width="10.58203125" style="19" customWidth="1"/>
    <col min="4875" max="5119" width="9" style="19"/>
    <col min="5120" max="5120" width="2.08203125" style="19" customWidth="1"/>
    <col min="5121" max="5121" width="5.08203125" style="19" customWidth="1"/>
    <col min="5122" max="5122" width="5.33203125" style="19" customWidth="1"/>
    <col min="5123" max="5130" width="10.58203125" style="19" customWidth="1"/>
    <col min="5131" max="5375" width="9" style="19"/>
    <col min="5376" max="5376" width="2.08203125" style="19" customWidth="1"/>
    <col min="5377" max="5377" width="5.08203125" style="19" customWidth="1"/>
    <col min="5378" max="5378" width="5.33203125" style="19" customWidth="1"/>
    <col min="5379" max="5386" width="10.58203125" style="19" customWidth="1"/>
    <col min="5387" max="5631" width="9" style="19"/>
    <col min="5632" max="5632" width="2.08203125" style="19" customWidth="1"/>
    <col min="5633" max="5633" width="5.08203125" style="19" customWidth="1"/>
    <col min="5634" max="5634" width="5.33203125" style="19" customWidth="1"/>
    <col min="5635" max="5642" width="10.58203125" style="19" customWidth="1"/>
    <col min="5643" max="5887" width="9" style="19"/>
    <col min="5888" max="5888" width="2.08203125" style="19" customWidth="1"/>
    <col min="5889" max="5889" width="5.08203125" style="19" customWidth="1"/>
    <col min="5890" max="5890" width="5.33203125" style="19" customWidth="1"/>
    <col min="5891" max="5898" width="10.58203125" style="19" customWidth="1"/>
    <col min="5899" max="6143" width="9" style="19"/>
    <col min="6144" max="6144" width="2.08203125" style="19" customWidth="1"/>
    <col min="6145" max="6145" width="5.08203125" style="19" customWidth="1"/>
    <col min="6146" max="6146" width="5.33203125" style="19" customWidth="1"/>
    <col min="6147" max="6154" width="10.58203125" style="19" customWidth="1"/>
    <col min="6155" max="6399" width="9" style="19"/>
    <col min="6400" max="6400" width="2.08203125" style="19" customWidth="1"/>
    <col min="6401" max="6401" width="5.08203125" style="19" customWidth="1"/>
    <col min="6402" max="6402" width="5.33203125" style="19" customWidth="1"/>
    <col min="6403" max="6410" width="10.58203125" style="19" customWidth="1"/>
    <col min="6411" max="6655" width="9" style="19"/>
    <col min="6656" max="6656" width="2.08203125" style="19" customWidth="1"/>
    <col min="6657" max="6657" width="5.08203125" style="19" customWidth="1"/>
    <col min="6658" max="6658" width="5.33203125" style="19" customWidth="1"/>
    <col min="6659" max="6666" width="10.58203125" style="19" customWidth="1"/>
    <col min="6667" max="6911" width="9" style="19"/>
    <col min="6912" max="6912" width="2.08203125" style="19" customWidth="1"/>
    <col min="6913" max="6913" width="5.08203125" style="19" customWidth="1"/>
    <col min="6914" max="6914" width="5.33203125" style="19" customWidth="1"/>
    <col min="6915" max="6922" width="10.58203125" style="19" customWidth="1"/>
    <col min="6923" max="7167" width="9" style="19"/>
    <col min="7168" max="7168" width="2.08203125" style="19" customWidth="1"/>
    <col min="7169" max="7169" width="5.08203125" style="19" customWidth="1"/>
    <col min="7170" max="7170" width="5.33203125" style="19" customWidth="1"/>
    <col min="7171" max="7178" width="10.58203125" style="19" customWidth="1"/>
    <col min="7179" max="7423" width="9" style="19"/>
    <col min="7424" max="7424" width="2.08203125" style="19" customWidth="1"/>
    <col min="7425" max="7425" width="5.08203125" style="19" customWidth="1"/>
    <col min="7426" max="7426" width="5.33203125" style="19" customWidth="1"/>
    <col min="7427" max="7434" width="10.58203125" style="19" customWidth="1"/>
    <col min="7435" max="7679" width="9" style="19"/>
    <col min="7680" max="7680" width="2.08203125" style="19" customWidth="1"/>
    <col min="7681" max="7681" width="5.08203125" style="19" customWidth="1"/>
    <col min="7682" max="7682" width="5.33203125" style="19" customWidth="1"/>
    <col min="7683" max="7690" width="10.58203125" style="19" customWidth="1"/>
    <col min="7691" max="7935" width="9" style="19"/>
    <col min="7936" max="7936" width="2.08203125" style="19" customWidth="1"/>
    <col min="7937" max="7937" width="5.08203125" style="19" customWidth="1"/>
    <col min="7938" max="7938" width="5.33203125" style="19" customWidth="1"/>
    <col min="7939" max="7946" width="10.58203125" style="19" customWidth="1"/>
    <col min="7947" max="8191" width="9" style="19"/>
    <col min="8192" max="8192" width="2.08203125" style="19" customWidth="1"/>
    <col min="8193" max="8193" width="5.08203125" style="19" customWidth="1"/>
    <col min="8194" max="8194" width="5.33203125" style="19" customWidth="1"/>
    <col min="8195" max="8202" width="10.58203125" style="19" customWidth="1"/>
    <col min="8203" max="8447" width="9" style="19"/>
    <col min="8448" max="8448" width="2.08203125" style="19" customWidth="1"/>
    <col min="8449" max="8449" width="5.08203125" style="19" customWidth="1"/>
    <col min="8450" max="8450" width="5.33203125" style="19" customWidth="1"/>
    <col min="8451" max="8458" width="10.58203125" style="19" customWidth="1"/>
    <col min="8459" max="8703" width="9" style="19"/>
    <col min="8704" max="8704" width="2.08203125" style="19" customWidth="1"/>
    <col min="8705" max="8705" width="5.08203125" style="19" customWidth="1"/>
    <col min="8706" max="8706" width="5.33203125" style="19" customWidth="1"/>
    <col min="8707" max="8714" width="10.58203125" style="19" customWidth="1"/>
    <col min="8715" max="8959" width="9" style="19"/>
    <col min="8960" max="8960" width="2.08203125" style="19" customWidth="1"/>
    <col min="8961" max="8961" width="5.08203125" style="19" customWidth="1"/>
    <col min="8962" max="8962" width="5.33203125" style="19" customWidth="1"/>
    <col min="8963" max="8970" width="10.58203125" style="19" customWidth="1"/>
    <col min="8971" max="9215" width="9" style="19"/>
    <col min="9216" max="9216" width="2.08203125" style="19" customWidth="1"/>
    <col min="9217" max="9217" width="5.08203125" style="19" customWidth="1"/>
    <col min="9218" max="9218" width="5.33203125" style="19" customWidth="1"/>
    <col min="9219" max="9226" width="10.58203125" style="19" customWidth="1"/>
    <col min="9227" max="9471" width="9" style="19"/>
    <col min="9472" max="9472" width="2.08203125" style="19" customWidth="1"/>
    <col min="9473" max="9473" width="5.08203125" style="19" customWidth="1"/>
    <col min="9474" max="9474" width="5.33203125" style="19" customWidth="1"/>
    <col min="9475" max="9482" width="10.58203125" style="19" customWidth="1"/>
    <col min="9483" max="9727" width="9" style="19"/>
    <col min="9728" max="9728" width="2.08203125" style="19" customWidth="1"/>
    <col min="9729" max="9729" width="5.08203125" style="19" customWidth="1"/>
    <col min="9730" max="9730" width="5.33203125" style="19" customWidth="1"/>
    <col min="9731" max="9738" width="10.58203125" style="19" customWidth="1"/>
    <col min="9739" max="9983" width="9" style="19"/>
    <col min="9984" max="9984" width="2.08203125" style="19" customWidth="1"/>
    <col min="9985" max="9985" width="5.08203125" style="19" customWidth="1"/>
    <col min="9986" max="9986" width="5.33203125" style="19" customWidth="1"/>
    <col min="9987" max="9994" width="10.58203125" style="19" customWidth="1"/>
    <col min="9995" max="10239" width="9" style="19"/>
    <col min="10240" max="10240" width="2.08203125" style="19" customWidth="1"/>
    <col min="10241" max="10241" width="5.08203125" style="19" customWidth="1"/>
    <col min="10242" max="10242" width="5.33203125" style="19" customWidth="1"/>
    <col min="10243" max="10250" width="10.58203125" style="19" customWidth="1"/>
    <col min="10251" max="10495" width="9" style="19"/>
    <col min="10496" max="10496" width="2.08203125" style="19" customWidth="1"/>
    <col min="10497" max="10497" width="5.08203125" style="19" customWidth="1"/>
    <col min="10498" max="10498" width="5.33203125" style="19" customWidth="1"/>
    <col min="10499" max="10506" width="10.58203125" style="19" customWidth="1"/>
    <col min="10507" max="10751" width="9" style="19"/>
    <col min="10752" max="10752" width="2.08203125" style="19" customWidth="1"/>
    <col min="10753" max="10753" width="5.08203125" style="19" customWidth="1"/>
    <col min="10754" max="10754" width="5.33203125" style="19" customWidth="1"/>
    <col min="10755" max="10762" width="10.58203125" style="19" customWidth="1"/>
    <col min="10763" max="11007" width="9" style="19"/>
    <col min="11008" max="11008" width="2.08203125" style="19" customWidth="1"/>
    <col min="11009" max="11009" width="5.08203125" style="19" customWidth="1"/>
    <col min="11010" max="11010" width="5.33203125" style="19" customWidth="1"/>
    <col min="11011" max="11018" width="10.58203125" style="19" customWidth="1"/>
    <col min="11019" max="11263" width="9" style="19"/>
    <col min="11264" max="11264" width="2.08203125" style="19" customWidth="1"/>
    <col min="11265" max="11265" width="5.08203125" style="19" customWidth="1"/>
    <col min="11266" max="11266" width="5.33203125" style="19" customWidth="1"/>
    <col min="11267" max="11274" width="10.58203125" style="19" customWidth="1"/>
    <col min="11275" max="11519" width="9" style="19"/>
    <col min="11520" max="11520" width="2.08203125" style="19" customWidth="1"/>
    <col min="11521" max="11521" width="5.08203125" style="19" customWidth="1"/>
    <col min="11522" max="11522" width="5.33203125" style="19" customWidth="1"/>
    <col min="11523" max="11530" width="10.58203125" style="19" customWidth="1"/>
    <col min="11531" max="11775" width="9" style="19"/>
    <col min="11776" max="11776" width="2.08203125" style="19" customWidth="1"/>
    <col min="11777" max="11777" width="5.08203125" style="19" customWidth="1"/>
    <col min="11778" max="11778" width="5.33203125" style="19" customWidth="1"/>
    <col min="11779" max="11786" width="10.58203125" style="19" customWidth="1"/>
    <col min="11787" max="12031" width="9" style="19"/>
    <col min="12032" max="12032" width="2.08203125" style="19" customWidth="1"/>
    <col min="12033" max="12033" width="5.08203125" style="19" customWidth="1"/>
    <col min="12034" max="12034" width="5.33203125" style="19" customWidth="1"/>
    <col min="12035" max="12042" width="10.58203125" style="19" customWidth="1"/>
    <col min="12043" max="12287" width="9" style="19"/>
    <col min="12288" max="12288" width="2.08203125" style="19" customWidth="1"/>
    <col min="12289" max="12289" width="5.08203125" style="19" customWidth="1"/>
    <col min="12290" max="12290" width="5.33203125" style="19" customWidth="1"/>
    <col min="12291" max="12298" width="10.58203125" style="19" customWidth="1"/>
    <col min="12299" max="12543" width="9" style="19"/>
    <col min="12544" max="12544" width="2.08203125" style="19" customWidth="1"/>
    <col min="12545" max="12545" width="5.08203125" style="19" customWidth="1"/>
    <col min="12546" max="12546" width="5.33203125" style="19" customWidth="1"/>
    <col min="12547" max="12554" width="10.58203125" style="19" customWidth="1"/>
    <col min="12555" max="12799" width="9" style="19"/>
    <col min="12800" max="12800" width="2.08203125" style="19" customWidth="1"/>
    <col min="12801" max="12801" width="5.08203125" style="19" customWidth="1"/>
    <col min="12802" max="12802" width="5.33203125" style="19" customWidth="1"/>
    <col min="12803" max="12810" width="10.58203125" style="19" customWidth="1"/>
    <col min="12811" max="13055" width="9" style="19"/>
    <col min="13056" max="13056" width="2.08203125" style="19" customWidth="1"/>
    <col min="13057" max="13057" width="5.08203125" style="19" customWidth="1"/>
    <col min="13058" max="13058" width="5.33203125" style="19" customWidth="1"/>
    <col min="13059" max="13066" width="10.58203125" style="19" customWidth="1"/>
    <col min="13067" max="13311" width="9" style="19"/>
    <col min="13312" max="13312" width="2.08203125" style="19" customWidth="1"/>
    <col min="13313" max="13313" width="5.08203125" style="19" customWidth="1"/>
    <col min="13314" max="13314" width="5.33203125" style="19" customWidth="1"/>
    <col min="13315" max="13322" width="10.58203125" style="19" customWidth="1"/>
    <col min="13323" max="13567" width="9" style="19"/>
    <col min="13568" max="13568" width="2.08203125" style="19" customWidth="1"/>
    <col min="13569" max="13569" width="5.08203125" style="19" customWidth="1"/>
    <col min="13570" max="13570" width="5.33203125" style="19" customWidth="1"/>
    <col min="13571" max="13578" width="10.58203125" style="19" customWidth="1"/>
    <col min="13579" max="13823" width="9" style="19"/>
    <col min="13824" max="13824" width="2.08203125" style="19" customWidth="1"/>
    <col min="13825" max="13825" width="5.08203125" style="19" customWidth="1"/>
    <col min="13826" max="13826" width="5.33203125" style="19" customWidth="1"/>
    <col min="13827" max="13834" width="10.58203125" style="19" customWidth="1"/>
    <col min="13835" max="14079" width="9" style="19"/>
    <col min="14080" max="14080" width="2.08203125" style="19" customWidth="1"/>
    <col min="14081" max="14081" width="5.08203125" style="19" customWidth="1"/>
    <col min="14082" max="14082" width="5.33203125" style="19" customWidth="1"/>
    <col min="14083" max="14090" width="10.58203125" style="19" customWidth="1"/>
    <col min="14091" max="14335" width="9" style="19"/>
    <col min="14336" max="14336" width="2.08203125" style="19" customWidth="1"/>
    <col min="14337" max="14337" width="5.08203125" style="19" customWidth="1"/>
    <col min="14338" max="14338" width="5.33203125" style="19" customWidth="1"/>
    <col min="14339" max="14346" width="10.58203125" style="19" customWidth="1"/>
    <col min="14347" max="14591" width="9" style="19"/>
    <col min="14592" max="14592" width="2.08203125" style="19" customWidth="1"/>
    <col min="14593" max="14593" width="5.08203125" style="19" customWidth="1"/>
    <col min="14594" max="14594" width="5.33203125" style="19" customWidth="1"/>
    <col min="14595" max="14602" width="10.58203125" style="19" customWidth="1"/>
    <col min="14603" max="14847" width="9" style="19"/>
    <col min="14848" max="14848" width="2.08203125" style="19" customWidth="1"/>
    <col min="14849" max="14849" width="5.08203125" style="19" customWidth="1"/>
    <col min="14850" max="14850" width="5.33203125" style="19" customWidth="1"/>
    <col min="14851" max="14858" width="10.58203125" style="19" customWidth="1"/>
    <col min="14859" max="15103" width="9" style="19"/>
    <col min="15104" max="15104" width="2.08203125" style="19" customWidth="1"/>
    <col min="15105" max="15105" width="5.08203125" style="19" customWidth="1"/>
    <col min="15106" max="15106" width="5.33203125" style="19" customWidth="1"/>
    <col min="15107" max="15114" width="10.58203125" style="19" customWidth="1"/>
    <col min="15115" max="15359" width="9" style="19"/>
    <col min="15360" max="15360" width="2.08203125" style="19" customWidth="1"/>
    <col min="15361" max="15361" width="5.08203125" style="19" customWidth="1"/>
    <col min="15362" max="15362" width="5.33203125" style="19" customWidth="1"/>
    <col min="15363" max="15370" width="10.58203125" style="19" customWidth="1"/>
    <col min="15371" max="15615" width="9" style="19"/>
    <col min="15616" max="15616" width="2.08203125" style="19" customWidth="1"/>
    <col min="15617" max="15617" width="5.08203125" style="19" customWidth="1"/>
    <col min="15618" max="15618" width="5.33203125" style="19" customWidth="1"/>
    <col min="15619" max="15626" width="10.58203125" style="19" customWidth="1"/>
    <col min="15627" max="15871" width="9" style="19"/>
    <col min="15872" max="15872" width="2.08203125" style="19" customWidth="1"/>
    <col min="15873" max="15873" width="5.08203125" style="19" customWidth="1"/>
    <col min="15874" max="15874" width="5.33203125" style="19" customWidth="1"/>
    <col min="15875" max="15882" width="10.58203125" style="19" customWidth="1"/>
    <col min="15883" max="16127" width="9" style="19"/>
    <col min="16128" max="16128" width="2.08203125" style="19" customWidth="1"/>
    <col min="16129" max="16129" width="5.08203125" style="19" customWidth="1"/>
    <col min="16130" max="16130" width="5.33203125" style="19" customWidth="1"/>
    <col min="16131" max="16138" width="10.58203125" style="19" customWidth="1"/>
    <col min="16139" max="16384" width="9" style="19"/>
  </cols>
  <sheetData>
    <row r="1" spans="1:11" ht="15">
      <c r="J1" s="35"/>
      <c r="K1" s="99" t="s">
        <v>6</v>
      </c>
    </row>
    <row r="2" spans="1:11" ht="76.400000000000006" customHeight="1">
      <c r="A2" s="358" t="s">
        <v>339</v>
      </c>
      <c r="B2" s="359"/>
      <c r="C2" s="359"/>
      <c r="D2" s="359"/>
      <c r="E2" s="359"/>
      <c r="F2" s="359"/>
      <c r="G2" s="359"/>
      <c r="H2" s="359"/>
      <c r="I2" s="359"/>
      <c r="J2" s="359"/>
      <c r="K2" s="359"/>
    </row>
    <row r="3" spans="1:11">
      <c r="K3" s="37"/>
    </row>
    <row r="4" spans="1:11">
      <c r="A4" s="38" t="s">
        <v>322</v>
      </c>
    </row>
    <row r="5" spans="1:11" ht="4.5" customHeight="1"/>
    <row r="6" spans="1:11" ht="15" customHeight="1">
      <c r="B6" s="360" t="s">
        <v>7</v>
      </c>
      <c r="C6" s="360"/>
      <c r="D6" s="361" t="str">
        <f>IF(ISBLANK(D7),"",IFERROR(VLOOKUP(D7,学校コード!A:E,2,FALSE),""))</f>
        <v/>
      </c>
      <c r="E6" s="361"/>
      <c r="F6" s="54"/>
    </row>
    <row r="7" spans="1:11" ht="15" customHeight="1">
      <c r="B7" s="362" t="s">
        <v>8</v>
      </c>
      <c r="C7" s="362"/>
      <c r="D7" s="364"/>
      <c r="E7" s="365"/>
      <c r="F7" s="365"/>
      <c r="G7" s="365"/>
      <c r="H7" s="365"/>
      <c r="I7" s="365"/>
      <c r="J7" s="365"/>
      <c r="K7" s="366"/>
    </row>
    <row r="8" spans="1:11" ht="15" customHeight="1">
      <c r="B8" s="362" t="s">
        <v>9</v>
      </c>
      <c r="C8" s="362"/>
      <c r="D8" s="363" t="str">
        <f>IF(ISBLANK(D7),"",VLOOKUP(D7,学校コード!A:E,3,FALSE))</f>
        <v/>
      </c>
      <c r="E8" s="363"/>
      <c r="F8" s="100" t="s">
        <v>10</v>
      </c>
      <c r="G8" s="363" t="str">
        <f>IF(ISBLANK(D7),"",VLOOKUP(D7,学校コード!A:E,5,FALSE))</f>
        <v/>
      </c>
      <c r="H8" s="363"/>
      <c r="I8" s="100" t="s">
        <v>11</v>
      </c>
      <c r="J8" s="363" t="str">
        <f>IF(ISBLANK(D7),"",VLOOKUP(D7,学校コード!A:E,4,FALSE))</f>
        <v/>
      </c>
      <c r="K8" s="363"/>
    </row>
    <row r="9" spans="1:11" ht="16.399999999999999" customHeight="1">
      <c r="B9" s="39"/>
      <c r="C9" s="21"/>
      <c r="D9" s="21"/>
      <c r="E9" s="21"/>
      <c r="F9" s="21"/>
      <c r="G9" s="21"/>
      <c r="H9" s="21"/>
      <c r="I9" s="21"/>
      <c r="J9" s="21"/>
      <c r="K9" s="21"/>
    </row>
    <row r="10" spans="1:11" ht="22.5" customHeight="1">
      <c r="B10" s="367" t="s">
        <v>12</v>
      </c>
      <c r="C10" s="367"/>
      <c r="D10" s="101" t="s">
        <v>13</v>
      </c>
      <c r="E10" s="368"/>
      <c r="F10" s="368"/>
      <c r="G10" s="368"/>
      <c r="H10" s="368"/>
      <c r="I10" s="368"/>
      <c r="J10" s="368"/>
      <c r="K10" s="369"/>
    </row>
    <row r="11" spans="1:11" ht="22.5" customHeight="1">
      <c r="B11" s="370" t="s">
        <v>14</v>
      </c>
      <c r="C11" s="371"/>
      <c r="D11" s="102" t="s">
        <v>15</v>
      </c>
      <c r="E11" s="368"/>
      <c r="F11" s="368"/>
      <c r="G11" s="368"/>
      <c r="H11" s="368"/>
      <c r="I11" s="368"/>
      <c r="J11" s="368"/>
      <c r="K11" s="369"/>
    </row>
    <row r="12" spans="1:11" ht="22.5" customHeight="1">
      <c r="B12" s="372"/>
      <c r="C12" s="373"/>
      <c r="D12" s="103" t="s">
        <v>16</v>
      </c>
      <c r="E12" s="376"/>
      <c r="F12" s="377"/>
      <c r="G12" s="377"/>
      <c r="H12" s="377"/>
      <c r="I12" s="377"/>
      <c r="J12" s="377"/>
      <c r="K12" s="378"/>
    </row>
    <row r="13" spans="1:11" ht="22.5" customHeight="1">
      <c r="B13" s="374"/>
      <c r="C13" s="375"/>
      <c r="D13" s="103" t="s">
        <v>17</v>
      </c>
      <c r="E13" s="376"/>
      <c r="F13" s="377"/>
      <c r="G13" s="377"/>
      <c r="H13" s="377"/>
      <c r="I13" s="377"/>
      <c r="J13" s="377"/>
      <c r="K13" s="378"/>
    </row>
    <row r="14" spans="1:11">
      <c r="B14" s="370" t="s">
        <v>18</v>
      </c>
      <c r="C14" s="371"/>
      <c r="D14" s="103" t="s">
        <v>19</v>
      </c>
      <c r="E14" s="386" t="s">
        <v>20</v>
      </c>
      <c r="F14" s="390"/>
      <c r="G14" s="387"/>
      <c r="H14" s="386" t="s">
        <v>21</v>
      </c>
      <c r="I14" s="390"/>
      <c r="J14" s="386" t="s">
        <v>22</v>
      </c>
      <c r="K14" s="387"/>
    </row>
    <row r="15" spans="1:11" ht="45" customHeight="1">
      <c r="B15" s="372"/>
      <c r="C15" s="373"/>
      <c r="D15" s="103" t="s">
        <v>23</v>
      </c>
      <c r="E15" s="388"/>
      <c r="F15" s="368"/>
      <c r="G15" s="389"/>
      <c r="H15" s="388"/>
      <c r="I15" s="368"/>
      <c r="J15" s="388"/>
      <c r="K15" s="389"/>
    </row>
    <row r="16" spans="1:11" ht="22.5" customHeight="1">
      <c r="B16" s="372"/>
      <c r="C16" s="373"/>
      <c r="D16" s="103" t="s">
        <v>16</v>
      </c>
      <c r="E16" s="388"/>
      <c r="F16" s="368"/>
      <c r="G16" s="389"/>
      <c r="H16" s="388"/>
      <c r="I16" s="368"/>
      <c r="J16" s="388"/>
      <c r="K16" s="389"/>
    </row>
    <row r="17" spans="1:11" ht="30" customHeight="1">
      <c r="B17" s="374"/>
      <c r="C17" s="375"/>
      <c r="D17" s="103" t="s">
        <v>17</v>
      </c>
      <c r="E17" s="388"/>
      <c r="F17" s="368"/>
      <c r="G17" s="389"/>
      <c r="H17" s="388"/>
      <c r="I17" s="368"/>
      <c r="J17" s="388"/>
      <c r="K17" s="389"/>
    </row>
    <row r="19" spans="1:11">
      <c r="B19" s="380" t="s">
        <v>24</v>
      </c>
      <c r="C19" s="381"/>
      <c r="D19" s="382"/>
      <c r="E19" s="379"/>
      <c r="F19" s="379"/>
      <c r="G19" s="379"/>
      <c r="H19" s="379"/>
      <c r="I19" s="379"/>
      <c r="J19" s="379"/>
      <c r="K19" s="379"/>
    </row>
    <row r="20" spans="1:11">
      <c r="B20" s="383"/>
      <c r="C20" s="384"/>
      <c r="D20" s="385"/>
      <c r="E20" s="379"/>
      <c r="F20" s="379"/>
      <c r="G20" s="379"/>
      <c r="H20" s="379"/>
      <c r="I20" s="379"/>
      <c r="J20" s="379"/>
      <c r="K20" s="379"/>
    </row>
    <row r="21" spans="1:11">
      <c r="B21" s="391" t="s">
        <v>25</v>
      </c>
      <c r="C21" s="391"/>
      <c r="D21" s="391"/>
      <c r="E21" s="397"/>
      <c r="F21" s="398"/>
      <c r="G21" s="105" t="s">
        <v>26</v>
      </c>
      <c r="H21" s="340"/>
      <c r="I21" s="341"/>
      <c r="J21" s="341"/>
      <c r="K21" s="342"/>
    </row>
    <row r="22" spans="1:11" ht="15" customHeight="1">
      <c r="B22" s="391" t="s">
        <v>27</v>
      </c>
      <c r="C22" s="391"/>
      <c r="D22" s="391"/>
      <c r="E22" s="395" t="s">
        <v>338</v>
      </c>
      <c r="F22" s="395"/>
      <c r="G22" s="396"/>
      <c r="H22" s="121" t="s">
        <v>28</v>
      </c>
      <c r="I22" s="393"/>
      <c r="J22" s="394"/>
      <c r="K22" s="394"/>
    </row>
    <row r="23" spans="1:11" ht="4.5" customHeight="1">
      <c r="B23" s="19"/>
      <c r="C23" s="45"/>
      <c r="D23" s="45"/>
      <c r="E23" s="45"/>
      <c r="F23" s="45"/>
      <c r="G23" s="45"/>
      <c r="H23" s="45"/>
      <c r="I23" s="45"/>
    </row>
    <row r="24" spans="1:11" ht="14.15" customHeight="1">
      <c r="B24" s="19"/>
      <c r="E24" s="391" t="s">
        <v>264</v>
      </c>
      <c r="F24" s="391"/>
      <c r="G24" s="391"/>
      <c r="H24" s="391"/>
      <c r="I24" s="392"/>
      <c r="J24" s="392"/>
      <c r="K24" s="392"/>
    </row>
    <row r="25" spans="1:11" ht="15" customHeight="1"/>
    <row r="26" spans="1:11" ht="15" customHeight="1"/>
    <row r="27" spans="1:11">
      <c r="A27" s="38" t="s">
        <v>323</v>
      </c>
    </row>
    <row r="28" spans="1:11" ht="4.5" customHeight="1">
      <c r="A28" s="21"/>
      <c r="B28" s="38"/>
    </row>
    <row r="29" spans="1:11">
      <c r="A29" s="21"/>
      <c r="B29" s="25" t="s">
        <v>248</v>
      </c>
      <c r="C29" s="19" t="s">
        <v>2791</v>
      </c>
    </row>
    <row r="30" spans="1:11">
      <c r="A30" s="21"/>
      <c r="C30" s="353" t="s">
        <v>29</v>
      </c>
      <c r="D30" s="354"/>
      <c r="E30" s="23"/>
    </row>
    <row r="31" spans="1:11">
      <c r="A31" s="21"/>
    </row>
    <row r="32" spans="1:11">
      <c r="A32" s="21"/>
      <c r="B32" s="25" t="s">
        <v>249</v>
      </c>
      <c r="C32" s="19" t="s">
        <v>250</v>
      </c>
    </row>
    <row r="33" spans="1:11">
      <c r="A33" s="21"/>
      <c r="B33" s="40"/>
      <c r="C33" s="353" t="s">
        <v>29</v>
      </c>
      <c r="D33" s="354"/>
      <c r="E33" s="23"/>
    </row>
    <row r="34" spans="1:11">
      <c r="A34" s="21"/>
    </row>
    <row r="35" spans="1:11">
      <c r="A35" s="21"/>
      <c r="B35" s="25" t="s">
        <v>251</v>
      </c>
      <c r="C35" s="19" t="s">
        <v>252</v>
      </c>
    </row>
    <row r="36" spans="1:11">
      <c r="A36" s="21"/>
      <c r="B36" s="40"/>
      <c r="C36" s="353" t="s">
        <v>29</v>
      </c>
      <c r="D36" s="354"/>
      <c r="E36" s="23"/>
    </row>
    <row r="37" spans="1:11">
      <c r="A37" s="21"/>
    </row>
    <row r="38" spans="1:11">
      <c r="A38" s="21"/>
      <c r="B38" s="25" t="s">
        <v>253</v>
      </c>
      <c r="C38" s="19" t="s">
        <v>254</v>
      </c>
    </row>
    <row r="39" spans="1:11">
      <c r="A39" s="21"/>
      <c r="B39" s="41"/>
      <c r="C39" s="353" t="s">
        <v>29</v>
      </c>
      <c r="D39" s="354"/>
      <c r="E39" s="23"/>
      <c r="F39" s="21"/>
      <c r="G39" s="21"/>
      <c r="H39" s="21"/>
      <c r="I39" s="21"/>
      <c r="J39" s="21"/>
      <c r="K39" s="42"/>
    </row>
    <row r="40" spans="1:11">
      <c r="A40" s="21"/>
      <c r="B40" s="39"/>
      <c r="E40" s="21"/>
      <c r="F40" s="21"/>
      <c r="G40" s="21"/>
      <c r="H40" s="21"/>
      <c r="I40" s="21"/>
      <c r="J40" s="21"/>
      <c r="K40" s="42"/>
    </row>
    <row r="41" spans="1:11">
      <c r="A41" s="21"/>
      <c r="B41" s="39" t="s">
        <v>255</v>
      </c>
      <c r="C41" s="19" t="s">
        <v>256</v>
      </c>
      <c r="E41" s="21"/>
      <c r="F41" s="21"/>
      <c r="G41" s="21"/>
      <c r="H41" s="21"/>
      <c r="I41" s="21"/>
      <c r="J41" s="21"/>
      <c r="K41" s="42"/>
    </row>
    <row r="42" spans="1:11">
      <c r="A42" s="21"/>
      <c r="B42" s="41"/>
      <c r="C42" s="353" t="s">
        <v>29</v>
      </c>
      <c r="D42" s="354"/>
      <c r="E42" s="23"/>
      <c r="F42" s="21"/>
      <c r="G42" s="21"/>
      <c r="H42" s="21"/>
      <c r="I42" s="21"/>
      <c r="J42" s="21"/>
      <c r="K42" s="42"/>
    </row>
    <row r="43" spans="1:11">
      <c r="A43" s="21"/>
      <c r="B43" s="39"/>
      <c r="C43" s="21"/>
      <c r="D43" s="21"/>
      <c r="E43" s="21"/>
      <c r="F43" s="21"/>
      <c r="G43" s="21"/>
      <c r="H43" s="21"/>
      <c r="I43" s="21"/>
      <c r="J43" s="21"/>
    </row>
    <row r="44" spans="1:11">
      <c r="A44" s="21"/>
      <c r="B44" s="39"/>
      <c r="C44" s="21"/>
      <c r="D44" s="21"/>
      <c r="E44" s="21"/>
      <c r="F44" s="21"/>
      <c r="G44" s="21"/>
      <c r="H44" s="21"/>
      <c r="I44" s="21"/>
      <c r="J44" s="21"/>
    </row>
    <row r="45" spans="1:11">
      <c r="A45" s="43" t="s">
        <v>324</v>
      </c>
      <c r="D45" s="21"/>
      <c r="E45" s="21"/>
      <c r="F45" s="21"/>
      <c r="G45" s="21"/>
      <c r="H45" s="21"/>
      <c r="I45" s="21"/>
      <c r="J45" s="21"/>
    </row>
    <row r="46" spans="1:11" ht="4.5" customHeight="1">
      <c r="A46" s="21"/>
      <c r="B46" s="43"/>
      <c r="D46" s="21"/>
      <c r="E46" s="21"/>
      <c r="F46" s="21"/>
      <c r="G46" s="21"/>
      <c r="H46" s="21"/>
      <c r="I46" s="21"/>
      <c r="J46" s="21"/>
    </row>
    <row r="47" spans="1:11">
      <c r="B47" s="38"/>
      <c r="C47" s="92" t="s">
        <v>30</v>
      </c>
      <c r="D47" s="93"/>
      <c r="E47" s="94"/>
      <c r="F47" s="94"/>
      <c r="G47" s="94"/>
      <c r="H47" s="94"/>
      <c r="I47" s="94"/>
      <c r="J47" s="94"/>
      <c r="K47" s="94"/>
    </row>
    <row r="48" spans="1:11">
      <c r="B48" s="38"/>
      <c r="C48" s="95" t="s">
        <v>31</v>
      </c>
      <c r="D48" s="93"/>
      <c r="E48" s="94"/>
      <c r="F48" s="94"/>
      <c r="G48" s="94"/>
      <c r="H48" s="94"/>
      <c r="I48" s="94"/>
      <c r="J48" s="94"/>
      <c r="K48" s="94"/>
    </row>
    <row r="49" spans="1:11">
      <c r="B49" s="38"/>
      <c r="C49" s="92" t="s">
        <v>32</v>
      </c>
      <c r="D49" s="93"/>
      <c r="E49" s="94"/>
      <c r="F49" s="94"/>
      <c r="G49" s="94"/>
      <c r="H49" s="94"/>
      <c r="I49" s="94"/>
      <c r="J49" s="94"/>
      <c r="K49" s="94"/>
    </row>
    <row r="50" spans="1:11">
      <c r="B50" s="38"/>
      <c r="C50" s="92" t="s">
        <v>33</v>
      </c>
      <c r="D50" s="93"/>
      <c r="E50" s="94"/>
      <c r="F50" s="94"/>
      <c r="G50" s="94"/>
      <c r="H50" s="94"/>
      <c r="I50" s="94"/>
      <c r="J50" s="94"/>
      <c r="K50" s="94"/>
    </row>
    <row r="51" spans="1:11">
      <c r="A51" s="21"/>
      <c r="B51" s="44"/>
      <c r="C51" s="21"/>
      <c r="D51" s="21"/>
      <c r="E51" s="21"/>
      <c r="F51" s="21"/>
      <c r="G51" s="21"/>
      <c r="H51" s="21"/>
      <c r="I51" s="21"/>
      <c r="J51" s="21"/>
    </row>
    <row r="52" spans="1:11">
      <c r="B52" s="26" t="s">
        <v>34</v>
      </c>
      <c r="C52" s="343" t="s">
        <v>35</v>
      </c>
      <c r="D52" s="343"/>
      <c r="E52" s="343"/>
      <c r="F52" s="343"/>
      <c r="G52" s="343"/>
      <c r="H52" s="343"/>
      <c r="I52" s="343"/>
      <c r="J52" s="343"/>
      <c r="K52" s="343"/>
    </row>
    <row r="53" spans="1:11">
      <c r="B53" s="26"/>
      <c r="C53" s="343"/>
      <c r="D53" s="343"/>
      <c r="E53" s="343"/>
      <c r="F53" s="343"/>
      <c r="G53" s="343"/>
      <c r="H53" s="343"/>
      <c r="I53" s="343"/>
      <c r="J53" s="343"/>
      <c r="K53" s="343"/>
    </row>
    <row r="54" spans="1:11">
      <c r="B54" s="26"/>
      <c r="C54" s="343"/>
      <c r="D54" s="343"/>
      <c r="E54" s="343"/>
      <c r="F54" s="343"/>
      <c r="G54" s="343"/>
      <c r="H54" s="343"/>
      <c r="I54" s="343"/>
      <c r="J54" s="343"/>
      <c r="K54" s="343"/>
    </row>
    <row r="55" spans="1:11">
      <c r="B55" s="26"/>
      <c r="C55" s="343"/>
      <c r="D55" s="343"/>
      <c r="E55" s="343"/>
      <c r="F55" s="343"/>
      <c r="G55" s="343"/>
      <c r="H55" s="343"/>
      <c r="I55" s="343"/>
      <c r="J55" s="343"/>
      <c r="K55" s="343"/>
    </row>
    <row r="56" spans="1:11" ht="15" customHeight="1">
      <c r="B56" s="24"/>
      <c r="C56" s="353" t="s">
        <v>36</v>
      </c>
      <c r="D56" s="355"/>
      <c r="E56" s="340"/>
      <c r="F56" s="342"/>
      <c r="G56" s="353" t="s">
        <v>37</v>
      </c>
      <c r="H56" s="354"/>
      <c r="I56" s="356"/>
      <c r="J56" s="342"/>
    </row>
    <row r="57" spans="1:11">
      <c r="C57" s="54" t="s">
        <v>38</v>
      </c>
    </row>
    <row r="58" spans="1:11" ht="15" customHeight="1">
      <c r="B58" s="24"/>
      <c r="C58" s="24"/>
      <c r="D58" s="24"/>
      <c r="E58" s="20"/>
      <c r="F58" s="20"/>
      <c r="G58" s="24"/>
      <c r="H58" s="24"/>
      <c r="I58" s="97"/>
      <c r="J58" s="20"/>
    </row>
    <row r="59" spans="1:11">
      <c r="A59" s="24"/>
      <c r="B59" s="24" t="s">
        <v>39</v>
      </c>
      <c r="C59" s="315" t="s">
        <v>258</v>
      </c>
      <c r="D59" s="315"/>
      <c r="E59" s="315"/>
      <c r="F59" s="315"/>
      <c r="G59" s="315"/>
      <c r="H59" s="315"/>
      <c r="I59" s="315"/>
      <c r="J59" s="315"/>
      <c r="K59" s="315"/>
    </row>
    <row r="60" spans="1:11">
      <c r="A60" s="24"/>
      <c r="B60" s="24"/>
      <c r="C60" s="315"/>
      <c r="D60" s="315"/>
      <c r="E60" s="315"/>
      <c r="F60" s="315"/>
      <c r="G60" s="315"/>
      <c r="H60" s="315"/>
      <c r="I60" s="315"/>
      <c r="J60" s="315"/>
      <c r="K60" s="315"/>
    </row>
    <row r="61" spans="1:11">
      <c r="C61" s="315"/>
      <c r="D61" s="315"/>
      <c r="E61" s="315"/>
      <c r="F61" s="315"/>
      <c r="G61" s="315"/>
      <c r="H61" s="315"/>
      <c r="I61" s="315"/>
      <c r="J61" s="315"/>
      <c r="K61" s="315"/>
    </row>
    <row r="62" spans="1:11">
      <c r="C62" s="39" t="s">
        <v>40</v>
      </c>
      <c r="D62" s="45"/>
      <c r="E62" s="46"/>
    </row>
    <row r="63" spans="1:11" ht="15" customHeight="1">
      <c r="C63" s="317"/>
      <c r="D63" s="318"/>
      <c r="E63" s="318"/>
      <c r="F63" s="318"/>
      <c r="G63" s="318"/>
      <c r="H63" s="318"/>
      <c r="I63" s="318"/>
      <c r="J63" s="318"/>
      <c r="K63" s="319"/>
    </row>
    <row r="64" spans="1:11" ht="15" customHeight="1">
      <c r="C64" s="320"/>
      <c r="D64" s="321"/>
      <c r="E64" s="321"/>
      <c r="F64" s="321"/>
      <c r="G64" s="321"/>
      <c r="H64" s="321"/>
      <c r="I64" s="321"/>
      <c r="J64" s="321"/>
      <c r="K64" s="322"/>
    </row>
    <row r="65" spans="2:11" ht="15" customHeight="1">
      <c r="C65" s="320"/>
      <c r="D65" s="321"/>
      <c r="E65" s="321"/>
      <c r="F65" s="321"/>
      <c r="G65" s="321"/>
      <c r="H65" s="321"/>
      <c r="I65" s="321"/>
      <c r="J65" s="321"/>
      <c r="K65" s="322"/>
    </row>
    <row r="66" spans="2:11" ht="15" customHeight="1">
      <c r="C66" s="320"/>
      <c r="D66" s="321"/>
      <c r="E66" s="321"/>
      <c r="F66" s="321"/>
      <c r="G66" s="321"/>
      <c r="H66" s="321"/>
      <c r="I66" s="321"/>
      <c r="J66" s="321"/>
      <c r="K66" s="322"/>
    </row>
    <row r="67" spans="2:11" ht="15" customHeight="1">
      <c r="C67" s="320"/>
      <c r="D67" s="321"/>
      <c r="E67" s="321"/>
      <c r="F67" s="321"/>
      <c r="G67" s="321"/>
      <c r="H67" s="321"/>
      <c r="I67" s="321"/>
      <c r="J67" s="321"/>
      <c r="K67" s="322"/>
    </row>
    <row r="68" spans="2:11" ht="15" customHeight="1">
      <c r="C68" s="320"/>
      <c r="D68" s="321"/>
      <c r="E68" s="321"/>
      <c r="F68" s="321"/>
      <c r="G68" s="321"/>
      <c r="H68" s="321"/>
      <c r="I68" s="321"/>
      <c r="J68" s="321"/>
      <c r="K68" s="322"/>
    </row>
    <row r="69" spans="2:11" ht="15" customHeight="1">
      <c r="C69" s="320"/>
      <c r="D69" s="321"/>
      <c r="E69" s="321"/>
      <c r="F69" s="321"/>
      <c r="G69" s="321"/>
      <c r="H69" s="321"/>
      <c r="I69" s="321"/>
      <c r="J69" s="321"/>
      <c r="K69" s="322"/>
    </row>
    <row r="70" spans="2:11" ht="15" customHeight="1">
      <c r="C70" s="320"/>
      <c r="D70" s="321"/>
      <c r="E70" s="321"/>
      <c r="F70" s="321"/>
      <c r="G70" s="321"/>
      <c r="H70" s="321"/>
      <c r="I70" s="321"/>
      <c r="J70" s="321"/>
      <c r="K70" s="322"/>
    </row>
    <row r="71" spans="2:11">
      <c r="C71" s="320"/>
      <c r="D71" s="321"/>
      <c r="E71" s="321"/>
      <c r="F71" s="321"/>
      <c r="G71" s="321"/>
      <c r="H71" s="321"/>
      <c r="I71" s="321"/>
      <c r="J71" s="321"/>
      <c r="K71" s="322"/>
    </row>
    <row r="72" spans="2:11">
      <c r="C72" s="320"/>
      <c r="D72" s="321"/>
      <c r="E72" s="321"/>
      <c r="F72" s="321"/>
      <c r="G72" s="321"/>
      <c r="H72" s="321"/>
      <c r="I72" s="321"/>
      <c r="J72" s="321"/>
      <c r="K72" s="322"/>
    </row>
    <row r="73" spans="2:11">
      <c r="C73" s="320"/>
      <c r="D73" s="321"/>
      <c r="E73" s="321"/>
      <c r="F73" s="321"/>
      <c r="G73" s="321"/>
      <c r="H73" s="321"/>
      <c r="I73" s="321"/>
      <c r="J73" s="321"/>
      <c r="K73" s="322"/>
    </row>
    <row r="74" spans="2:11">
      <c r="C74" s="323"/>
      <c r="D74" s="324"/>
      <c r="E74" s="324"/>
      <c r="F74" s="324"/>
      <c r="G74" s="324"/>
      <c r="H74" s="324"/>
      <c r="I74" s="324"/>
      <c r="J74" s="324"/>
      <c r="K74" s="325"/>
    </row>
    <row r="75" spans="2:11" ht="4.5" customHeight="1">
      <c r="C75" s="33"/>
      <c r="D75" s="33"/>
      <c r="E75" s="33"/>
      <c r="F75" s="33"/>
      <c r="G75" s="33"/>
      <c r="H75" s="33"/>
      <c r="I75" s="33"/>
      <c r="J75" s="33"/>
      <c r="K75" s="33"/>
    </row>
    <row r="76" spans="2:11">
      <c r="C76" s="55" t="s">
        <v>41</v>
      </c>
      <c r="D76" s="33"/>
      <c r="E76" s="33"/>
      <c r="F76" s="33"/>
      <c r="G76" s="33"/>
      <c r="H76" s="33"/>
      <c r="I76" s="33"/>
      <c r="J76" s="33"/>
      <c r="K76" s="33"/>
    </row>
    <row r="77" spans="2:11">
      <c r="C77" s="28"/>
      <c r="D77" s="28"/>
      <c r="E77" s="28"/>
      <c r="F77" s="28"/>
      <c r="G77" s="28"/>
      <c r="H77" s="28"/>
      <c r="I77" s="28"/>
      <c r="J77" s="28"/>
      <c r="K77" s="28"/>
    </row>
    <row r="78" spans="2:11" ht="15" customHeight="1">
      <c r="B78" s="26" t="s">
        <v>42</v>
      </c>
      <c r="C78" s="315" t="s">
        <v>43</v>
      </c>
      <c r="D78" s="315"/>
      <c r="E78" s="315"/>
      <c r="F78" s="315"/>
      <c r="G78" s="315"/>
      <c r="H78" s="315"/>
      <c r="I78" s="315"/>
      <c r="J78" s="315"/>
      <c r="K78" s="315"/>
    </row>
    <row r="79" spans="2:11">
      <c r="B79" s="26"/>
      <c r="C79" s="315"/>
      <c r="D79" s="315"/>
      <c r="E79" s="315"/>
      <c r="F79" s="315"/>
      <c r="G79" s="315"/>
      <c r="H79" s="315"/>
      <c r="I79" s="315"/>
      <c r="J79" s="315"/>
      <c r="K79" s="315"/>
    </row>
    <row r="80" spans="2:11">
      <c r="B80" s="26"/>
      <c r="C80" s="315"/>
      <c r="D80" s="315"/>
      <c r="E80" s="315"/>
      <c r="F80" s="315"/>
      <c r="G80" s="315"/>
      <c r="H80" s="315"/>
      <c r="I80" s="315"/>
      <c r="J80" s="315"/>
      <c r="K80" s="315"/>
    </row>
    <row r="81" spans="2:21">
      <c r="B81" s="26"/>
      <c r="C81" s="315"/>
      <c r="D81" s="315"/>
      <c r="E81" s="315"/>
      <c r="F81" s="315"/>
      <c r="G81" s="315"/>
      <c r="H81" s="315"/>
      <c r="I81" s="315"/>
      <c r="J81" s="315"/>
      <c r="K81" s="315"/>
    </row>
    <row r="82" spans="2:21">
      <c r="C82" s="25" t="s">
        <v>44</v>
      </c>
      <c r="D82" s="45"/>
      <c r="E82" s="46"/>
    </row>
    <row r="83" spans="2:21">
      <c r="C83" s="317"/>
      <c r="D83" s="318"/>
      <c r="E83" s="318"/>
      <c r="F83" s="318"/>
      <c r="G83" s="318"/>
      <c r="H83" s="318"/>
      <c r="I83" s="318"/>
      <c r="J83" s="318"/>
      <c r="K83" s="319"/>
    </row>
    <row r="84" spans="2:21">
      <c r="C84" s="320"/>
      <c r="D84" s="321"/>
      <c r="E84" s="321"/>
      <c r="F84" s="321"/>
      <c r="G84" s="321"/>
      <c r="H84" s="321"/>
      <c r="I84" s="321"/>
      <c r="J84" s="321"/>
      <c r="K84" s="322"/>
    </row>
    <row r="85" spans="2:21">
      <c r="C85" s="320"/>
      <c r="D85" s="321"/>
      <c r="E85" s="321"/>
      <c r="F85" s="321"/>
      <c r="G85" s="321"/>
      <c r="H85" s="321"/>
      <c r="I85" s="321"/>
      <c r="J85" s="321"/>
      <c r="K85" s="322"/>
    </row>
    <row r="86" spans="2:21">
      <c r="C86" s="320"/>
      <c r="D86" s="321"/>
      <c r="E86" s="321"/>
      <c r="F86" s="321"/>
      <c r="G86" s="321"/>
      <c r="H86" s="321"/>
      <c r="I86" s="321"/>
      <c r="J86" s="321"/>
      <c r="K86" s="322"/>
    </row>
    <row r="87" spans="2:21">
      <c r="C87" s="320"/>
      <c r="D87" s="321"/>
      <c r="E87" s="321"/>
      <c r="F87" s="321"/>
      <c r="G87" s="321"/>
      <c r="H87" s="321"/>
      <c r="I87" s="321"/>
      <c r="J87" s="321"/>
      <c r="K87" s="322"/>
    </row>
    <row r="88" spans="2:21">
      <c r="C88" s="320"/>
      <c r="D88" s="321"/>
      <c r="E88" s="321"/>
      <c r="F88" s="321"/>
      <c r="G88" s="321"/>
      <c r="H88" s="321"/>
      <c r="I88" s="321"/>
      <c r="J88" s="321"/>
      <c r="K88" s="322"/>
    </row>
    <row r="89" spans="2:21">
      <c r="C89" s="320"/>
      <c r="D89" s="321"/>
      <c r="E89" s="321"/>
      <c r="F89" s="321"/>
      <c r="G89" s="321"/>
      <c r="H89" s="321"/>
      <c r="I89" s="321"/>
      <c r="J89" s="321"/>
      <c r="K89" s="322"/>
    </row>
    <row r="90" spans="2:21">
      <c r="C90" s="320"/>
      <c r="D90" s="321"/>
      <c r="E90" s="321"/>
      <c r="F90" s="321"/>
      <c r="G90" s="321"/>
      <c r="H90" s="321"/>
      <c r="I90" s="321"/>
      <c r="J90" s="321"/>
      <c r="K90" s="322"/>
    </row>
    <row r="91" spans="2:21">
      <c r="C91" s="320"/>
      <c r="D91" s="321"/>
      <c r="E91" s="321"/>
      <c r="F91" s="321"/>
      <c r="G91" s="321"/>
      <c r="H91" s="321"/>
      <c r="I91" s="321"/>
      <c r="J91" s="321"/>
      <c r="K91" s="322"/>
    </row>
    <row r="92" spans="2:21">
      <c r="C92" s="320"/>
      <c r="D92" s="321"/>
      <c r="E92" s="321"/>
      <c r="F92" s="321"/>
      <c r="G92" s="321"/>
      <c r="H92" s="321"/>
      <c r="I92" s="321"/>
      <c r="J92" s="321"/>
      <c r="K92" s="322"/>
    </row>
    <row r="93" spans="2:21">
      <c r="C93" s="320"/>
      <c r="D93" s="321"/>
      <c r="E93" s="321"/>
      <c r="F93" s="321"/>
      <c r="G93" s="321"/>
      <c r="H93" s="321"/>
      <c r="I93" s="321"/>
      <c r="J93" s="321"/>
      <c r="K93" s="322"/>
    </row>
    <row r="94" spans="2:21">
      <c r="C94" s="323"/>
      <c r="D94" s="324"/>
      <c r="E94" s="324"/>
      <c r="F94" s="324"/>
      <c r="G94" s="324"/>
      <c r="H94" s="324"/>
      <c r="I94" s="324"/>
      <c r="J94" s="324"/>
      <c r="K94" s="325"/>
    </row>
    <row r="95" spans="2:21">
      <c r="C95" s="33"/>
      <c r="D95" s="33"/>
      <c r="E95" s="33"/>
      <c r="F95" s="33"/>
      <c r="G95" s="33"/>
      <c r="H95" s="33"/>
      <c r="I95" s="33"/>
      <c r="J95" s="33"/>
      <c r="K95" s="33"/>
    </row>
    <row r="96" spans="2:21" s="24" customFormat="1">
      <c r="B96" s="47" t="s">
        <v>45</v>
      </c>
      <c r="C96" s="315" t="s">
        <v>46</v>
      </c>
      <c r="D96" s="315"/>
      <c r="E96" s="315"/>
      <c r="F96" s="315"/>
      <c r="G96" s="315"/>
      <c r="H96" s="315"/>
      <c r="I96" s="315"/>
      <c r="J96" s="315"/>
      <c r="K96" s="315"/>
      <c r="L96" s="237"/>
      <c r="M96" s="237"/>
      <c r="N96" s="237"/>
      <c r="O96" s="237"/>
      <c r="P96" s="237"/>
      <c r="Q96" s="237"/>
      <c r="R96" s="237"/>
      <c r="S96" s="237"/>
      <c r="T96" s="237"/>
      <c r="U96" s="237"/>
    </row>
    <row r="97" spans="2:21" s="24" customFormat="1">
      <c r="B97" s="47"/>
      <c r="C97" s="315"/>
      <c r="D97" s="315"/>
      <c r="E97" s="315"/>
      <c r="F97" s="315"/>
      <c r="G97" s="315"/>
      <c r="H97" s="315"/>
      <c r="I97" s="315"/>
      <c r="J97" s="315"/>
      <c r="K97" s="315"/>
      <c r="L97" s="237"/>
      <c r="M97" s="237"/>
      <c r="N97" s="237"/>
      <c r="O97" s="237"/>
      <c r="P97" s="237"/>
      <c r="Q97" s="237"/>
      <c r="R97" s="237"/>
      <c r="S97" s="237"/>
      <c r="T97" s="237"/>
      <c r="U97" s="237"/>
    </row>
    <row r="98" spans="2:21">
      <c r="C98" s="315"/>
      <c r="D98" s="315"/>
      <c r="E98" s="315"/>
      <c r="F98" s="315"/>
      <c r="G98" s="315"/>
      <c r="H98" s="315"/>
      <c r="I98" s="315"/>
      <c r="J98" s="315"/>
      <c r="K98" s="315"/>
    </row>
    <row r="99" spans="2:21">
      <c r="C99" s="39" t="s">
        <v>47</v>
      </c>
      <c r="D99" s="45"/>
      <c r="E99" s="46"/>
    </row>
    <row r="100" spans="2:21">
      <c r="C100" s="317"/>
      <c r="D100" s="318"/>
      <c r="E100" s="318"/>
      <c r="F100" s="318"/>
      <c r="G100" s="318"/>
      <c r="H100" s="318"/>
      <c r="I100" s="318"/>
      <c r="J100" s="318"/>
      <c r="K100" s="319"/>
    </row>
    <row r="101" spans="2:21">
      <c r="C101" s="320"/>
      <c r="D101" s="321"/>
      <c r="E101" s="321"/>
      <c r="F101" s="321"/>
      <c r="G101" s="321"/>
      <c r="H101" s="321"/>
      <c r="I101" s="321"/>
      <c r="J101" s="321"/>
      <c r="K101" s="322"/>
    </row>
    <row r="102" spans="2:21">
      <c r="C102" s="320"/>
      <c r="D102" s="321"/>
      <c r="E102" s="321"/>
      <c r="F102" s="321"/>
      <c r="G102" s="321"/>
      <c r="H102" s="321"/>
      <c r="I102" s="321"/>
      <c r="J102" s="321"/>
      <c r="K102" s="322"/>
    </row>
    <row r="103" spans="2:21">
      <c r="C103" s="320"/>
      <c r="D103" s="321"/>
      <c r="E103" s="321"/>
      <c r="F103" s="321"/>
      <c r="G103" s="321"/>
      <c r="H103" s="321"/>
      <c r="I103" s="321"/>
      <c r="J103" s="321"/>
      <c r="K103" s="322"/>
    </row>
    <row r="104" spans="2:21">
      <c r="C104" s="320"/>
      <c r="D104" s="321"/>
      <c r="E104" s="321"/>
      <c r="F104" s="321"/>
      <c r="G104" s="321"/>
      <c r="H104" s="321"/>
      <c r="I104" s="321"/>
      <c r="J104" s="321"/>
      <c r="K104" s="322"/>
    </row>
    <row r="105" spans="2:21">
      <c r="C105" s="320"/>
      <c r="D105" s="321"/>
      <c r="E105" s="321"/>
      <c r="F105" s="321"/>
      <c r="G105" s="321"/>
      <c r="H105" s="321"/>
      <c r="I105" s="321"/>
      <c r="J105" s="321"/>
      <c r="K105" s="322"/>
    </row>
    <row r="106" spans="2:21">
      <c r="C106" s="320"/>
      <c r="D106" s="321"/>
      <c r="E106" s="321"/>
      <c r="F106" s="321"/>
      <c r="G106" s="321"/>
      <c r="H106" s="321"/>
      <c r="I106" s="321"/>
      <c r="J106" s="321"/>
      <c r="K106" s="322"/>
    </row>
    <row r="107" spans="2:21">
      <c r="C107" s="320"/>
      <c r="D107" s="321"/>
      <c r="E107" s="321"/>
      <c r="F107" s="321"/>
      <c r="G107" s="321"/>
      <c r="H107" s="321"/>
      <c r="I107" s="321"/>
      <c r="J107" s="321"/>
      <c r="K107" s="322"/>
    </row>
    <row r="108" spans="2:21">
      <c r="C108" s="320"/>
      <c r="D108" s="321"/>
      <c r="E108" s="321"/>
      <c r="F108" s="321"/>
      <c r="G108" s="321"/>
      <c r="H108" s="321"/>
      <c r="I108" s="321"/>
      <c r="J108" s="321"/>
      <c r="K108" s="322"/>
    </row>
    <row r="109" spans="2:21">
      <c r="C109" s="320"/>
      <c r="D109" s="321"/>
      <c r="E109" s="321"/>
      <c r="F109" s="321"/>
      <c r="G109" s="321"/>
      <c r="H109" s="321"/>
      <c r="I109" s="321"/>
      <c r="J109" s="321"/>
      <c r="K109" s="322"/>
    </row>
    <row r="110" spans="2:21">
      <c r="C110" s="320"/>
      <c r="D110" s="321"/>
      <c r="E110" s="321"/>
      <c r="F110" s="321"/>
      <c r="G110" s="321"/>
      <c r="H110" s="321"/>
      <c r="I110" s="321"/>
      <c r="J110" s="321"/>
      <c r="K110" s="322"/>
    </row>
    <row r="111" spans="2:21">
      <c r="C111" s="323"/>
      <c r="D111" s="324"/>
      <c r="E111" s="324"/>
      <c r="F111" s="324"/>
      <c r="G111" s="324"/>
      <c r="H111" s="324"/>
      <c r="I111" s="324"/>
      <c r="J111" s="324"/>
      <c r="K111" s="325"/>
    </row>
    <row r="112" spans="2:21">
      <c r="C112" s="33"/>
      <c r="D112" s="33"/>
      <c r="E112" s="33"/>
      <c r="F112" s="33"/>
      <c r="G112" s="33"/>
      <c r="H112" s="33"/>
      <c r="I112" s="33"/>
      <c r="J112" s="33"/>
      <c r="K112" s="33"/>
    </row>
    <row r="113" spans="2:11">
      <c r="B113" s="24" t="s">
        <v>48</v>
      </c>
      <c r="C113" s="316" t="s">
        <v>261</v>
      </c>
      <c r="D113" s="316"/>
      <c r="E113" s="316"/>
      <c r="F113" s="316"/>
      <c r="G113" s="316"/>
      <c r="H113" s="316"/>
      <c r="I113" s="316"/>
      <c r="J113" s="316"/>
      <c r="K113" s="316"/>
    </row>
    <row r="114" spans="2:11">
      <c r="C114" s="316"/>
      <c r="D114" s="316"/>
      <c r="E114" s="316"/>
      <c r="F114" s="316"/>
      <c r="G114" s="316"/>
      <c r="H114" s="316"/>
      <c r="I114" s="316"/>
      <c r="J114" s="316"/>
      <c r="K114" s="316"/>
    </row>
    <row r="115" spans="2:11">
      <c r="C115" s="25" t="s">
        <v>246</v>
      </c>
      <c r="D115" s="45"/>
      <c r="E115" s="46"/>
    </row>
    <row r="116" spans="2:11">
      <c r="C116" s="317"/>
      <c r="D116" s="318"/>
      <c r="E116" s="318"/>
      <c r="F116" s="318"/>
      <c r="G116" s="318"/>
      <c r="H116" s="318"/>
      <c r="I116" s="318"/>
      <c r="J116" s="318"/>
      <c r="K116" s="319"/>
    </row>
    <row r="117" spans="2:11">
      <c r="C117" s="320"/>
      <c r="D117" s="321"/>
      <c r="E117" s="321"/>
      <c r="F117" s="321"/>
      <c r="G117" s="321"/>
      <c r="H117" s="321"/>
      <c r="I117" s="321"/>
      <c r="J117" s="321"/>
      <c r="K117" s="322"/>
    </row>
    <row r="118" spans="2:11">
      <c r="C118" s="320"/>
      <c r="D118" s="321"/>
      <c r="E118" s="321"/>
      <c r="F118" s="321"/>
      <c r="G118" s="321"/>
      <c r="H118" s="321"/>
      <c r="I118" s="321"/>
      <c r="J118" s="321"/>
      <c r="K118" s="322"/>
    </row>
    <row r="119" spans="2:11">
      <c r="C119" s="320"/>
      <c r="D119" s="321"/>
      <c r="E119" s="321"/>
      <c r="F119" s="321"/>
      <c r="G119" s="321"/>
      <c r="H119" s="321"/>
      <c r="I119" s="321"/>
      <c r="J119" s="321"/>
      <c r="K119" s="322"/>
    </row>
    <row r="120" spans="2:11">
      <c r="C120" s="320"/>
      <c r="D120" s="321"/>
      <c r="E120" s="321"/>
      <c r="F120" s="321"/>
      <c r="G120" s="321"/>
      <c r="H120" s="321"/>
      <c r="I120" s="321"/>
      <c r="J120" s="321"/>
      <c r="K120" s="322"/>
    </row>
    <row r="121" spans="2:11">
      <c r="C121" s="320"/>
      <c r="D121" s="321"/>
      <c r="E121" s="321"/>
      <c r="F121" s="321"/>
      <c r="G121" s="321"/>
      <c r="H121" s="321"/>
      <c r="I121" s="321"/>
      <c r="J121" s="321"/>
      <c r="K121" s="322"/>
    </row>
    <row r="122" spans="2:11">
      <c r="C122" s="320"/>
      <c r="D122" s="321"/>
      <c r="E122" s="321"/>
      <c r="F122" s="321"/>
      <c r="G122" s="321"/>
      <c r="H122" s="321"/>
      <c r="I122" s="321"/>
      <c r="J122" s="321"/>
      <c r="K122" s="322"/>
    </row>
    <row r="123" spans="2:11">
      <c r="C123" s="320"/>
      <c r="D123" s="321"/>
      <c r="E123" s="321"/>
      <c r="F123" s="321"/>
      <c r="G123" s="321"/>
      <c r="H123" s="321"/>
      <c r="I123" s="321"/>
      <c r="J123" s="321"/>
      <c r="K123" s="322"/>
    </row>
    <row r="124" spans="2:11">
      <c r="C124" s="320"/>
      <c r="D124" s="321"/>
      <c r="E124" s="321"/>
      <c r="F124" s="321"/>
      <c r="G124" s="321"/>
      <c r="H124" s="321"/>
      <c r="I124" s="321"/>
      <c r="J124" s="321"/>
      <c r="K124" s="322"/>
    </row>
    <row r="125" spans="2:11">
      <c r="C125" s="320"/>
      <c r="D125" s="321"/>
      <c r="E125" s="321"/>
      <c r="F125" s="321"/>
      <c r="G125" s="321"/>
      <c r="H125" s="321"/>
      <c r="I125" s="321"/>
      <c r="J125" s="321"/>
      <c r="K125" s="322"/>
    </row>
    <row r="126" spans="2:11">
      <c r="C126" s="320"/>
      <c r="D126" s="321"/>
      <c r="E126" s="321"/>
      <c r="F126" s="321"/>
      <c r="G126" s="321"/>
      <c r="H126" s="321"/>
      <c r="I126" s="321"/>
      <c r="J126" s="321"/>
      <c r="K126" s="322"/>
    </row>
    <row r="127" spans="2:11">
      <c r="C127" s="323"/>
      <c r="D127" s="324"/>
      <c r="E127" s="324"/>
      <c r="F127" s="324"/>
      <c r="G127" s="324"/>
      <c r="H127" s="324"/>
      <c r="I127" s="324"/>
      <c r="J127" s="324"/>
      <c r="K127" s="325"/>
    </row>
    <row r="129" spans="2:11">
      <c r="B129" s="26" t="s">
        <v>49</v>
      </c>
      <c r="C129" s="315" t="s">
        <v>50</v>
      </c>
      <c r="D129" s="315"/>
      <c r="E129" s="315"/>
      <c r="F129" s="315"/>
      <c r="G129" s="315"/>
      <c r="H129" s="315"/>
      <c r="I129" s="315"/>
      <c r="J129" s="315"/>
      <c r="K129" s="315"/>
    </row>
    <row r="130" spans="2:11">
      <c r="B130" s="26"/>
      <c r="C130" s="315"/>
      <c r="D130" s="315"/>
      <c r="E130" s="315"/>
      <c r="F130" s="315"/>
      <c r="G130" s="315"/>
      <c r="H130" s="315"/>
      <c r="I130" s="315"/>
      <c r="J130" s="315"/>
      <c r="K130" s="315"/>
    </row>
    <row r="131" spans="2:11">
      <c r="B131" s="26"/>
      <c r="C131" s="315"/>
      <c r="D131" s="315"/>
      <c r="E131" s="315"/>
      <c r="F131" s="315"/>
      <c r="G131" s="315"/>
      <c r="H131" s="315"/>
      <c r="I131" s="315"/>
      <c r="J131" s="315"/>
      <c r="K131" s="315"/>
    </row>
    <row r="132" spans="2:11">
      <c r="B132" s="26"/>
      <c r="C132" s="315"/>
      <c r="D132" s="315"/>
      <c r="E132" s="315"/>
      <c r="F132" s="315"/>
      <c r="G132" s="315"/>
      <c r="H132" s="315"/>
      <c r="I132" s="315"/>
      <c r="J132" s="315"/>
      <c r="K132" s="315"/>
    </row>
    <row r="133" spans="2:11">
      <c r="B133" s="26"/>
      <c r="C133" s="315"/>
      <c r="D133" s="315"/>
      <c r="E133" s="315"/>
      <c r="F133" s="315"/>
      <c r="G133" s="315"/>
      <c r="H133" s="315"/>
      <c r="I133" s="315"/>
      <c r="J133" s="315"/>
      <c r="K133" s="315"/>
    </row>
    <row r="134" spans="2:11" ht="15.75" customHeight="1">
      <c r="C134" s="27" t="s">
        <v>51</v>
      </c>
      <c r="D134" s="31"/>
      <c r="E134" s="31"/>
      <c r="F134" s="31"/>
      <c r="G134" s="31"/>
      <c r="H134" s="31"/>
      <c r="I134" s="31"/>
      <c r="J134" s="31"/>
      <c r="K134" s="31"/>
    </row>
    <row r="135" spans="2:11">
      <c r="C135" s="344"/>
      <c r="D135" s="345"/>
      <c r="E135" s="345"/>
      <c r="F135" s="345"/>
      <c r="G135" s="345"/>
      <c r="H135" s="345"/>
      <c r="I135" s="345"/>
      <c r="J135" s="345"/>
      <c r="K135" s="346"/>
    </row>
    <row r="136" spans="2:11" ht="15" customHeight="1">
      <c r="C136" s="347"/>
      <c r="D136" s="348"/>
      <c r="E136" s="348"/>
      <c r="F136" s="348"/>
      <c r="G136" s="348"/>
      <c r="H136" s="348"/>
      <c r="I136" s="348"/>
      <c r="J136" s="348"/>
      <c r="K136" s="349"/>
    </row>
    <row r="137" spans="2:11" ht="15" customHeight="1">
      <c r="C137" s="347"/>
      <c r="D137" s="348"/>
      <c r="E137" s="348"/>
      <c r="F137" s="348"/>
      <c r="G137" s="348"/>
      <c r="H137" s="348"/>
      <c r="I137" s="348"/>
      <c r="J137" s="348"/>
      <c r="K137" s="349"/>
    </row>
    <row r="138" spans="2:11" ht="15" customHeight="1">
      <c r="C138" s="347"/>
      <c r="D138" s="348"/>
      <c r="E138" s="348"/>
      <c r="F138" s="348"/>
      <c r="G138" s="348"/>
      <c r="H138" s="348"/>
      <c r="I138" s="348"/>
      <c r="J138" s="348"/>
      <c r="K138" s="349"/>
    </row>
    <row r="139" spans="2:11" ht="15" customHeight="1">
      <c r="C139" s="347"/>
      <c r="D139" s="348"/>
      <c r="E139" s="348"/>
      <c r="F139" s="348"/>
      <c r="G139" s="348"/>
      <c r="H139" s="348"/>
      <c r="I139" s="348"/>
      <c r="J139" s="348"/>
      <c r="K139" s="349"/>
    </row>
    <row r="140" spans="2:11">
      <c r="C140" s="347"/>
      <c r="D140" s="348"/>
      <c r="E140" s="348"/>
      <c r="F140" s="348"/>
      <c r="G140" s="348"/>
      <c r="H140" s="348"/>
      <c r="I140" s="348"/>
      <c r="J140" s="348"/>
      <c r="K140" s="349"/>
    </row>
    <row r="141" spans="2:11">
      <c r="C141" s="347"/>
      <c r="D141" s="348"/>
      <c r="E141" s="348"/>
      <c r="F141" s="348"/>
      <c r="G141" s="348"/>
      <c r="H141" s="348"/>
      <c r="I141" s="348"/>
      <c r="J141" s="348"/>
      <c r="K141" s="349"/>
    </row>
    <row r="142" spans="2:11">
      <c r="C142" s="347"/>
      <c r="D142" s="348"/>
      <c r="E142" s="348"/>
      <c r="F142" s="348"/>
      <c r="G142" s="348"/>
      <c r="H142" s="348"/>
      <c r="I142" s="348"/>
      <c r="J142" s="348"/>
      <c r="K142" s="349"/>
    </row>
    <row r="143" spans="2:11">
      <c r="C143" s="347"/>
      <c r="D143" s="348"/>
      <c r="E143" s="348"/>
      <c r="F143" s="348"/>
      <c r="G143" s="348"/>
      <c r="H143" s="348"/>
      <c r="I143" s="348"/>
      <c r="J143" s="348"/>
      <c r="K143" s="349"/>
    </row>
    <row r="144" spans="2:11">
      <c r="C144" s="347"/>
      <c r="D144" s="348"/>
      <c r="E144" s="348"/>
      <c r="F144" s="348"/>
      <c r="G144" s="348"/>
      <c r="H144" s="348"/>
      <c r="I144" s="348"/>
      <c r="J144" s="348"/>
      <c r="K144" s="349"/>
    </row>
    <row r="145" spans="1:21">
      <c r="C145" s="347"/>
      <c r="D145" s="348"/>
      <c r="E145" s="348"/>
      <c r="F145" s="348"/>
      <c r="G145" s="348"/>
      <c r="H145" s="348"/>
      <c r="I145" s="348"/>
      <c r="J145" s="348"/>
      <c r="K145" s="349"/>
    </row>
    <row r="146" spans="1:21">
      <c r="C146" s="350"/>
      <c r="D146" s="351"/>
      <c r="E146" s="351"/>
      <c r="F146" s="351"/>
      <c r="G146" s="351"/>
      <c r="H146" s="351"/>
      <c r="I146" s="351"/>
      <c r="J146" s="351"/>
      <c r="K146" s="352"/>
    </row>
    <row r="147" spans="1:21" s="29" customFormat="1" ht="4.5" customHeight="1">
      <c r="L147" s="161"/>
      <c r="M147" s="161"/>
      <c r="N147" s="161"/>
      <c r="O147" s="161"/>
      <c r="P147" s="161"/>
      <c r="Q147" s="161"/>
      <c r="R147" s="161"/>
      <c r="S147" s="161"/>
      <c r="T147" s="161"/>
      <c r="U147" s="161"/>
    </row>
    <row r="148" spans="1:21" s="29" customFormat="1">
      <c r="C148" s="326" t="s">
        <v>52</v>
      </c>
      <c r="D148" s="326"/>
      <c r="E148" s="326"/>
      <c r="F148" s="326"/>
      <c r="G148" s="326"/>
      <c r="H148" s="326"/>
      <c r="I148" s="326"/>
      <c r="J148" s="326"/>
      <c r="K148" s="326"/>
      <c r="L148" s="161"/>
      <c r="M148" s="161"/>
      <c r="N148" s="161"/>
      <c r="O148" s="161"/>
      <c r="P148" s="161"/>
      <c r="Q148" s="161"/>
      <c r="R148" s="161"/>
      <c r="S148" s="161"/>
      <c r="T148" s="161"/>
      <c r="U148" s="161"/>
    </row>
    <row r="149" spans="1:21" s="29" customFormat="1">
      <c r="C149" s="317"/>
      <c r="D149" s="318"/>
      <c r="E149" s="318"/>
      <c r="F149" s="318"/>
      <c r="G149" s="318"/>
      <c r="H149" s="318"/>
      <c r="I149" s="318"/>
      <c r="J149" s="318"/>
      <c r="K149" s="319"/>
      <c r="L149" s="161"/>
      <c r="M149" s="161"/>
      <c r="N149" s="161"/>
      <c r="O149" s="161"/>
      <c r="P149" s="161"/>
      <c r="Q149" s="161"/>
      <c r="R149" s="161"/>
      <c r="S149" s="161"/>
      <c r="T149" s="161"/>
      <c r="U149" s="161"/>
    </row>
    <row r="150" spans="1:21" s="29" customFormat="1">
      <c r="C150" s="320"/>
      <c r="D150" s="321"/>
      <c r="E150" s="321"/>
      <c r="F150" s="321"/>
      <c r="G150" s="321"/>
      <c r="H150" s="321"/>
      <c r="I150" s="321"/>
      <c r="J150" s="321"/>
      <c r="K150" s="322"/>
      <c r="L150" s="161"/>
      <c r="M150" s="161"/>
      <c r="N150" s="161"/>
      <c r="O150" s="161"/>
      <c r="P150" s="161"/>
      <c r="Q150" s="161"/>
      <c r="R150" s="161"/>
      <c r="S150" s="161"/>
      <c r="T150" s="161"/>
      <c r="U150" s="161"/>
    </row>
    <row r="151" spans="1:21" s="29" customFormat="1">
      <c r="C151" s="320"/>
      <c r="D151" s="321"/>
      <c r="E151" s="321"/>
      <c r="F151" s="321"/>
      <c r="G151" s="321"/>
      <c r="H151" s="321"/>
      <c r="I151" s="321"/>
      <c r="J151" s="321"/>
      <c r="K151" s="322"/>
      <c r="L151" s="161"/>
      <c r="M151" s="161"/>
      <c r="N151" s="161"/>
      <c r="O151" s="161"/>
      <c r="P151" s="161"/>
      <c r="Q151" s="161"/>
      <c r="R151" s="161"/>
      <c r="S151" s="161"/>
      <c r="T151" s="161"/>
      <c r="U151" s="161"/>
    </row>
    <row r="152" spans="1:21" s="29" customFormat="1">
      <c r="C152" s="320"/>
      <c r="D152" s="321"/>
      <c r="E152" s="321"/>
      <c r="F152" s="321"/>
      <c r="G152" s="321"/>
      <c r="H152" s="321"/>
      <c r="I152" s="321"/>
      <c r="J152" s="321"/>
      <c r="K152" s="322"/>
      <c r="L152" s="161"/>
      <c r="M152" s="161"/>
      <c r="N152" s="161"/>
      <c r="O152" s="161"/>
      <c r="P152" s="161"/>
      <c r="Q152" s="161"/>
      <c r="R152" s="161"/>
      <c r="S152" s="161"/>
      <c r="T152" s="161"/>
      <c r="U152" s="161"/>
    </row>
    <row r="153" spans="1:21" s="29" customFormat="1">
      <c r="C153" s="320"/>
      <c r="D153" s="321"/>
      <c r="E153" s="321"/>
      <c r="F153" s="321"/>
      <c r="G153" s="321"/>
      <c r="H153" s="321"/>
      <c r="I153" s="321"/>
      <c r="J153" s="321"/>
      <c r="K153" s="322"/>
      <c r="L153" s="161"/>
      <c r="M153" s="161"/>
      <c r="N153" s="161"/>
      <c r="O153" s="161"/>
      <c r="P153" s="161"/>
      <c r="Q153" s="161"/>
      <c r="R153" s="161"/>
      <c r="S153" s="161"/>
      <c r="T153" s="161"/>
      <c r="U153" s="161"/>
    </row>
    <row r="154" spans="1:21" s="29" customFormat="1">
      <c r="C154" s="327"/>
      <c r="D154" s="328"/>
      <c r="E154" s="328"/>
      <c r="F154" s="328"/>
      <c r="G154" s="328"/>
      <c r="H154" s="328"/>
      <c r="I154" s="328"/>
      <c r="J154" s="328"/>
      <c r="K154" s="329"/>
      <c r="L154" s="161"/>
      <c r="M154" s="161"/>
      <c r="N154" s="161"/>
      <c r="O154" s="161"/>
      <c r="P154" s="161"/>
      <c r="Q154" s="161"/>
      <c r="R154" s="161"/>
      <c r="S154" s="161"/>
      <c r="T154" s="161"/>
      <c r="U154" s="161"/>
    </row>
    <row r="155" spans="1:21" s="29" customFormat="1" ht="4.5" customHeight="1">
      <c r="C155" s="33"/>
      <c r="D155" s="33"/>
      <c r="E155" s="33"/>
      <c r="F155" s="33"/>
      <c r="G155" s="33"/>
      <c r="H155" s="33"/>
      <c r="I155" s="33"/>
      <c r="J155" s="33"/>
      <c r="K155" s="33"/>
      <c r="L155" s="161"/>
      <c r="M155" s="161"/>
      <c r="N155" s="161"/>
      <c r="O155" s="161"/>
      <c r="P155" s="161"/>
      <c r="Q155" s="161"/>
      <c r="R155" s="161"/>
      <c r="S155" s="161"/>
      <c r="T155" s="161"/>
      <c r="U155" s="161"/>
    </row>
    <row r="156" spans="1:21">
      <c r="B156" s="26"/>
      <c r="C156" s="56" t="s">
        <v>53</v>
      </c>
      <c r="D156" s="48"/>
      <c r="E156" s="48"/>
      <c r="F156" s="33"/>
      <c r="G156" s="33"/>
      <c r="H156" s="33"/>
      <c r="I156" s="33"/>
      <c r="J156" s="33"/>
      <c r="K156" s="33"/>
    </row>
    <row r="157" spans="1:21">
      <c r="B157" s="26"/>
      <c r="C157" s="48"/>
      <c r="D157" s="48"/>
      <c r="E157" s="48"/>
      <c r="F157" s="33"/>
      <c r="G157" s="33"/>
      <c r="H157" s="33"/>
      <c r="I157" s="33"/>
      <c r="J157" s="33"/>
      <c r="K157" s="33"/>
    </row>
    <row r="158" spans="1:21" ht="15" customHeight="1">
      <c r="A158" s="24"/>
      <c r="B158" s="26" t="s">
        <v>54</v>
      </c>
      <c r="C158" s="315" t="s">
        <v>55</v>
      </c>
      <c r="D158" s="315"/>
      <c r="E158" s="315"/>
      <c r="F158" s="315"/>
      <c r="G158" s="315"/>
      <c r="H158" s="315"/>
      <c r="I158" s="315"/>
      <c r="J158" s="315"/>
      <c r="K158" s="315"/>
    </row>
    <row r="159" spans="1:21">
      <c r="C159" s="315"/>
      <c r="D159" s="315"/>
      <c r="E159" s="315"/>
      <c r="F159" s="315"/>
      <c r="G159" s="315"/>
      <c r="H159" s="315"/>
      <c r="I159" s="315"/>
      <c r="J159" s="315"/>
      <c r="K159" s="315"/>
    </row>
    <row r="160" spans="1:21">
      <c r="C160" s="25" t="s">
        <v>56</v>
      </c>
      <c r="D160" s="45"/>
      <c r="E160" s="46"/>
    </row>
    <row r="161" spans="2:11">
      <c r="C161" s="317"/>
      <c r="D161" s="318"/>
      <c r="E161" s="318"/>
      <c r="F161" s="318"/>
      <c r="G161" s="318"/>
      <c r="H161" s="318"/>
      <c r="I161" s="318"/>
      <c r="J161" s="318"/>
      <c r="K161" s="319"/>
    </row>
    <row r="162" spans="2:11">
      <c r="C162" s="320"/>
      <c r="D162" s="321"/>
      <c r="E162" s="321"/>
      <c r="F162" s="321"/>
      <c r="G162" s="321"/>
      <c r="H162" s="321"/>
      <c r="I162" s="321"/>
      <c r="J162" s="321"/>
      <c r="K162" s="322"/>
    </row>
    <row r="163" spans="2:11">
      <c r="C163" s="320"/>
      <c r="D163" s="321"/>
      <c r="E163" s="321"/>
      <c r="F163" s="321"/>
      <c r="G163" s="321"/>
      <c r="H163" s="321"/>
      <c r="I163" s="321"/>
      <c r="J163" s="321"/>
      <c r="K163" s="322"/>
    </row>
    <row r="164" spans="2:11">
      <c r="C164" s="320"/>
      <c r="D164" s="321"/>
      <c r="E164" s="321"/>
      <c r="F164" s="321"/>
      <c r="G164" s="321"/>
      <c r="H164" s="321"/>
      <c r="I164" s="321"/>
      <c r="J164" s="321"/>
      <c r="K164" s="322"/>
    </row>
    <row r="165" spans="2:11">
      <c r="C165" s="320"/>
      <c r="D165" s="321"/>
      <c r="E165" s="321"/>
      <c r="F165" s="321"/>
      <c r="G165" s="321"/>
      <c r="H165" s="321"/>
      <c r="I165" s="321"/>
      <c r="J165" s="321"/>
      <c r="K165" s="322"/>
    </row>
    <row r="166" spans="2:11">
      <c r="C166" s="320"/>
      <c r="D166" s="321"/>
      <c r="E166" s="321"/>
      <c r="F166" s="321"/>
      <c r="G166" s="321"/>
      <c r="H166" s="321"/>
      <c r="I166" s="321"/>
      <c r="J166" s="321"/>
      <c r="K166" s="322"/>
    </row>
    <row r="167" spans="2:11">
      <c r="C167" s="320"/>
      <c r="D167" s="321"/>
      <c r="E167" s="321"/>
      <c r="F167" s="321"/>
      <c r="G167" s="321"/>
      <c r="H167" s="321"/>
      <c r="I167" s="321"/>
      <c r="J167" s="321"/>
      <c r="K167" s="322"/>
    </row>
    <row r="168" spans="2:11">
      <c r="C168" s="320"/>
      <c r="D168" s="321"/>
      <c r="E168" s="321"/>
      <c r="F168" s="321"/>
      <c r="G168" s="321"/>
      <c r="H168" s="321"/>
      <c r="I168" s="321"/>
      <c r="J168" s="321"/>
      <c r="K168" s="322"/>
    </row>
    <row r="169" spans="2:11">
      <c r="C169" s="320"/>
      <c r="D169" s="321"/>
      <c r="E169" s="321"/>
      <c r="F169" s="321"/>
      <c r="G169" s="321"/>
      <c r="H169" s="321"/>
      <c r="I169" s="321"/>
      <c r="J169" s="321"/>
      <c r="K169" s="322"/>
    </row>
    <row r="170" spans="2:11">
      <c r="C170" s="320"/>
      <c r="D170" s="321"/>
      <c r="E170" s="321"/>
      <c r="F170" s="321"/>
      <c r="G170" s="321"/>
      <c r="H170" s="321"/>
      <c r="I170" s="321"/>
      <c r="J170" s="321"/>
      <c r="K170" s="322"/>
    </row>
    <row r="171" spans="2:11">
      <c r="C171" s="320"/>
      <c r="D171" s="321"/>
      <c r="E171" s="321"/>
      <c r="F171" s="321"/>
      <c r="G171" s="321"/>
      <c r="H171" s="321"/>
      <c r="I171" s="321"/>
      <c r="J171" s="321"/>
      <c r="K171" s="322"/>
    </row>
    <row r="172" spans="2:11">
      <c r="C172" s="323"/>
      <c r="D172" s="324"/>
      <c r="E172" s="324"/>
      <c r="F172" s="324"/>
      <c r="G172" s="324"/>
      <c r="H172" s="324"/>
      <c r="I172" s="324"/>
      <c r="J172" s="324"/>
      <c r="K172" s="325"/>
    </row>
    <row r="173" spans="2:11">
      <c r="C173" s="32"/>
      <c r="D173" s="32"/>
      <c r="E173" s="33"/>
      <c r="F173" s="33"/>
      <c r="G173" s="33"/>
      <c r="H173" s="33"/>
      <c r="I173" s="33"/>
      <c r="J173" s="33"/>
      <c r="K173" s="33"/>
    </row>
    <row r="174" spans="2:11">
      <c r="B174" s="26" t="s">
        <v>57</v>
      </c>
      <c r="C174" s="315" t="s">
        <v>2793</v>
      </c>
      <c r="D174" s="315"/>
      <c r="E174" s="315"/>
      <c r="F174" s="315"/>
      <c r="G174" s="315"/>
      <c r="H174" s="315"/>
      <c r="I174" s="315"/>
      <c r="J174" s="315"/>
      <c r="K174" s="315"/>
    </row>
    <row r="175" spans="2:11">
      <c r="B175" s="26"/>
      <c r="C175" s="315"/>
      <c r="D175" s="315"/>
      <c r="E175" s="315"/>
      <c r="F175" s="315"/>
      <c r="G175" s="315"/>
      <c r="H175" s="315"/>
      <c r="I175" s="315"/>
      <c r="J175" s="315"/>
      <c r="K175" s="315"/>
    </row>
    <row r="176" spans="2:11">
      <c r="B176" s="26"/>
      <c r="C176" s="315"/>
      <c r="D176" s="315"/>
      <c r="E176" s="315"/>
      <c r="F176" s="315"/>
      <c r="G176" s="315"/>
      <c r="H176" s="315"/>
      <c r="I176" s="315"/>
      <c r="J176" s="315"/>
      <c r="K176" s="315"/>
    </row>
    <row r="177" spans="1:11">
      <c r="B177" s="26"/>
      <c r="C177" s="315"/>
      <c r="D177" s="315"/>
      <c r="E177" s="315"/>
      <c r="F177" s="315"/>
      <c r="G177" s="315"/>
      <c r="H177" s="315"/>
      <c r="I177" s="315"/>
      <c r="J177" s="315"/>
      <c r="K177" s="315"/>
    </row>
    <row r="178" spans="1:11">
      <c r="B178" s="26"/>
      <c r="C178" s="315"/>
      <c r="D178" s="315"/>
      <c r="E178" s="315"/>
      <c r="F178" s="315"/>
      <c r="G178" s="315"/>
      <c r="H178" s="315"/>
      <c r="I178" s="315"/>
      <c r="J178" s="315"/>
      <c r="K178" s="315"/>
    </row>
    <row r="179" spans="1:11">
      <c r="B179" s="26"/>
      <c r="C179" s="315"/>
      <c r="D179" s="315"/>
      <c r="E179" s="315"/>
      <c r="F179" s="315"/>
      <c r="G179" s="315"/>
      <c r="H179" s="315"/>
      <c r="I179" s="315"/>
      <c r="J179" s="315"/>
      <c r="K179" s="315"/>
    </row>
    <row r="180" spans="1:11">
      <c r="B180" s="26"/>
      <c r="C180" s="330" t="s">
        <v>259</v>
      </c>
      <c r="D180" s="331"/>
      <c r="E180" s="331"/>
      <c r="F180" s="331"/>
      <c r="G180" s="332"/>
      <c r="H180" s="22"/>
      <c r="I180" s="28"/>
      <c r="J180" s="28"/>
      <c r="K180" s="28"/>
    </row>
    <row r="181" spans="1:11">
      <c r="C181" s="55" t="s">
        <v>58</v>
      </c>
    </row>
    <row r="182" spans="1:11">
      <c r="A182" s="21"/>
      <c r="B182" s="39"/>
      <c r="C182" s="49"/>
      <c r="D182" s="49"/>
      <c r="E182" s="49"/>
      <c r="F182" s="21"/>
      <c r="G182" s="21"/>
      <c r="H182" s="21"/>
      <c r="I182" s="21"/>
      <c r="J182" s="21"/>
      <c r="K182" s="21"/>
    </row>
    <row r="183" spans="1:11">
      <c r="B183" s="26" t="s">
        <v>59</v>
      </c>
      <c r="C183" s="343" t="s">
        <v>2792</v>
      </c>
      <c r="D183" s="343"/>
      <c r="E183" s="343"/>
      <c r="F183" s="343"/>
      <c r="G183" s="343"/>
      <c r="H183" s="343"/>
      <c r="I183" s="343"/>
      <c r="J183" s="343"/>
      <c r="K183" s="343"/>
    </row>
    <row r="184" spans="1:11">
      <c r="B184" s="26"/>
      <c r="C184" s="343"/>
      <c r="D184" s="343"/>
      <c r="E184" s="343"/>
      <c r="F184" s="343"/>
      <c r="G184" s="343"/>
      <c r="H184" s="343"/>
      <c r="I184" s="343"/>
      <c r="J184" s="343"/>
      <c r="K184" s="343"/>
    </row>
    <row r="185" spans="1:11">
      <c r="B185" s="26"/>
      <c r="C185" s="343"/>
      <c r="D185" s="343"/>
      <c r="E185" s="343"/>
      <c r="F185" s="343"/>
      <c r="G185" s="343"/>
      <c r="H185" s="343"/>
      <c r="I185" s="343"/>
      <c r="J185" s="343"/>
      <c r="K185" s="343"/>
    </row>
    <row r="186" spans="1:11">
      <c r="B186" s="26"/>
      <c r="C186" s="343"/>
      <c r="D186" s="343"/>
      <c r="E186" s="343"/>
      <c r="F186" s="343"/>
      <c r="G186" s="343"/>
      <c r="H186" s="343"/>
      <c r="I186" s="343"/>
      <c r="J186" s="343"/>
      <c r="K186" s="343"/>
    </row>
    <row r="187" spans="1:11">
      <c r="B187" s="26"/>
      <c r="C187" s="343"/>
      <c r="D187" s="343"/>
      <c r="E187" s="343"/>
      <c r="F187" s="343"/>
      <c r="G187" s="343"/>
      <c r="H187" s="343"/>
      <c r="I187" s="343"/>
      <c r="J187" s="343"/>
      <c r="K187" s="343"/>
    </row>
    <row r="188" spans="1:11">
      <c r="B188" s="26"/>
      <c r="C188" s="239" t="s">
        <v>2790</v>
      </c>
      <c r="D188" s="240"/>
      <c r="E188" s="240"/>
      <c r="F188" s="240"/>
      <c r="G188" s="240"/>
      <c r="H188" s="240"/>
      <c r="I188" s="240"/>
      <c r="J188" s="240"/>
      <c r="K188" s="240"/>
    </row>
    <row r="189" spans="1:11" ht="15" customHeight="1">
      <c r="B189" s="26"/>
      <c r="C189" s="100" t="s">
        <v>60</v>
      </c>
      <c r="D189" s="100" t="s">
        <v>61</v>
      </c>
      <c r="E189" s="100" t="s">
        <v>62</v>
      </c>
      <c r="F189" s="333" t="s">
        <v>63</v>
      </c>
      <c r="G189" s="334"/>
      <c r="H189" s="334"/>
      <c r="I189" s="334"/>
      <c r="J189" s="334"/>
      <c r="K189" s="334"/>
    </row>
    <row r="190" spans="1:11">
      <c r="B190" s="26"/>
      <c r="C190" s="241"/>
      <c r="D190" s="241"/>
      <c r="E190" s="241"/>
      <c r="F190" s="333"/>
      <c r="G190" s="334"/>
      <c r="H190" s="334"/>
      <c r="I190" s="334"/>
      <c r="J190" s="334"/>
      <c r="K190" s="334"/>
    </row>
    <row r="191" spans="1:11">
      <c r="A191" s="21"/>
      <c r="B191" s="39"/>
      <c r="C191" s="49"/>
      <c r="D191" s="49"/>
      <c r="E191" s="49"/>
      <c r="F191" s="49"/>
      <c r="G191" s="49"/>
      <c r="H191" s="21"/>
      <c r="I191" s="21"/>
      <c r="J191" s="21"/>
      <c r="K191" s="21"/>
    </row>
    <row r="192" spans="1:11">
      <c r="B192" s="26" t="s">
        <v>64</v>
      </c>
      <c r="C192" s="315" t="s">
        <v>65</v>
      </c>
      <c r="D192" s="315"/>
      <c r="E192" s="315"/>
      <c r="F192" s="315"/>
      <c r="G192" s="315"/>
      <c r="H192" s="315"/>
      <c r="I192" s="315"/>
      <c r="J192" s="315"/>
      <c r="K192" s="315"/>
    </row>
    <row r="193" spans="2:21">
      <c r="B193" s="26"/>
      <c r="C193" s="315"/>
      <c r="D193" s="315"/>
      <c r="E193" s="315"/>
      <c r="F193" s="315"/>
      <c r="G193" s="315"/>
      <c r="H193" s="315"/>
      <c r="I193" s="315"/>
      <c r="J193" s="315"/>
      <c r="K193" s="315"/>
    </row>
    <row r="194" spans="2:21">
      <c r="B194" s="26"/>
      <c r="C194" s="315"/>
      <c r="D194" s="315"/>
      <c r="E194" s="315"/>
      <c r="F194" s="315"/>
      <c r="G194" s="315"/>
      <c r="H194" s="315"/>
      <c r="I194" s="315"/>
      <c r="J194" s="315"/>
      <c r="K194" s="315"/>
    </row>
    <row r="195" spans="2:21">
      <c r="B195" s="26"/>
      <c r="C195" s="27" t="s">
        <v>327</v>
      </c>
      <c r="D195" s="33"/>
      <c r="E195" s="33"/>
      <c r="F195" s="33"/>
      <c r="G195" s="33"/>
      <c r="H195" s="33"/>
      <c r="I195" s="33"/>
      <c r="J195" s="33"/>
      <c r="K195" s="33"/>
    </row>
    <row r="196" spans="2:21" ht="15" customHeight="1">
      <c r="B196" s="26"/>
      <c r="C196" s="104" t="s">
        <v>66</v>
      </c>
      <c r="D196" s="104" t="s">
        <v>61</v>
      </c>
      <c r="E196" s="335" t="s">
        <v>67</v>
      </c>
      <c r="F196" s="336"/>
      <c r="G196" s="336"/>
      <c r="H196" s="336"/>
      <c r="I196" s="336"/>
      <c r="J196" s="336"/>
      <c r="K196" s="336"/>
    </row>
    <row r="197" spans="2:21">
      <c r="B197" s="26"/>
      <c r="C197" s="58"/>
      <c r="D197" s="58"/>
      <c r="E197" s="335"/>
      <c r="F197" s="336"/>
      <c r="G197" s="336"/>
      <c r="H197" s="336"/>
      <c r="I197" s="336"/>
      <c r="J197" s="336"/>
      <c r="K197" s="336"/>
    </row>
    <row r="198" spans="2:21">
      <c r="C198" s="32"/>
      <c r="D198" s="33"/>
      <c r="E198" s="33"/>
      <c r="F198" s="33"/>
      <c r="G198" s="33"/>
      <c r="H198" s="33"/>
      <c r="I198" s="33"/>
      <c r="J198" s="33"/>
      <c r="K198" s="33"/>
    </row>
    <row r="199" spans="2:21">
      <c r="B199" s="47" t="s">
        <v>68</v>
      </c>
      <c r="C199" s="315" t="s">
        <v>69</v>
      </c>
      <c r="D199" s="315"/>
      <c r="E199" s="315"/>
      <c r="F199" s="315"/>
      <c r="G199" s="315"/>
      <c r="H199" s="315"/>
      <c r="I199" s="315"/>
      <c r="J199" s="315"/>
      <c r="K199" s="315"/>
    </row>
    <row r="200" spans="2:21">
      <c r="B200" s="47"/>
      <c r="C200" s="315"/>
      <c r="D200" s="315"/>
      <c r="E200" s="315"/>
      <c r="F200" s="315"/>
      <c r="G200" s="315"/>
      <c r="H200" s="315"/>
      <c r="I200" s="315"/>
      <c r="J200" s="315"/>
      <c r="K200" s="315"/>
    </row>
    <row r="201" spans="2:21">
      <c r="B201" s="47"/>
      <c r="C201" s="315"/>
      <c r="D201" s="315"/>
      <c r="E201" s="315"/>
      <c r="F201" s="315"/>
      <c r="G201" s="315"/>
      <c r="H201" s="315"/>
      <c r="I201" s="315"/>
      <c r="J201" s="315"/>
      <c r="K201" s="315"/>
    </row>
    <row r="202" spans="2:21">
      <c r="C202" s="330" t="s">
        <v>70</v>
      </c>
      <c r="D202" s="331"/>
      <c r="E202" s="337"/>
      <c r="F202" s="337"/>
      <c r="G202" s="337"/>
      <c r="H202" s="337"/>
      <c r="I202" s="337"/>
      <c r="J202" s="337"/>
    </row>
    <row r="204" spans="2:21" s="21" customFormat="1" ht="15" customHeight="1">
      <c r="B204" s="39"/>
      <c r="C204" s="39" t="s">
        <v>71</v>
      </c>
      <c r="D204" s="51"/>
      <c r="E204" s="52"/>
      <c r="L204" s="238"/>
      <c r="M204" s="238"/>
      <c r="N204" s="238"/>
      <c r="O204" s="238"/>
      <c r="P204" s="238"/>
      <c r="Q204" s="238"/>
      <c r="R204" s="238"/>
      <c r="S204" s="238"/>
      <c r="T204" s="238"/>
      <c r="U204" s="238"/>
    </row>
    <row r="205" spans="2:21">
      <c r="C205" s="317"/>
      <c r="D205" s="318"/>
      <c r="E205" s="318"/>
      <c r="F205" s="318"/>
      <c r="G205" s="318"/>
      <c r="H205" s="318"/>
      <c r="I205" s="318"/>
      <c r="J205" s="318"/>
      <c r="K205" s="319"/>
    </row>
    <row r="206" spans="2:21">
      <c r="C206" s="320"/>
      <c r="D206" s="321"/>
      <c r="E206" s="321"/>
      <c r="F206" s="321"/>
      <c r="G206" s="321"/>
      <c r="H206" s="321"/>
      <c r="I206" s="321"/>
      <c r="J206" s="321"/>
      <c r="K206" s="322"/>
    </row>
    <row r="207" spans="2:21">
      <c r="C207" s="320"/>
      <c r="D207" s="321"/>
      <c r="E207" s="321"/>
      <c r="F207" s="321"/>
      <c r="G207" s="321"/>
      <c r="H207" s="321"/>
      <c r="I207" s="321"/>
      <c r="J207" s="321"/>
      <c r="K207" s="322"/>
    </row>
    <row r="208" spans="2:21">
      <c r="C208" s="320"/>
      <c r="D208" s="321"/>
      <c r="E208" s="321"/>
      <c r="F208" s="321"/>
      <c r="G208" s="321"/>
      <c r="H208" s="321"/>
      <c r="I208" s="321"/>
      <c r="J208" s="321"/>
      <c r="K208" s="322"/>
    </row>
    <row r="209" spans="2:11">
      <c r="C209" s="320"/>
      <c r="D209" s="321"/>
      <c r="E209" s="321"/>
      <c r="F209" s="321"/>
      <c r="G209" s="321"/>
      <c r="H209" s="321"/>
      <c r="I209" s="321"/>
      <c r="J209" s="321"/>
      <c r="K209" s="322"/>
    </row>
    <row r="210" spans="2:11">
      <c r="C210" s="320"/>
      <c r="D210" s="321"/>
      <c r="E210" s="321"/>
      <c r="F210" s="321"/>
      <c r="G210" s="321"/>
      <c r="H210" s="321"/>
      <c r="I210" s="321"/>
      <c r="J210" s="321"/>
      <c r="K210" s="322"/>
    </row>
    <row r="211" spans="2:11">
      <c r="C211" s="320"/>
      <c r="D211" s="321"/>
      <c r="E211" s="321"/>
      <c r="F211" s="321"/>
      <c r="G211" s="321"/>
      <c r="H211" s="321"/>
      <c r="I211" s="321"/>
      <c r="J211" s="321"/>
      <c r="K211" s="322"/>
    </row>
    <row r="212" spans="2:11">
      <c r="C212" s="320"/>
      <c r="D212" s="321"/>
      <c r="E212" s="321"/>
      <c r="F212" s="321"/>
      <c r="G212" s="321"/>
      <c r="H212" s="321"/>
      <c r="I212" s="321"/>
      <c r="J212" s="321"/>
      <c r="K212" s="322"/>
    </row>
    <row r="213" spans="2:11">
      <c r="C213" s="320"/>
      <c r="D213" s="321"/>
      <c r="E213" s="321"/>
      <c r="F213" s="321"/>
      <c r="G213" s="321"/>
      <c r="H213" s="321"/>
      <c r="I213" s="321"/>
      <c r="J213" s="321"/>
      <c r="K213" s="322"/>
    </row>
    <row r="214" spans="2:11">
      <c r="C214" s="320"/>
      <c r="D214" s="321"/>
      <c r="E214" s="321"/>
      <c r="F214" s="321"/>
      <c r="G214" s="321"/>
      <c r="H214" s="321"/>
      <c r="I214" s="321"/>
      <c r="J214" s="321"/>
      <c r="K214" s="322"/>
    </row>
    <row r="215" spans="2:11">
      <c r="C215" s="320"/>
      <c r="D215" s="321"/>
      <c r="E215" s="321"/>
      <c r="F215" s="321"/>
      <c r="G215" s="321"/>
      <c r="H215" s="321"/>
      <c r="I215" s="321"/>
      <c r="J215" s="321"/>
      <c r="K215" s="322"/>
    </row>
    <row r="216" spans="2:11">
      <c r="C216" s="323"/>
      <c r="D216" s="324"/>
      <c r="E216" s="324"/>
      <c r="F216" s="324"/>
      <c r="G216" s="324"/>
      <c r="H216" s="324"/>
      <c r="I216" s="324"/>
      <c r="J216" s="324"/>
      <c r="K216" s="325"/>
    </row>
    <row r="217" spans="2:11">
      <c r="C217" s="33"/>
      <c r="D217" s="33"/>
      <c r="E217" s="33"/>
      <c r="F217" s="33"/>
      <c r="G217" s="33"/>
      <c r="H217" s="33"/>
      <c r="I217" s="33"/>
      <c r="J217" s="33"/>
      <c r="K217" s="33"/>
    </row>
    <row r="218" spans="2:11">
      <c r="B218" s="24" t="s">
        <v>72</v>
      </c>
      <c r="C218" s="316" t="s">
        <v>73</v>
      </c>
      <c r="D218" s="316"/>
      <c r="E218" s="316"/>
      <c r="F218" s="316"/>
      <c r="G218" s="316"/>
      <c r="H218" s="316"/>
      <c r="I218" s="316"/>
      <c r="J218" s="316"/>
      <c r="K218" s="316"/>
    </row>
    <row r="219" spans="2:11">
      <c r="C219" s="316"/>
      <c r="D219" s="316"/>
      <c r="E219" s="316"/>
      <c r="F219" s="316"/>
      <c r="G219" s="316"/>
      <c r="H219" s="316"/>
      <c r="I219" s="316"/>
      <c r="J219" s="316"/>
      <c r="K219" s="316"/>
    </row>
    <row r="220" spans="2:11">
      <c r="C220" s="25" t="s">
        <v>74</v>
      </c>
      <c r="D220" s="45"/>
      <c r="E220" s="46"/>
    </row>
    <row r="221" spans="2:11">
      <c r="C221" s="317"/>
      <c r="D221" s="318"/>
      <c r="E221" s="318"/>
      <c r="F221" s="318"/>
      <c r="G221" s="318"/>
      <c r="H221" s="318"/>
      <c r="I221" s="318"/>
      <c r="J221" s="318"/>
      <c r="K221" s="319"/>
    </row>
    <row r="222" spans="2:11">
      <c r="C222" s="320"/>
      <c r="D222" s="321"/>
      <c r="E222" s="321"/>
      <c r="F222" s="321"/>
      <c r="G222" s="321"/>
      <c r="H222" s="321"/>
      <c r="I222" s="321"/>
      <c r="J222" s="321"/>
      <c r="K222" s="322"/>
    </row>
    <row r="223" spans="2:11">
      <c r="C223" s="320"/>
      <c r="D223" s="321"/>
      <c r="E223" s="321"/>
      <c r="F223" s="321"/>
      <c r="G223" s="321"/>
      <c r="H223" s="321"/>
      <c r="I223" s="321"/>
      <c r="J223" s="321"/>
      <c r="K223" s="322"/>
    </row>
    <row r="224" spans="2:11">
      <c r="C224" s="320"/>
      <c r="D224" s="321"/>
      <c r="E224" s="321"/>
      <c r="F224" s="321"/>
      <c r="G224" s="321"/>
      <c r="H224" s="321"/>
      <c r="I224" s="321"/>
      <c r="J224" s="321"/>
      <c r="K224" s="322"/>
    </row>
    <row r="225" spans="2:11">
      <c r="C225" s="320"/>
      <c r="D225" s="321"/>
      <c r="E225" s="321"/>
      <c r="F225" s="321"/>
      <c r="G225" s="321"/>
      <c r="H225" s="321"/>
      <c r="I225" s="321"/>
      <c r="J225" s="321"/>
      <c r="K225" s="322"/>
    </row>
    <row r="226" spans="2:11">
      <c r="C226" s="320"/>
      <c r="D226" s="321"/>
      <c r="E226" s="321"/>
      <c r="F226" s="321"/>
      <c r="G226" s="321"/>
      <c r="H226" s="321"/>
      <c r="I226" s="321"/>
      <c r="J226" s="321"/>
      <c r="K226" s="322"/>
    </row>
    <row r="227" spans="2:11">
      <c r="C227" s="320"/>
      <c r="D227" s="321"/>
      <c r="E227" s="321"/>
      <c r="F227" s="321"/>
      <c r="G227" s="321"/>
      <c r="H227" s="321"/>
      <c r="I227" s="321"/>
      <c r="J227" s="321"/>
      <c r="K227" s="322"/>
    </row>
    <row r="228" spans="2:11">
      <c r="C228" s="320"/>
      <c r="D228" s="321"/>
      <c r="E228" s="321"/>
      <c r="F228" s="321"/>
      <c r="G228" s="321"/>
      <c r="H228" s="321"/>
      <c r="I228" s="321"/>
      <c r="J228" s="321"/>
      <c r="K228" s="322"/>
    </row>
    <row r="229" spans="2:11">
      <c r="C229" s="320"/>
      <c r="D229" s="321"/>
      <c r="E229" s="321"/>
      <c r="F229" s="321"/>
      <c r="G229" s="321"/>
      <c r="H229" s="321"/>
      <c r="I229" s="321"/>
      <c r="J229" s="321"/>
      <c r="K229" s="322"/>
    </row>
    <row r="230" spans="2:11">
      <c r="C230" s="320"/>
      <c r="D230" s="321"/>
      <c r="E230" s="321"/>
      <c r="F230" s="321"/>
      <c r="G230" s="321"/>
      <c r="H230" s="321"/>
      <c r="I230" s="321"/>
      <c r="J230" s="321"/>
      <c r="K230" s="322"/>
    </row>
    <row r="231" spans="2:11">
      <c r="C231" s="320"/>
      <c r="D231" s="321"/>
      <c r="E231" s="321"/>
      <c r="F231" s="321"/>
      <c r="G231" s="321"/>
      <c r="H231" s="321"/>
      <c r="I231" s="321"/>
      <c r="J231" s="321"/>
      <c r="K231" s="322"/>
    </row>
    <row r="232" spans="2:11">
      <c r="C232" s="323"/>
      <c r="D232" s="324"/>
      <c r="E232" s="324"/>
      <c r="F232" s="324"/>
      <c r="G232" s="324"/>
      <c r="H232" s="324"/>
      <c r="I232" s="324"/>
      <c r="J232" s="324"/>
      <c r="K232" s="325"/>
    </row>
    <row r="233" spans="2:11">
      <c r="C233" s="32"/>
      <c r="D233" s="32"/>
      <c r="E233" s="33"/>
      <c r="F233" s="33"/>
      <c r="G233" s="33"/>
      <c r="H233" s="33"/>
      <c r="I233" s="33"/>
      <c r="J233" s="33"/>
      <c r="K233" s="33"/>
    </row>
    <row r="234" spans="2:11">
      <c r="B234" s="26" t="s">
        <v>75</v>
      </c>
      <c r="C234" s="315" t="s">
        <v>257</v>
      </c>
      <c r="D234" s="315"/>
      <c r="E234" s="315"/>
      <c r="F234" s="315"/>
      <c r="G234" s="315"/>
      <c r="H234" s="315"/>
      <c r="I234" s="315"/>
      <c r="J234" s="315"/>
      <c r="K234" s="315"/>
    </row>
    <row r="235" spans="2:11">
      <c r="B235" s="26"/>
      <c r="C235" s="315"/>
      <c r="D235" s="315"/>
      <c r="E235" s="315"/>
      <c r="F235" s="315"/>
      <c r="G235" s="315"/>
      <c r="H235" s="315"/>
      <c r="I235" s="315"/>
      <c r="J235" s="315"/>
      <c r="K235" s="315"/>
    </row>
    <row r="236" spans="2:11">
      <c r="B236" s="26"/>
      <c r="C236" s="315"/>
      <c r="D236" s="315"/>
      <c r="E236" s="315"/>
      <c r="F236" s="315"/>
      <c r="G236" s="315"/>
      <c r="H236" s="315"/>
      <c r="I236" s="315"/>
      <c r="J236" s="315"/>
      <c r="K236" s="315"/>
    </row>
    <row r="237" spans="2:11">
      <c r="B237" s="26"/>
      <c r="C237" s="315"/>
      <c r="D237" s="315"/>
      <c r="E237" s="315"/>
      <c r="F237" s="315"/>
      <c r="G237" s="315"/>
      <c r="H237" s="315"/>
      <c r="I237" s="315"/>
      <c r="J237" s="315"/>
      <c r="K237" s="315"/>
    </row>
    <row r="238" spans="2:11">
      <c r="C238" s="338" t="s">
        <v>76</v>
      </c>
      <c r="D238" s="339"/>
      <c r="E238" s="340"/>
      <c r="F238" s="341"/>
      <c r="G238" s="341"/>
      <c r="H238" s="341"/>
      <c r="I238" s="341"/>
      <c r="J238" s="342"/>
    </row>
    <row r="239" spans="2:11" ht="15" customHeight="1">
      <c r="C239" s="338" t="s">
        <v>247</v>
      </c>
      <c r="D239" s="339"/>
      <c r="E239" s="340"/>
      <c r="F239" s="341"/>
      <c r="G239" s="341"/>
      <c r="H239" s="341"/>
      <c r="I239" s="341"/>
      <c r="J239" s="342"/>
    </row>
    <row r="241" spans="2:11">
      <c r="C241" s="25" t="s">
        <v>77</v>
      </c>
      <c r="D241" s="45"/>
      <c r="E241" s="46"/>
    </row>
    <row r="242" spans="2:11">
      <c r="C242" s="317"/>
      <c r="D242" s="318"/>
      <c r="E242" s="318"/>
      <c r="F242" s="318"/>
      <c r="G242" s="318"/>
      <c r="H242" s="318"/>
      <c r="I242" s="318"/>
      <c r="J242" s="318"/>
      <c r="K242" s="319"/>
    </row>
    <row r="243" spans="2:11">
      <c r="C243" s="320"/>
      <c r="D243" s="321"/>
      <c r="E243" s="321"/>
      <c r="F243" s="321"/>
      <c r="G243" s="321"/>
      <c r="H243" s="321"/>
      <c r="I243" s="321"/>
      <c r="J243" s="321"/>
      <c r="K243" s="322"/>
    </row>
    <row r="244" spans="2:11">
      <c r="C244" s="320"/>
      <c r="D244" s="321"/>
      <c r="E244" s="321"/>
      <c r="F244" s="321"/>
      <c r="G244" s="321"/>
      <c r="H244" s="321"/>
      <c r="I244" s="321"/>
      <c r="J244" s="321"/>
      <c r="K244" s="322"/>
    </row>
    <row r="245" spans="2:11">
      <c r="C245" s="320"/>
      <c r="D245" s="321"/>
      <c r="E245" s="321"/>
      <c r="F245" s="321"/>
      <c r="G245" s="321"/>
      <c r="H245" s="321"/>
      <c r="I245" s="321"/>
      <c r="J245" s="321"/>
      <c r="K245" s="322"/>
    </row>
    <row r="246" spans="2:11">
      <c r="C246" s="320"/>
      <c r="D246" s="321"/>
      <c r="E246" s="321"/>
      <c r="F246" s="321"/>
      <c r="G246" s="321"/>
      <c r="H246" s="321"/>
      <c r="I246" s="321"/>
      <c r="J246" s="321"/>
      <c r="K246" s="322"/>
    </row>
    <row r="247" spans="2:11">
      <c r="C247" s="320"/>
      <c r="D247" s="321"/>
      <c r="E247" s="321"/>
      <c r="F247" s="321"/>
      <c r="G247" s="321"/>
      <c r="H247" s="321"/>
      <c r="I247" s="321"/>
      <c r="J247" s="321"/>
      <c r="K247" s="322"/>
    </row>
    <row r="248" spans="2:11">
      <c r="C248" s="320"/>
      <c r="D248" s="321"/>
      <c r="E248" s="321"/>
      <c r="F248" s="321"/>
      <c r="G248" s="321"/>
      <c r="H248" s="321"/>
      <c r="I248" s="321"/>
      <c r="J248" s="321"/>
      <c r="K248" s="322"/>
    </row>
    <row r="249" spans="2:11">
      <c r="C249" s="320"/>
      <c r="D249" s="321"/>
      <c r="E249" s="321"/>
      <c r="F249" s="321"/>
      <c r="G249" s="321"/>
      <c r="H249" s="321"/>
      <c r="I249" s="321"/>
      <c r="J249" s="321"/>
      <c r="K249" s="322"/>
    </row>
    <row r="250" spans="2:11">
      <c r="C250" s="320"/>
      <c r="D250" s="321"/>
      <c r="E250" s="321"/>
      <c r="F250" s="321"/>
      <c r="G250" s="321"/>
      <c r="H250" s="321"/>
      <c r="I250" s="321"/>
      <c r="J250" s="321"/>
      <c r="K250" s="322"/>
    </row>
    <row r="251" spans="2:11">
      <c r="C251" s="320"/>
      <c r="D251" s="321"/>
      <c r="E251" s="321"/>
      <c r="F251" s="321"/>
      <c r="G251" s="321"/>
      <c r="H251" s="321"/>
      <c r="I251" s="321"/>
      <c r="J251" s="321"/>
      <c r="K251" s="322"/>
    </row>
    <row r="252" spans="2:11">
      <c r="C252" s="320"/>
      <c r="D252" s="321"/>
      <c r="E252" s="321"/>
      <c r="F252" s="321"/>
      <c r="G252" s="321"/>
      <c r="H252" s="321"/>
      <c r="I252" s="321"/>
      <c r="J252" s="321"/>
      <c r="K252" s="322"/>
    </row>
    <row r="253" spans="2:11">
      <c r="C253" s="323"/>
      <c r="D253" s="324"/>
      <c r="E253" s="324"/>
      <c r="F253" s="324"/>
      <c r="G253" s="324"/>
      <c r="H253" s="324"/>
      <c r="I253" s="324"/>
      <c r="J253" s="324"/>
      <c r="K253" s="325"/>
    </row>
    <row r="254" spans="2:11" ht="14.5" customHeight="1"/>
    <row r="255" spans="2:11" ht="15" customHeight="1">
      <c r="B255" s="24" t="s">
        <v>78</v>
      </c>
      <c r="C255" s="316" t="s">
        <v>79</v>
      </c>
      <c r="D255" s="316"/>
      <c r="E255" s="316"/>
      <c r="F255" s="316"/>
      <c r="G255" s="316"/>
      <c r="H255" s="316"/>
      <c r="I255" s="316"/>
      <c r="J255" s="316"/>
      <c r="K255" s="316"/>
    </row>
    <row r="256" spans="2:11" ht="15" customHeight="1">
      <c r="B256" s="24"/>
      <c r="C256" s="316"/>
      <c r="D256" s="316"/>
      <c r="E256" s="316"/>
      <c r="F256" s="316"/>
      <c r="G256" s="316"/>
      <c r="H256" s="316"/>
      <c r="I256" s="316"/>
      <c r="J256" s="316"/>
      <c r="K256" s="316"/>
    </row>
    <row r="257" spans="1:11">
      <c r="C257" s="338" t="s">
        <v>80</v>
      </c>
      <c r="D257" s="339"/>
      <c r="E257" s="340"/>
      <c r="F257" s="341"/>
      <c r="G257" s="341"/>
      <c r="H257" s="341"/>
      <c r="I257" s="342"/>
    </row>
    <row r="260" spans="1:11">
      <c r="A260" s="38" t="s">
        <v>325</v>
      </c>
    </row>
    <row r="261" spans="1:11" ht="4.5" customHeight="1">
      <c r="B261" s="38"/>
    </row>
    <row r="262" spans="1:11">
      <c r="B262" s="38"/>
      <c r="C262" s="92" t="s">
        <v>30</v>
      </c>
      <c r="D262" s="94"/>
      <c r="E262" s="94"/>
      <c r="F262" s="94"/>
      <c r="G262" s="94"/>
      <c r="H262" s="94"/>
      <c r="I262" s="94"/>
      <c r="J262" s="94"/>
      <c r="K262" s="94"/>
    </row>
    <row r="263" spans="1:11">
      <c r="B263" s="38"/>
      <c r="C263" s="92" t="s">
        <v>31</v>
      </c>
      <c r="D263" s="94"/>
      <c r="E263" s="94"/>
      <c r="F263" s="94"/>
      <c r="G263" s="94"/>
      <c r="H263" s="94"/>
      <c r="I263" s="94"/>
      <c r="J263" s="94"/>
      <c r="K263" s="94"/>
    </row>
    <row r="264" spans="1:11">
      <c r="B264" s="38"/>
      <c r="C264" s="92" t="s">
        <v>81</v>
      </c>
      <c r="D264" s="94"/>
      <c r="E264" s="94"/>
      <c r="F264" s="94"/>
      <c r="G264" s="94"/>
      <c r="H264" s="94"/>
      <c r="I264" s="94"/>
      <c r="J264" s="94"/>
      <c r="K264" s="94"/>
    </row>
    <row r="265" spans="1:11">
      <c r="B265" s="38"/>
      <c r="C265" s="53"/>
    </row>
    <row r="266" spans="1:11">
      <c r="B266" s="24" t="s">
        <v>82</v>
      </c>
      <c r="C266" s="316" t="s">
        <v>83</v>
      </c>
      <c r="D266" s="316"/>
      <c r="E266" s="316"/>
      <c r="F266" s="316"/>
      <c r="G266" s="316"/>
      <c r="H266" s="316"/>
      <c r="I266" s="316"/>
      <c r="J266" s="316"/>
      <c r="K266" s="316"/>
    </row>
    <row r="267" spans="1:11">
      <c r="B267" s="24"/>
      <c r="C267" s="316"/>
      <c r="D267" s="316"/>
      <c r="E267" s="316"/>
      <c r="F267" s="316"/>
      <c r="G267" s="316"/>
      <c r="H267" s="316"/>
      <c r="I267" s="316"/>
      <c r="J267" s="316"/>
      <c r="K267" s="316"/>
    </row>
    <row r="268" spans="1:11">
      <c r="B268" s="24"/>
      <c r="C268" s="25" t="s">
        <v>84</v>
      </c>
      <c r="D268" s="45"/>
      <c r="E268" s="46"/>
      <c r="G268" s="50"/>
    </row>
    <row r="269" spans="1:11">
      <c r="B269" s="24"/>
      <c r="C269" s="317"/>
      <c r="D269" s="318"/>
      <c r="E269" s="318"/>
      <c r="F269" s="318"/>
      <c r="G269" s="318"/>
      <c r="H269" s="318"/>
      <c r="I269" s="318"/>
      <c r="J269" s="318"/>
      <c r="K269" s="319"/>
    </row>
    <row r="270" spans="1:11">
      <c r="B270" s="24"/>
      <c r="C270" s="320"/>
      <c r="D270" s="321"/>
      <c r="E270" s="321"/>
      <c r="F270" s="321"/>
      <c r="G270" s="321"/>
      <c r="H270" s="321"/>
      <c r="I270" s="321"/>
      <c r="J270" s="321"/>
      <c r="K270" s="322"/>
    </row>
    <row r="271" spans="1:11">
      <c r="B271" s="24"/>
      <c r="C271" s="320"/>
      <c r="D271" s="321"/>
      <c r="E271" s="321"/>
      <c r="F271" s="321"/>
      <c r="G271" s="321"/>
      <c r="H271" s="321"/>
      <c r="I271" s="321"/>
      <c r="J271" s="321"/>
      <c r="K271" s="322"/>
    </row>
    <row r="272" spans="1:11">
      <c r="B272" s="24"/>
      <c r="C272" s="320"/>
      <c r="D272" s="321"/>
      <c r="E272" s="321"/>
      <c r="F272" s="321"/>
      <c r="G272" s="321"/>
      <c r="H272" s="321"/>
      <c r="I272" s="321"/>
      <c r="J272" s="321"/>
      <c r="K272" s="322"/>
    </row>
    <row r="273" spans="2:11">
      <c r="B273" s="24"/>
      <c r="C273" s="320"/>
      <c r="D273" s="321"/>
      <c r="E273" s="321"/>
      <c r="F273" s="321"/>
      <c r="G273" s="321"/>
      <c r="H273" s="321"/>
      <c r="I273" s="321"/>
      <c r="J273" s="321"/>
      <c r="K273" s="322"/>
    </row>
    <row r="274" spans="2:11">
      <c r="B274" s="24"/>
      <c r="C274" s="320"/>
      <c r="D274" s="321"/>
      <c r="E274" s="321"/>
      <c r="F274" s="321"/>
      <c r="G274" s="321"/>
      <c r="H274" s="321"/>
      <c r="I274" s="321"/>
      <c r="J274" s="321"/>
      <c r="K274" s="322"/>
    </row>
    <row r="275" spans="2:11">
      <c r="B275" s="24"/>
      <c r="C275" s="320"/>
      <c r="D275" s="321"/>
      <c r="E275" s="321"/>
      <c r="F275" s="321"/>
      <c r="G275" s="321"/>
      <c r="H275" s="321"/>
      <c r="I275" s="321"/>
      <c r="J275" s="321"/>
      <c r="K275" s="322"/>
    </row>
    <row r="276" spans="2:11">
      <c r="B276" s="24"/>
      <c r="C276" s="320"/>
      <c r="D276" s="321"/>
      <c r="E276" s="321"/>
      <c r="F276" s="321"/>
      <c r="G276" s="321"/>
      <c r="H276" s="321"/>
      <c r="I276" s="321"/>
      <c r="J276" s="321"/>
      <c r="K276" s="322"/>
    </row>
    <row r="277" spans="2:11">
      <c r="B277" s="24"/>
      <c r="C277" s="320"/>
      <c r="D277" s="321"/>
      <c r="E277" s="321"/>
      <c r="F277" s="321"/>
      <c r="G277" s="321"/>
      <c r="H277" s="321"/>
      <c r="I277" s="321"/>
      <c r="J277" s="321"/>
      <c r="K277" s="322"/>
    </row>
    <row r="278" spans="2:11">
      <c r="B278" s="24"/>
      <c r="C278" s="320"/>
      <c r="D278" s="321"/>
      <c r="E278" s="321"/>
      <c r="F278" s="321"/>
      <c r="G278" s="321"/>
      <c r="H278" s="321"/>
      <c r="I278" s="321"/>
      <c r="J278" s="321"/>
      <c r="K278" s="322"/>
    </row>
    <row r="279" spans="2:11">
      <c r="B279" s="24"/>
      <c r="C279" s="320"/>
      <c r="D279" s="321"/>
      <c r="E279" s="321"/>
      <c r="F279" s="321"/>
      <c r="G279" s="321"/>
      <c r="H279" s="321"/>
      <c r="I279" s="321"/>
      <c r="J279" s="321"/>
      <c r="K279" s="322"/>
    </row>
    <row r="280" spans="2:11">
      <c r="B280" s="24"/>
      <c r="C280" s="323"/>
      <c r="D280" s="324"/>
      <c r="E280" s="324"/>
      <c r="F280" s="324"/>
      <c r="G280" s="324"/>
      <c r="H280" s="324"/>
      <c r="I280" s="324"/>
      <c r="J280" s="324"/>
      <c r="K280" s="325"/>
    </row>
    <row r="281" spans="2:11">
      <c r="B281" s="24"/>
      <c r="C281" s="32"/>
      <c r="D281" s="32"/>
      <c r="E281" s="33"/>
      <c r="F281" s="33"/>
      <c r="G281" s="33"/>
      <c r="H281" s="33"/>
      <c r="I281" s="33"/>
      <c r="J281" s="33"/>
      <c r="K281" s="33"/>
    </row>
    <row r="282" spans="2:11">
      <c r="B282" s="24" t="s">
        <v>82</v>
      </c>
      <c r="C282" s="316" t="s">
        <v>85</v>
      </c>
      <c r="D282" s="316"/>
      <c r="E282" s="316"/>
      <c r="F282" s="316"/>
      <c r="G282" s="316"/>
      <c r="H282" s="316"/>
      <c r="I282" s="316"/>
      <c r="J282" s="316"/>
      <c r="K282" s="316"/>
    </row>
    <row r="283" spans="2:11">
      <c r="B283" s="24"/>
      <c r="C283" s="316"/>
      <c r="D283" s="316"/>
      <c r="E283" s="316"/>
      <c r="F283" s="316"/>
      <c r="G283" s="316"/>
      <c r="H283" s="316"/>
      <c r="I283" s="316"/>
      <c r="J283" s="316"/>
      <c r="K283" s="316"/>
    </row>
    <row r="284" spans="2:11">
      <c r="B284" s="24"/>
      <c r="C284" s="25" t="s">
        <v>86</v>
      </c>
      <c r="D284" s="45"/>
      <c r="E284" s="46"/>
    </row>
    <row r="285" spans="2:11">
      <c r="B285" s="24"/>
      <c r="C285" s="317"/>
      <c r="D285" s="318"/>
      <c r="E285" s="318"/>
      <c r="F285" s="318"/>
      <c r="G285" s="318"/>
      <c r="H285" s="318"/>
      <c r="I285" s="318"/>
      <c r="J285" s="318"/>
      <c r="K285" s="319"/>
    </row>
    <row r="286" spans="2:11">
      <c r="B286" s="24"/>
      <c r="C286" s="320"/>
      <c r="D286" s="321"/>
      <c r="E286" s="321"/>
      <c r="F286" s="321"/>
      <c r="G286" s="321"/>
      <c r="H286" s="321"/>
      <c r="I286" s="321"/>
      <c r="J286" s="321"/>
      <c r="K286" s="322"/>
    </row>
    <row r="287" spans="2:11">
      <c r="B287" s="24"/>
      <c r="C287" s="320"/>
      <c r="D287" s="321"/>
      <c r="E287" s="321"/>
      <c r="F287" s="321"/>
      <c r="G287" s="321"/>
      <c r="H287" s="321"/>
      <c r="I287" s="321"/>
      <c r="J287" s="321"/>
      <c r="K287" s="322"/>
    </row>
    <row r="288" spans="2:11">
      <c r="B288" s="24"/>
      <c r="C288" s="320"/>
      <c r="D288" s="321"/>
      <c r="E288" s="321"/>
      <c r="F288" s="321"/>
      <c r="G288" s="321"/>
      <c r="H288" s="321"/>
      <c r="I288" s="321"/>
      <c r="J288" s="321"/>
      <c r="K288" s="322"/>
    </row>
    <row r="289" spans="2:11">
      <c r="B289" s="24"/>
      <c r="C289" s="320"/>
      <c r="D289" s="321"/>
      <c r="E289" s="321"/>
      <c r="F289" s="321"/>
      <c r="G289" s="321"/>
      <c r="H289" s="321"/>
      <c r="I289" s="321"/>
      <c r="J289" s="321"/>
      <c r="K289" s="322"/>
    </row>
    <row r="290" spans="2:11">
      <c r="B290" s="24"/>
      <c r="C290" s="320"/>
      <c r="D290" s="321"/>
      <c r="E290" s="321"/>
      <c r="F290" s="321"/>
      <c r="G290" s="321"/>
      <c r="H290" s="321"/>
      <c r="I290" s="321"/>
      <c r="J290" s="321"/>
      <c r="K290" s="322"/>
    </row>
    <row r="291" spans="2:11">
      <c r="B291" s="24"/>
      <c r="C291" s="320"/>
      <c r="D291" s="321"/>
      <c r="E291" s="321"/>
      <c r="F291" s="321"/>
      <c r="G291" s="321"/>
      <c r="H291" s="321"/>
      <c r="I291" s="321"/>
      <c r="J291" s="321"/>
      <c r="K291" s="322"/>
    </row>
    <row r="292" spans="2:11">
      <c r="B292" s="24"/>
      <c r="C292" s="320"/>
      <c r="D292" s="321"/>
      <c r="E292" s="321"/>
      <c r="F292" s="321"/>
      <c r="G292" s="321"/>
      <c r="H292" s="321"/>
      <c r="I292" s="321"/>
      <c r="J292" s="321"/>
      <c r="K292" s="322"/>
    </row>
    <row r="293" spans="2:11">
      <c r="B293" s="24"/>
      <c r="C293" s="320"/>
      <c r="D293" s="321"/>
      <c r="E293" s="321"/>
      <c r="F293" s="321"/>
      <c r="G293" s="321"/>
      <c r="H293" s="321"/>
      <c r="I293" s="321"/>
      <c r="J293" s="321"/>
      <c r="K293" s="322"/>
    </row>
    <row r="294" spans="2:11">
      <c r="B294" s="24"/>
      <c r="C294" s="320"/>
      <c r="D294" s="321"/>
      <c r="E294" s="321"/>
      <c r="F294" s="321"/>
      <c r="G294" s="321"/>
      <c r="H294" s="321"/>
      <c r="I294" s="321"/>
      <c r="J294" s="321"/>
      <c r="K294" s="322"/>
    </row>
    <row r="295" spans="2:11">
      <c r="B295" s="24"/>
      <c r="C295" s="320"/>
      <c r="D295" s="321"/>
      <c r="E295" s="321"/>
      <c r="F295" s="321"/>
      <c r="G295" s="321"/>
      <c r="H295" s="321"/>
      <c r="I295" s="321"/>
      <c r="J295" s="321"/>
      <c r="K295" s="322"/>
    </row>
    <row r="296" spans="2:11">
      <c r="B296" s="24"/>
      <c r="C296" s="323"/>
      <c r="D296" s="324"/>
      <c r="E296" s="324"/>
      <c r="F296" s="324"/>
      <c r="G296" s="324"/>
      <c r="H296" s="324"/>
      <c r="I296" s="324"/>
      <c r="J296" s="324"/>
      <c r="K296" s="325"/>
    </row>
    <row r="297" spans="2:11">
      <c r="B297" s="24"/>
    </row>
    <row r="298" spans="2:11">
      <c r="B298" s="24" t="s">
        <v>82</v>
      </c>
      <c r="C298" s="316" t="s">
        <v>87</v>
      </c>
      <c r="D298" s="316"/>
      <c r="E298" s="316"/>
      <c r="F298" s="316"/>
      <c r="G298" s="316"/>
      <c r="H298" s="316"/>
      <c r="I298" s="316"/>
      <c r="J298" s="316"/>
      <c r="K298" s="316"/>
    </row>
    <row r="299" spans="2:11">
      <c r="B299" s="24"/>
      <c r="C299" s="316"/>
      <c r="D299" s="316"/>
      <c r="E299" s="316"/>
      <c r="F299" s="316"/>
      <c r="G299" s="316"/>
      <c r="H299" s="316"/>
      <c r="I299" s="316"/>
      <c r="J299" s="316"/>
      <c r="K299" s="316"/>
    </row>
    <row r="300" spans="2:11">
      <c r="B300" s="24"/>
      <c r="C300" s="25" t="s">
        <v>86</v>
      </c>
      <c r="D300" s="45"/>
      <c r="E300" s="46"/>
    </row>
    <row r="301" spans="2:11">
      <c r="B301" s="24"/>
      <c r="C301" s="317"/>
      <c r="D301" s="318"/>
      <c r="E301" s="318"/>
      <c r="F301" s="318"/>
      <c r="G301" s="318"/>
      <c r="H301" s="318"/>
      <c r="I301" s="318"/>
      <c r="J301" s="318"/>
      <c r="K301" s="319"/>
    </row>
    <row r="302" spans="2:11">
      <c r="B302" s="24"/>
      <c r="C302" s="320"/>
      <c r="D302" s="321"/>
      <c r="E302" s="321"/>
      <c r="F302" s="321"/>
      <c r="G302" s="321"/>
      <c r="H302" s="321"/>
      <c r="I302" s="321"/>
      <c r="J302" s="321"/>
      <c r="K302" s="322"/>
    </row>
    <row r="303" spans="2:11">
      <c r="B303" s="24"/>
      <c r="C303" s="320"/>
      <c r="D303" s="321"/>
      <c r="E303" s="321"/>
      <c r="F303" s="321"/>
      <c r="G303" s="321"/>
      <c r="H303" s="321"/>
      <c r="I303" s="321"/>
      <c r="J303" s="321"/>
      <c r="K303" s="322"/>
    </row>
    <row r="304" spans="2:11">
      <c r="B304" s="24"/>
      <c r="C304" s="320"/>
      <c r="D304" s="321"/>
      <c r="E304" s="321"/>
      <c r="F304" s="321"/>
      <c r="G304" s="321"/>
      <c r="H304" s="321"/>
      <c r="I304" s="321"/>
      <c r="J304" s="321"/>
      <c r="K304" s="322"/>
    </row>
    <row r="305" spans="2:11">
      <c r="B305" s="24"/>
      <c r="C305" s="320"/>
      <c r="D305" s="321"/>
      <c r="E305" s="321"/>
      <c r="F305" s="321"/>
      <c r="G305" s="321"/>
      <c r="H305" s="321"/>
      <c r="I305" s="321"/>
      <c r="J305" s="321"/>
      <c r="K305" s="322"/>
    </row>
    <row r="306" spans="2:11">
      <c r="B306" s="24"/>
      <c r="C306" s="320"/>
      <c r="D306" s="321"/>
      <c r="E306" s="321"/>
      <c r="F306" s="321"/>
      <c r="G306" s="321"/>
      <c r="H306" s="321"/>
      <c r="I306" s="321"/>
      <c r="J306" s="321"/>
      <c r="K306" s="322"/>
    </row>
    <row r="307" spans="2:11">
      <c r="B307" s="24"/>
      <c r="C307" s="320"/>
      <c r="D307" s="321"/>
      <c r="E307" s="321"/>
      <c r="F307" s="321"/>
      <c r="G307" s="321"/>
      <c r="H307" s="321"/>
      <c r="I307" s="321"/>
      <c r="J307" s="321"/>
      <c r="K307" s="322"/>
    </row>
    <row r="308" spans="2:11">
      <c r="B308" s="24"/>
      <c r="C308" s="320"/>
      <c r="D308" s="321"/>
      <c r="E308" s="321"/>
      <c r="F308" s="321"/>
      <c r="G308" s="321"/>
      <c r="H308" s="321"/>
      <c r="I308" s="321"/>
      <c r="J308" s="321"/>
      <c r="K308" s="322"/>
    </row>
    <row r="309" spans="2:11">
      <c r="B309" s="24"/>
      <c r="C309" s="320"/>
      <c r="D309" s="321"/>
      <c r="E309" s="321"/>
      <c r="F309" s="321"/>
      <c r="G309" s="321"/>
      <c r="H309" s="321"/>
      <c r="I309" s="321"/>
      <c r="J309" s="321"/>
      <c r="K309" s="322"/>
    </row>
    <row r="310" spans="2:11">
      <c r="B310" s="24"/>
      <c r="C310" s="320"/>
      <c r="D310" s="321"/>
      <c r="E310" s="321"/>
      <c r="F310" s="321"/>
      <c r="G310" s="321"/>
      <c r="H310" s="321"/>
      <c r="I310" s="321"/>
      <c r="J310" s="321"/>
      <c r="K310" s="322"/>
    </row>
    <row r="311" spans="2:11">
      <c r="B311" s="24"/>
      <c r="C311" s="320"/>
      <c r="D311" s="321"/>
      <c r="E311" s="321"/>
      <c r="F311" s="321"/>
      <c r="G311" s="321"/>
      <c r="H311" s="321"/>
      <c r="I311" s="321"/>
      <c r="J311" s="321"/>
      <c r="K311" s="322"/>
    </row>
    <row r="312" spans="2:11">
      <c r="B312" s="24"/>
      <c r="C312" s="323"/>
      <c r="D312" s="324"/>
      <c r="E312" s="324"/>
      <c r="F312" s="324"/>
      <c r="G312" s="324"/>
      <c r="H312" s="324"/>
      <c r="I312" s="324"/>
      <c r="J312" s="324"/>
      <c r="K312" s="325"/>
    </row>
    <row r="313" spans="2:11">
      <c r="B313" s="24"/>
    </row>
    <row r="314" spans="2:11">
      <c r="B314" s="24" t="s">
        <v>82</v>
      </c>
      <c r="C314" s="316" t="s">
        <v>88</v>
      </c>
      <c r="D314" s="316"/>
      <c r="E314" s="316"/>
      <c r="F314" s="316"/>
      <c r="G314" s="316"/>
      <c r="H314" s="316"/>
      <c r="I314" s="316"/>
      <c r="J314" s="316"/>
      <c r="K314" s="316"/>
    </row>
    <row r="315" spans="2:11">
      <c r="C315" s="316"/>
      <c r="D315" s="316"/>
      <c r="E315" s="316"/>
      <c r="F315" s="316"/>
      <c r="G315" s="316"/>
      <c r="H315" s="316"/>
      <c r="I315" s="316"/>
      <c r="J315" s="316"/>
      <c r="K315" s="316"/>
    </row>
    <row r="316" spans="2:11">
      <c r="C316" s="25" t="s">
        <v>86</v>
      </c>
      <c r="D316" s="45"/>
      <c r="E316" s="46"/>
    </row>
    <row r="317" spans="2:11">
      <c r="C317" s="317"/>
      <c r="D317" s="318"/>
      <c r="E317" s="318"/>
      <c r="F317" s="318"/>
      <c r="G317" s="318"/>
      <c r="H317" s="318"/>
      <c r="I317" s="318"/>
      <c r="J317" s="318"/>
      <c r="K317" s="319"/>
    </row>
    <row r="318" spans="2:11">
      <c r="C318" s="320"/>
      <c r="D318" s="321"/>
      <c r="E318" s="321"/>
      <c r="F318" s="321"/>
      <c r="G318" s="321"/>
      <c r="H318" s="321"/>
      <c r="I318" s="321"/>
      <c r="J318" s="321"/>
      <c r="K318" s="322"/>
    </row>
    <row r="319" spans="2:11">
      <c r="C319" s="320"/>
      <c r="D319" s="321"/>
      <c r="E319" s="321"/>
      <c r="F319" s="321"/>
      <c r="G319" s="321"/>
      <c r="H319" s="321"/>
      <c r="I319" s="321"/>
      <c r="J319" s="321"/>
      <c r="K319" s="322"/>
    </row>
    <row r="320" spans="2:11">
      <c r="C320" s="320"/>
      <c r="D320" s="321"/>
      <c r="E320" s="321"/>
      <c r="F320" s="321"/>
      <c r="G320" s="321"/>
      <c r="H320" s="321"/>
      <c r="I320" s="321"/>
      <c r="J320" s="321"/>
      <c r="K320" s="322"/>
    </row>
    <row r="321" spans="2:11">
      <c r="C321" s="320"/>
      <c r="D321" s="321"/>
      <c r="E321" s="321"/>
      <c r="F321" s="321"/>
      <c r="G321" s="321"/>
      <c r="H321" s="321"/>
      <c r="I321" s="321"/>
      <c r="J321" s="321"/>
      <c r="K321" s="322"/>
    </row>
    <row r="322" spans="2:11">
      <c r="C322" s="320"/>
      <c r="D322" s="321"/>
      <c r="E322" s="321"/>
      <c r="F322" s="321"/>
      <c r="G322" s="321"/>
      <c r="H322" s="321"/>
      <c r="I322" s="321"/>
      <c r="J322" s="321"/>
      <c r="K322" s="322"/>
    </row>
    <row r="323" spans="2:11">
      <c r="C323" s="320"/>
      <c r="D323" s="321"/>
      <c r="E323" s="321"/>
      <c r="F323" s="321"/>
      <c r="G323" s="321"/>
      <c r="H323" s="321"/>
      <c r="I323" s="321"/>
      <c r="J323" s="321"/>
      <c r="K323" s="322"/>
    </row>
    <row r="324" spans="2:11">
      <c r="C324" s="320"/>
      <c r="D324" s="321"/>
      <c r="E324" s="321"/>
      <c r="F324" s="321"/>
      <c r="G324" s="321"/>
      <c r="H324" s="321"/>
      <c r="I324" s="321"/>
      <c r="J324" s="321"/>
      <c r="K324" s="322"/>
    </row>
    <row r="325" spans="2:11">
      <c r="C325" s="320"/>
      <c r="D325" s="321"/>
      <c r="E325" s="321"/>
      <c r="F325" s="321"/>
      <c r="G325" s="321"/>
      <c r="H325" s="321"/>
      <c r="I325" s="321"/>
      <c r="J325" s="321"/>
      <c r="K325" s="322"/>
    </row>
    <row r="326" spans="2:11">
      <c r="C326" s="320"/>
      <c r="D326" s="321"/>
      <c r="E326" s="321"/>
      <c r="F326" s="321"/>
      <c r="G326" s="321"/>
      <c r="H326" s="321"/>
      <c r="I326" s="321"/>
      <c r="J326" s="321"/>
      <c r="K326" s="322"/>
    </row>
    <row r="327" spans="2:11">
      <c r="C327" s="320"/>
      <c r="D327" s="321"/>
      <c r="E327" s="321"/>
      <c r="F327" s="321"/>
      <c r="G327" s="321"/>
      <c r="H327" s="321"/>
      <c r="I327" s="321"/>
      <c r="J327" s="321"/>
      <c r="K327" s="322"/>
    </row>
    <row r="328" spans="2:11">
      <c r="C328" s="323"/>
      <c r="D328" s="324"/>
      <c r="E328" s="324"/>
      <c r="F328" s="324"/>
      <c r="G328" s="324"/>
      <c r="H328" s="324"/>
      <c r="I328" s="324"/>
      <c r="J328" s="324"/>
      <c r="K328" s="325"/>
    </row>
    <row r="330" spans="2:11">
      <c r="B330" s="24" t="s">
        <v>82</v>
      </c>
      <c r="C330" s="315" t="s">
        <v>89</v>
      </c>
      <c r="D330" s="315"/>
      <c r="E330" s="315"/>
      <c r="F330" s="315"/>
      <c r="G330" s="315"/>
      <c r="H330" s="315"/>
      <c r="I330" s="315"/>
      <c r="J330" s="315"/>
      <c r="K330" s="315"/>
    </row>
    <row r="331" spans="2:11">
      <c r="B331" s="24"/>
      <c r="C331" s="315"/>
      <c r="D331" s="315"/>
      <c r="E331" s="315"/>
      <c r="F331" s="315"/>
      <c r="G331" s="315"/>
      <c r="H331" s="315"/>
      <c r="I331" s="315"/>
      <c r="J331" s="315"/>
      <c r="K331" s="315"/>
    </row>
    <row r="332" spans="2:11">
      <c r="B332" s="24"/>
      <c r="C332" s="315"/>
      <c r="D332" s="315"/>
      <c r="E332" s="315"/>
      <c r="F332" s="315"/>
      <c r="G332" s="315"/>
      <c r="H332" s="315"/>
      <c r="I332" s="315"/>
      <c r="J332" s="315"/>
      <c r="K332" s="315"/>
    </row>
    <row r="333" spans="2:11">
      <c r="B333" s="24"/>
      <c r="C333" s="25" t="s">
        <v>90</v>
      </c>
      <c r="D333" s="45"/>
      <c r="E333" s="46"/>
    </row>
    <row r="334" spans="2:11">
      <c r="B334" s="24"/>
      <c r="C334" s="317"/>
      <c r="D334" s="318"/>
      <c r="E334" s="318"/>
      <c r="F334" s="318"/>
      <c r="G334" s="318"/>
      <c r="H334" s="318"/>
      <c r="I334" s="318"/>
      <c r="J334" s="318"/>
      <c r="K334" s="319"/>
    </row>
    <row r="335" spans="2:11">
      <c r="B335" s="24"/>
      <c r="C335" s="320"/>
      <c r="D335" s="321"/>
      <c r="E335" s="321"/>
      <c r="F335" s="321"/>
      <c r="G335" s="321"/>
      <c r="H335" s="321"/>
      <c r="I335" s="321"/>
      <c r="J335" s="321"/>
      <c r="K335" s="322"/>
    </row>
    <row r="336" spans="2:11">
      <c r="B336" s="24"/>
      <c r="C336" s="320"/>
      <c r="D336" s="321"/>
      <c r="E336" s="321"/>
      <c r="F336" s="321"/>
      <c r="G336" s="321"/>
      <c r="H336" s="321"/>
      <c r="I336" s="321"/>
      <c r="J336" s="321"/>
      <c r="K336" s="322"/>
    </row>
    <row r="337" spans="2:11">
      <c r="B337" s="24"/>
      <c r="C337" s="320"/>
      <c r="D337" s="321"/>
      <c r="E337" s="321"/>
      <c r="F337" s="321"/>
      <c r="G337" s="321"/>
      <c r="H337" s="321"/>
      <c r="I337" s="321"/>
      <c r="J337" s="321"/>
      <c r="K337" s="322"/>
    </row>
    <row r="338" spans="2:11">
      <c r="B338" s="24"/>
      <c r="C338" s="320"/>
      <c r="D338" s="321"/>
      <c r="E338" s="321"/>
      <c r="F338" s="321"/>
      <c r="G338" s="321"/>
      <c r="H338" s="321"/>
      <c r="I338" s="321"/>
      <c r="J338" s="321"/>
      <c r="K338" s="322"/>
    </row>
    <row r="339" spans="2:11">
      <c r="B339" s="24"/>
      <c r="C339" s="320"/>
      <c r="D339" s="321"/>
      <c r="E339" s="321"/>
      <c r="F339" s="321"/>
      <c r="G339" s="321"/>
      <c r="H339" s="321"/>
      <c r="I339" s="321"/>
      <c r="J339" s="321"/>
      <c r="K339" s="322"/>
    </row>
    <row r="340" spans="2:11">
      <c r="B340" s="24"/>
      <c r="C340" s="320"/>
      <c r="D340" s="321"/>
      <c r="E340" s="321"/>
      <c r="F340" s="321"/>
      <c r="G340" s="321"/>
      <c r="H340" s="321"/>
      <c r="I340" s="321"/>
      <c r="J340" s="321"/>
      <c r="K340" s="322"/>
    </row>
    <row r="341" spans="2:11">
      <c r="B341" s="24"/>
      <c r="C341" s="320"/>
      <c r="D341" s="321"/>
      <c r="E341" s="321"/>
      <c r="F341" s="321"/>
      <c r="G341" s="321"/>
      <c r="H341" s="321"/>
      <c r="I341" s="321"/>
      <c r="J341" s="321"/>
      <c r="K341" s="322"/>
    </row>
    <row r="342" spans="2:11">
      <c r="B342" s="24"/>
      <c r="C342" s="320"/>
      <c r="D342" s="321"/>
      <c r="E342" s="321"/>
      <c r="F342" s="321"/>
      <c r="G342" s="321"/>
      <c r="H342" s="321"/>
      <c r="I342" s="321"/>
      <c r="J342" s="321"/>
      <c r="K342" s="322"/>
    </row>
    <row r="343" spans="2:11">
      <c r="B343" s="24"/>
      <c r="C343" s="320"/>
      <c r="D343" s="321"/>
      <c r="E343" s="321"/>
      <c r="F343" s="321"/>
      <c r="G343" s="321"/>
      <c r="H343" s="321"/>
      <c r="I343" s="321"/>
      <c r="J343" s="321"/>
      <c r="K343" s="322"/>
    </row>
    <row r="344" spans="2:11">
      <c r="B344" s="24"/>
      <c r="C344" s="320"/>
      <c r="D344" s="321"/>
      <c r="E344" s="321"/>
      <c r="F344" s="321"/>
      <c r="G344" s="321"/>
      <c r="H344" s="321"/>
      <c r="I344" s="321"/>
      <c r="J344" s="321"/>
      <c r="K344" s="322"/>
    </row>
    <row r="345" spans="2:11">
      <c r="B345" s="24"/>
      <c r="C345" s="323"/>
      <c r="D345" s="324"/>
      <c r="E345" s="324"/>
      <c r="F345" s="324"/>
      <c r="G345" s="324"/>
      <c r="H345" s="324"/>
      <c r="I345" s="324"/>
      <c r="J345" s="324"/>
      <c r="K345" s="325"/>
    </row>
    <row r="346" spans="2:11">
      <c r="B346" s="24"/>
    </row>
    <row r="347" spans="2:11">
      <c r="B347" s="24" t="s">
        <v>82</v>
      </c>
      <c r="C347" s="357" t="s">
        <v>91</v>
      </c>
      <c r="D347" s="357"/>
      <c r="E347" s="357"/>
      <c r="F347" s="357"/>
      <c r="G347" s="357"/>
      <c r="H347" s="357"/>
      <c r="I347" s="357"/>
      <c r="J347" s="357"/>
      <c r="K347" s="357"/>
    </row>
    <row r="348" spans="2:11">
      <c r="B348" s="24"/>
      <c r="C348" s="357"/>
      <c r="D348" s="357"/>
      <c r="E348" s="357"/>
      <c r="F348" s="357"/>
      <c r="G348" s="357"/>
      <c r="H348" s="357"/>
      <c r="I348" s="357"/>
      <c r="J348" s="357"/>
      <c r="K348" s="357"/>
    </row>
    <row r="349" spans="2:11">
      <c r="B349" s="24"/>
      <c r="C349" s="25" t="s">
        <v>90</v>
      </c>
      <c r="D349" s="45"/>
      <c r="E349" s="46"/>
    </row>
    <row r="350" spans="2:11">
      <c r="B350" s="24"/>
      <c r="C350" s="317"/>
      <c r="D350" s="318"/>
      <c r="E350" s="318"/>
      <c r="F350" s="318"/>
      <c r="G350" s="318"/>
      <c r="H350" s="318"/>
      <c r="I350" s="318"/>
      <c r="J350" s="318"/>
      <c r="K350" s="319"/>
    </row>
    <row r="351" spans="2:11">
      <c r="B351" s="24"/>
      <c r="C351" s="320"/>
      <c r="D351" s="321"/>
      <c r="E351" s="321"/>
      <c r="F351" s="321"/>
      <c r="G351" s="321"/>
      <c r="H351" s="321"/>
      <c r="I351" s="321"/>
      <c r="J351" s="321"/>
      <c r="K351" s="322"/>
    </row>
    <row r="352" spans="2:11">
      <c r="B352" s="24"/>
      <c r="C352" s="320"/>
      <c r="D352" s="321"/>
      <c r="E352" s="321"/>
      <c r="F352" s="321"/>
      <c r="G352" s="321"/>
      <c r="H352" s="321"/>
      <c r="I352" s="321"/>
      <c r="J352" s="321"/>
      <c r="K352" s="322"/>
    </row>
    <row r="353" spans="2:11">
      <c r="B353" s="24"/>
      <c r="C353" s="320"/>
      <c r="D353" s="321"/>
      <c r="E353" s="321"/>
      <c r="F353" s="321"/>
      <c r="G353" s="321"/>
      <c r="H353" s="321"/>
      <c r="I353" s="321"/>
      <c r="J353" s="321"/>
      <c r="K353" s="322"/>
    </row>
    <row r="354" spans="2:11">
      <c r="B354" s="24"/>
      <c r="C354" s="320"/>
      <c r="D354" s="321"/>
      <c r="E354" s="321"/>
      <c r="F354" s="321"/>
      <c r="G354" s="321"/>
      <c r="H354" s="321"/>
      <c r="I354" s="321"/>
      <c r="J354" s="321"/>
      <c r="K354" s="322"/>
    </row>
    <row r="355" spans="2:11">
      <c r="B355" s="24"/>
      <c r="C355" s="320"/>
      <c r="D355" s="321"/>
      <c r="E355" s="321"/>
      <c r="F355" s="321"/>
      <c r="G355" s="321"/>
      <c r="H355" s="321"/>
      <c r="I355" s="321"/>
      <c r="J355" s="321"/>
      <c r="K355" s="322"/>
    </row>
    <row r="356" spans="2:11">
      <c r="B356" s="24"/>
      <c r="C356" s="320"/>
      <c r="D356" s="321"/>
      <c r="E356" s="321"/>
      <c r="F356" s="321"/>
      <c r="G356" s="321"/>
      <c r="H356" s="321"/>
      <c r="I356" s="321"/>
      <c r="J356" s="321"/>
      <c r="K356" s="322"/>
    </row>
    <row r="357" spans="2:11">
      <c r="B357" s="24"/>
      <c r="C357" s="320"/>
      <c r="D357" s="321"/>
      <c r="E357" s="321"/>
      <c r="F357" s="321"/>
      <c r="G357" s="321"/>
      <c r="H357" s="321"/>
      <c r="I357" s="321"/>
      <c r="J357" s="321"/>
      <c r="K357" s="322"/>
    </row>
    <row r="358" spans="2:11">
      <c r="B358" s="24"/>
      <c r="C358" s="320"/>
      <c r="D358" s="321"/>
      <c r="E358" s="321"/>
      <c r="F358" s="321"/>
      <c r="G358" s="321"/>
      <c r="H358" s="321"/>
      <c r="I358" s="321"/>
      <c r="J358" s="321"/>
      <c r="K358" s="322"/>
    </row>
    <row r="359" spans="2:11">
      <c r="B359" s="24"/>
      <c r="C359" s="320"/>
      <c r="D359" s="321"/>
      <c r="E359" s="321"/>
      <c r="F359" s="321"/>
      <c r="G359" s="321"/>
      <c r="H359" s="321"/>
      <c r="I359" s="321"/>
      <c r="J359" s="321"/>
      <c r="K359" s="322"/>
    </row>
    <row r="360" spans="2:11">
      <c r="B360" s="24"/>
      <c r="C360" s="320"/>
      <c r="D360" s="321"/>
      <c r="E360" s="321"/>
      <c r="F360" s="321"/>
      <c r="G360" s="321"/>
      <c r="H360" s="321"/>
      <c r="I360" s="321"/>
      <c r="J360" s="321"/>
      <c r="K360" s="322"/>
    </row>
    <row r="361" spans="2:11">
      <c r="B361" s="24"/>
      <c r="C361" s="323"/>
      <c r="D361" s="324"/>
      <c r="E361" s="324"/>
      <c r="F361" s="324"/>
      <c r="G361" s="324"/>
      <c r="H361" s="324"/>
      <c r="I361" s="324"/>
      <c r="J361" s="324"/>
      <c r="K361" s="325"/>
    </row>
    <row r="362" spans="2:11">
      <c r="B362" s="24"/>
    </row>
    <row r="363" spans="2:11">
      <c r="B363" s="24" t="s">
        <v>82</v>
      </c>
      <c r="C363" s="316" t="s">
        <v>92</v>
      </c>
      <c r="D363" s="316"/>
      <c r="E363" s="316"/>
      <c r="F363" s="316"/>
      <c r="G363" s="316"/>
      <c r="H363" s="316"/>
      <c r="I363" s="316"/>
      <c r="J363" s="316"/>
      <c r="K363" s="316"/>
    </row>
    <row r="364" spans="2:11">
      <c r="C364" s="316"/>
      <c r="D364" s="316"/>
      <c r="E364" s="316"/>
      <c r="F364" s="316"/>
      <c r="G364" s="316"/>
      <c r="H364" s="316"/>
      <c r="I364" s="316"/>
      <c r="J364" s="316"/>
      <c r="K364" s="316"/>
    </row>
    <row r="365" spans="2:11">
      <c r="C365" s="25" t="s">
        <v>86</v>
      </c>
      <c r="D365" s="45"/>
      <c r="E365" s="46"/>
    </row>
    <row r="366" spans="2:11">
      <c r="C366" s="317"/>
      <c r="D366" s="318"/>
      <c r="E366" s="318"/>
      <c r="F366" s="318"/>
      <c r="G366" s="318"/>
      <c r="H366" s="318"/>
      <c r="I366" s="318"/>
      <c r="J366" s="318"/>
      <c r="K366" s="319"/>
    </row>
    <row r="367" spans="2:11">
      <c r="C367" s="320"/>
      <c r="D367" s="321"/>
      <c r="E367" s="321"/>
      <c r="F367" s="321"/>
      <c r="G367" s="321"/>
      <c r="H367" s="321"/>
      <c r="I367" s="321"/>
      <c r="J367" s="321"/>
      <c r="K367" s="322"/>
    </row>
    <row r="368" spans="2:11">
      <c r="C368" s="320"/>
      <c r="D368" s="321"/>
      <c r="E368" s="321"/>
      <c r="F368" s="321"/>
      <c r="G368" s="321"/>
      <c r="H368" s="321"/>
      <c r="I368" s="321"/>
      <c r="J368" s="321"/>
      <c r="K368" s="322"/>
    </row>
    <row r="369" spans="3:11">
      <c r="C369" s="320"/>
      <c r="D369" s="321"/>
      <c r="E369" s="321"/>
      <c r="F369" s="321"/>
      <c r="G369" s="321"/>
      <c r="H369" s="321"/>
      <c r="I369" s="321"/>
      <c r="J369" s="321"/>
      <c r="K369" s="322"/>
    </row>
    <row r="370" spans="3:11">
      <c r="C370" s="320"/>
      <c r="D370" s="321"/>
      <c r="E370" s="321"/>
      <c r="F370" s="321"/>
      <c r="G370" s="321"/>
      <c r="H370" s="321"/>
      <c r="I370" s="321"/>
      <c r="J370" s="321"/>
      <c r="K370" s="322"/>
    </row>
    <row r="371" spans="3:11">
      <c r="C371" s="320"/>
      <c r="D371" s="321"/>
      <c r="E371" s="321"/>
      <c r="F371" s="321"/>
      <c r="G371" s="321"/>
      <c r="H371" s="321"/>
      <c r="I371" s="321"/>
      <c r="J371" s="321"/>
      <c r="K371" s="322"/>
    </row>
    <row r="372" spans="3:11">
      <c r="C372" s="320"/>
      <c r="D372" s="321"/>
      <c r="E372" s="321"/>
      <c r="F372" s="321"/>
      <c r="G372" s="321"/>
      <c r="H372" s="321"/>
      <c r="I372" s="321"/>
      <c r="J372" s="321"/>
      <c r="K372" s="322"/>
    </row>
    <row r="373" spans="3:11">
      <c r="C373" s="320"/>
      <c r="D373" s="321"/>
      <c r="E373" s="321"/>
      <c r="F373" s="321"/>
      <c r="G373" s="321"/>
      <c r="H373" s="321"/>
      <c r="I373" s="321"/>
      <c r="J373" s="321"/>
      <c r="K373" s="322"/>
    </row>
    <row r="374" spans="3:11">
      <c r="C374" s="320"/>
      <c r="D374" s="321"/>
      <c r="E374" s="321"/>
      <c r="F374" s="321"/>
      <c r="G374" s="321"/>
      <c r="H374" s="321"/>
      <c r="I374" s="321"/>
      <c r="J374" s="321"/>
      <c r="K374" s="322"/>
    </row>
    <row r="375" spans="3:11">
      <c r="C375" s="320"/>
      <c r="D375" s="321"/>
      <c r="E375" s="321"/>
      <c r="F375" s="321"/>
      <c r="G375" s="321"/>
      <c r="H375" s="321"/>
      <c r="I375" s="321"/>
      <c r="J375" s="321"/>
      <c r="K375" s="322"/>
    </row>
    <row r="376" spans="3:11">
      <c r="C376" s="320"/>
      <c r="D376" s="321"/>
      <c r="E376" s="321"/>
      <c r="F376" s="321"/>
      <c r="G376" s="321"/>
      <c r="H376" s="321"/>
      <c r="I376" s="321"/>
      <c r="J376" s="321"/>
      <c r="K376" s="322"/>
    </row>
    <row r="377" spans="3:11">
      <c r="C377" s="323"/>
      <c r="D377" s="324"/>
      <c r="E377" s="324"/>
      <c r="F377" s="324"/>
      <c r="G377" s="324"/>
      <c r="H377" s="324"/>
      <c r="I377" s="324"/>
      <c r="J377" s="324"/>
      <c r="K377" s="325"/>
    </row>
  </sheetData>
  <sheetProtection algorithmName="SHA-512" hashValue="CloMsZBG7YH3OM6ZviEVHti4DYIUnE6rZ4Ic4JCKoeg3HxclidTKLka9s8yWPPci68zgtV1rs9PWQ7dXDzX98Q==" saltValue="W10wqDhZhYP8rVrQTffiLA==" spinCount="100000" sheet="1" objects="1" scenarios="1" formatCells="0" formatRows="0"/>
  <mergeCells count="97">
    <mergeCell ref="H16:I16"/>
    <mergeCell ref="H17:I17"/>
    <mergeCell ref="E24:H24"/>
    <mergeCell ref="I24:K24"/>
    <mergeCell ref="B22:D22"/>
    <mergeCell ref="I22:K22"/>
    <mergeCell ref="E22:G22"/>
    <mergeCell ref="E21:F21"/>
    <mergeCell ref="B21:D21"/>
    <mergeCell ref="E12:K12"/>
    <mergeCell ref="E13:K13"/>
    <mergeCell ref="E19:K20"/>
    <mergeCell ref="B19:D20"/>
    <mergeCell ref="H21:K21"/>
    <mergeCell ref="J14:K14"/>
    <mergeCell ref="B14:C17"/>
    <mergeCell ref="E15:G15"/>
    <mergeCell ref="E16:G16"/>
    <mergeCell ref="E17:G17"/>
    <mergeCell ref="E14:G14"/>
    <mergeCell ref="H14:I14"/>
    <mergeCell ref="J15:K15"/>
    <mergeCell ref="J16:K16"/>
    <mergeCell ref="J17:K17"/>
    <mergeCell ref="H15:I15"/>
    <mergeCell ref="C282:K283"/>
    <mergeCell ref="C266:K267"/>
    <mergeCell ref="E257:I257"/>
    <mergeCell ref="A2:K2"/>
    <mergeCell ref="B6:C6"/>
    <mergeCell ref="D6:E6"/>
    <mergeCell ref="B7:C7"/>
    <mergeCell ref="G8:H8"/>
    <mergeCell ref="D7:K7"/>
    <mergeCell ref="B8:C8"/>
    <mergeCell ref="D8:E8"/>
    <mergeCell ref="J8:K8"/>
    <mergeCell ref="B10:C10"/>
    <mergeCell ref="E10:K10"/>
    <mergeCell ref="B11:C13"/>
    <mergeCell ref="E11:K11"/>
    <mergeCell ref="C366:K377"/>
    <mergeCell ref="C239:D239"/>
    <mergeCell ref="E239:J239"/>
    <mergeCell ref="C242:K253"/>
    <mergeCell ref="C257:D257"/>
    <mergeCell ref="C269:K280"/>
    <mergeCell ref="C314:K315"/>
    <mergeCell ref="C330:K332"/>
    <mergeCell ref="C347:K348"/>
    <mergeCell ref="C363:K364"/>
    <mergeCell ref="C350:K361"/>
    <mergeCell ref="C301:K312"/>
    <mergeCell ref="C317:K328"/>
    <mergeCell ref="C334:K345"/>
    <mergeCell ref="C298:K299"/>
    <mergeCell ref="C285:K296"/>
    <mergeCell ref="C56:D56"/>
    <mergeCell ref="E56:F56"/>
    <mergeCell ref="G56:H56"/>
    <mergeCell ref="I56:J56"/>
    <mergeCell ref="C52:K55"/>
    <mergeCell ref="C30:D30"/>
    <mergeCell ref="C33:D33"/>
    <mergeCell ref="C36:D36"/>
    <mergeCell ref="C39:D39"/>
    <mergeCell ref="C42:D42"/>
    <mergeCell ref="C59:K61"/>
    <mergeCell ref="C113:K114"/>
    <mergeCell ref="C129:K133"/>
    <mergeCell ref="C183:K187"/>
    <mergeCell ref="C135:K146"/>
    <mergeCell ref="C158:K159"/>
    <mergeCell ref="C174:K179"/>
    <mergeCell ref="C116:K127"/>
    <mergeCell ref="C63:K74"/>
    <mergeCell ref="C78:K81"/>
    <mergeCell ref="C96:K98"/>
    <mergeCell ref="C234:K237"/>
    <mergeCell ref="C255:K256"/>
    <mergeCell ref="E196:K197"/>
    <mergeCell ref="E202:J202"/>
    <mergeCell ref="C202:D202"/>
    <mergeCell ref="C205:K216"/>
    <mergeCell ref="C221:K232"/>
    <mergeCell ref="C238:D238"/>
    <mergeCell ref="E238:J238"/>
    <mergeCell ref="C192:K194"/>
    <mergeCell ref="C199:K201"/>
    <mergeCell ref="C218:K219"/>
    <mergeCell ref="C83:K94"/>
    <mergeCell ref="C100:K111"/>
    <mergeCell ref="C148:K148"/>
    <mergeCell ref="C149:K154"/>
    <mergeCell ref="C161:K172"/>
    <mergeCell ref="C180:G180"/>
    <mergeCell ref="F189:K190"/>
  </mergeCells>
  <phoneticPr fontId="4"/>
  <conditionalFormatting sqref="D7 D8:E8 G8:H8 J8:K8">
    <cfRule type="containsErrors" dxfId="132" priority="2">
      <formula>ISERROR(D7)</formula>
    </cfRule>
  </conditionalFormatting>
  <dataValidations count="14">
    <dataValidation type="list" allowBlank="1" showInputMessage="1" showErrorMessage="1" sqref="E30 E33 E36 E39 E42" xr:uid="{00000000-0002-0000-0200-000000000000}">
      <formula1>"該当しない,該当する"</formula1>
    </dataValidation>
    <dataValidation imeMode="off" allowBlank="1" showInputMessage="1" showErrorMessage="1" sqref="C197:D197" xr:uid="{00000000-0002-0000-0200-000002000000}"/>
    <dataValidation type="list" allowBlank="1" showInputMessage="1" showErrorMessage="1" sqref="E202" xr:uid="{00000000-0002-0000-0200-000003000000}">
      <formula1>"あり,なし（学部定員の増員なし）,なし（学部定員の増員あり、大学全体の収容定員の増員なし）,国立大学ではない"</formula1>
    </dataValidation>
    <dataValidation type="list" allowBlank="1" showInputMessage="1" showErrorMessage="1" sqref="H180" xr:uid="{00000000-0002-0000-0200-000004000000}">
      <formula1>"あり,なし"</formula1>
    </dataValidation>
    <dataValidation type="list" allowBlank="1" showInputMessage="1" showErrorMessage="1" sqref="E56:F56 E58:F58" xr:uid="{00000000-0002-0000-0200-000005000000}">
      <formula1>"確認を受けている,確認を受けていない,確認の対象に該当しない"</formula1>
    </dataValidation>
    <dataValidation type="list" allowBlank="1" showInputMessage="1" showErrorMessage="1" sqref="H23" xr:uid="{00000000-0002-0000-0200-000006000000}">
      <formula1>"研究科等の設置・増員,研究科等の設置・増員＋学部等の設置・増員"</formula1>
    </dataValidation>
    <dataValidation type="list" allowBlank="1" showInputMessage="1" showErrorMessage="1" sqref="E23 G21 G23:H23" xr:uid="{00000000-0002-0000-0200-000007000000}">
      <formula1>"一般枠,特例枠,ハイレベル枠"</formula1>
    </dataValidation>
    <dataValidation type="list" allowBlank="1" showInputMessage="1" showErrorMessage="1" sqref="I22:K22" xr:uid="{00000000-0002-0000-0200-000009000000}">
      <formula1>"8,9,10,11,12,13,14,15,16"</formula1>
    </dataValidation>
    <dataValidation type="list" allowBlank="1" showInputMessage="1" showErrorMessage="1" sqref="H21:K21" xr:uid="{00000000-0002-0000-0200-00000A000000}">
      <formula1>"研究科等の設置・増員,研究科等の設置・増員及び学部等の設置・増員"</formula1>
    </dataValidation>
    <dataValidation type="list" allowBlank="1" showInputMessage="1" showErrorMessage="1" sqref="E257:I257" xr:uid="{00000000-0002-0000-0200-00000B000000}">
      <formula1>"認定を受けており支援も受けている,認定を受けているが支援を受けていない,申請中である,認定を受けていないが申請する意向がある,認定を受けておらず申請する意向もない"</formula1>
    </dataValidation>
    <dataValidation type="list" allowBlank="1" showInputMessage="1" showErrorMessage="1" sqref="E238:J238" xr:uid="{00000000-0002-0000-0200-00000C000000}">
      <formula1>"大学単位で認定済み,学部単位で認定済み,未認定（令和７年度申請予定）,未認定（令和８年度申請予定）,未認定（令和９年度申請予定）,未認定（令和10年度申請予定）,未認定（令和11年度申請予定）,未認定（令和12年度申請予定）,未認定（令和13年度以降申請予定）,未認定（申請予定なし）,学部を置かない大学である"</formula1>
    </dataValidation>
    <dataValidation type="list" allowBlank="1" showInputMessage="1" showErrorMessage="1" sqref="E21:F21" xr:uid="{50090915-3285-40CB-A5BA-98712E78BCA5}">
      <formula1>"大学（一般枠）,大学（特例枠）,大学（ハイレベル枠）"</formula1>
    </dataValidation>
    <dataValidation type="list" allowBlank="1" showInputMessage="1" showErrorMessage="1" sqref="I24:K24" xr:uid="{AC7C5F71-6E04-4D5C-94C6-D6B02B0BE0FB}">
      <formula1>"該当なし,令和5年度選定済み,令和6年度選定済み,令和7年度申請中"</formula1>
    </dataValidation>
    <dataValidation type="list" allowBlank="1" showInputMessage="1" showErrorMessage="1" sqref="C190:E190" xr:uid="{F08315B0-E18B-4925-8C0E-7573A6A1850E}">
      <formula1>"令和８年度,令和９年度,令和10年度,令和11年度,令和12年度,令和13年度,令和14年度,令和15年度,令和16年度"</formula1>
    </dataValidation>
  </dataValidations>
  <printOptions horizontalCentered="1"/>
  <pageMargins left="0.70866141732283472" right="0.70866141732283472" top="0.70866141732283472" bottom="0.70866141732283472" header="0.51181102362204722" footer="0.39370078740157483"/>
  <pageSetup paperSize="9" scale="78" fitToHeight="0" orientation="portrait" cellComments="asDisplayed" r:id="rId1"/>
  <headerFooter alignWithMargins="0">
    <oddFooter xml:space="preserve">&amp;C&amp;"Meiryo UI,標準"&amp;10 &amp;P </oddFooter>
  </headerFooter>
  <rowBreaks count="6" manualBreakCount="6">
    <brk id="57" max="16383" man="1"/>
    <brk id="112" max="16383" man="1"/>
    <brk id="173" max="16383" man="1"/>
    <brk id="233" max="16383" man="1"/>
    <brk id="259" max="16383" man="1"/>
    <brk id="313" max="16383"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1137"/>
  <sheetViews>
    <sheetView view="pageBreakPreview" zoomScaleNormal="100" zoomScaleSheetLayoutView="100" workbookViewId="0">
      <selection activeCell="A9" sqref="A9:A11"/>
    </sheetView>
  </sheetViews>
  <sheetFormatPr defaultColWidth="9" defaultRowHeight="13.5"/>
  <cols>
    <col min="1" max="1" width="18.58203125" style="1" customWidth="1"/>
    <col min="2" max="14" width="6.08203125" style="1" customWidth="1"/>
    <col min="15" max="24" width="9" style="163"/>
    <col min="25" max="27" width="9" style="1" hidden="1" customWidth="1"/>
    <col min="28" max="16384" width="9" style="1"/>
  </cols>
  <sheetData>
    <row r="1" spans="1:25" s="29" customFormat="1" ht="15" customHeight="1">
      <c r="A1" s="114" t="s">
        <v>93</v>
      </c>
      <c r="B1" s="533" t="str">
        <f>IF(ISBLANK('様式2-1-1'!D7),"",'様式2-1-1'!D7)</f>
        <v/>
      </c>
      <c r="C1" s="533"/>
      <c r="D1" s="533"/>
      <c r="E1" s="533"/>
      <c r="F1" s="115"/>
      <c r="G1" s="113"/>
      <c r="H1" s="113"/>
      <c r="I1" s="113"/>
      <c r="J1" s="28"/>
      <c r="K1" s="28"/>
      <c r="N1" s="98" t="s">
        <v>94</v>
      </c>
      <c r="O1" s="162"/>
      <c r="P1" s="161"/>
      <c r="Q1" s="161"/>
      <c r="R1" s="161"/>
      <c r="S1" s="161"/>
      <c r="T1" s="161"/>
      <c r="U1" s="161"/>
      <c r="V1" s="161"/>
      <c r="W1" s="161"/>
      <c r="X1" s="161"/>
    </row>
    <row r="2" spans="1:25" s="29" customFormat="1" ht="15" customHeight="1">
      <c r="B2" s="28"/>
      <c r="C2" s="28"/>
      <c r="D2" s="28"/>
      <c r="E2" s="28"/>
      <c r="F2" s="28"/>
      <c r="G2" s="28"/>
      <c r="H2" s="28"/>
      <c r="I2" s="28"/>
      <c r="J2" s="28"/>
      <c r="K2" s="28"/>
      <c r="M2" s="30"/>
      <c r="N2" s="30"/>
      <c r="O2" s="162"/>
      <c r="P2" s="161"/>
      <c r="Q2" s="161"/>
      <c r="R2" s="161"/>
      <c r="S2" s="161"/>
      <c r="T2" s="161"/>
      <c r="U2" s="161"/>
      <c r="V2" s="161"/>
      <c r="W2" s="161"/>
      <c r="X2" s="161"/>
    </row>
    <row r="3" spans="1:25" s="29" customFormat="1" ht="15" customHeight="1">
      <c r="A3" s="64" t="s">
        <v>326</v>
      </c>
      <c r="B3" s="65"/>
      <c r="C3" s="65"/>
      <c r="D3" s="66"/>
      <c r="E3" s="67"/>
      <c r="F3" s="67"/>
      <c r="G3" s="67"/>
      <c r="H3" s="67"/>
      <c r="I3" s="67"/>
      <c r="J3" s="67"/>
      <c r="K3" s="67"/>
      <c r="L3" s="66"/>
      <c r="M3" s="68"/>
      <c r="N3" s="68"/>
      <c r="O3" s="162"/>
      <c r="P3" s="161"/>
      <c r="Q3" s="161"/>
      <c r="R3" s="161"/>
      <c r="S3" s="161"/>
      <c r="T3" s="161"/>
      <c r="U3" s="161"/>
      <c r="V3" s="161"/>
      <c r="W3" s="161"/>
      <c r="X3" s="161"/>
    </row>
    <row r="4" spans="1:25" s="29" customFormat="1" ht="15" customHeight="1">
      <c r="B4" s="26"/>
      <c r="C4" s="26"/>
      <c r="D4" s="27"/>
      <c r="E4" s="27"/>
      <c r="F4" s="27"/>
      <c r="G4" s="27"/>
      <c r="H4" s="27"/>
      <c r="I4" s="27"/>
      <c r="J4" s="27"/>
      <c r="K4" s="27"/>
      <c r="L4" s="27"/>
      <c r="O4" s="162"/>
      <c r="P4" s="161"/>
      <c r="Q4" s="161"/>
      <c r="R4" s="161"/>
      <c r="S4" s="161"/>
      <c r="T4" s="161"/>
      <c r="U4" s="161"/>
      <c r="V4" s="161"/>
      <c r="W4" s="161"/>
      <c r="X4" s="161"/>
    </row>
    <row r="5" spans="1:25" ht="14.5" thickBot="1">
      <c r="A5" s="57" t="s">
        <v>95</v>
      </c>
      <c r="N5" s="2" t="s">
        <v>337</v>
      </c>
    </row>
    <row r="6" spans="1:25">
      <c r="A6" s="504" t="s">
        <v>119</v>
      </c>
      <c r="B6" s="549" t="s">
        <v>260</v>
      </c>
      <c r="C6" s="488" t="s">
        <v>96</v>
      </c>
      <c r="D6" s="513"/>
      <c r="E6" s="217" t="s">
        <v>97</v>
      </c>
      <c r="F6" s="502" t="s">
        <v>98</v>
      </c>
      <c r="G6" s="496"/>
      <c r="H6" s="502" t="s">
        <v>99</v>
      </c>
      <c r="I6" s="495"/>
      <c r="J6" s="495"/>
      <c r="K6" s="495"/>
      <c r="L6" s="495"/>
      <c r="M6" s="495"/>
      <c r="N6" s="503"/>
      <c r="Y6" s="117" t="s">
        <v>100</v>
      </c>
    </row>
    <row r="7" spans="1:25">
      <c r="A7" s="505"/>
      <c r="B7" s="550"/>
      <c r="C7" s="547"/>
      <c r="D7" s="548"/>
      <c r="E7" s="230">
        <v>7</v>
      </c>
      <c r="F7" s="231">
        <v>8</v>
      </c>
      <c r="G7" s="232">
        <v>9</v>
      </c>
      <c r="H7" s="233">
        <v>10</v>
      </c>
      <c r="I7" s="234">
        <v>11</v>
      </c>
      <c r="J7" s="234">
        <v>12</v>
      </c>
      <c r="K7" s="234">
        <v>13</v>
      </c>
      <c r="L7" s="234">
        <v>14</v>
      </c>
      <c r="M7" s="234">
        <v>15</v>
      </c>
      <c r="N7" s="235">
        <v>16</v>
      </c>
      <c r="Y7" s="124">
        <f>'様式2-1-1'!I22</f>
        <v>0</v>
      </c>
    </row>
    <row r="8" spans="1:25">
      <c r="A8" s="61" t="s">
        <v>101</v>
      </c>
      <c r="B8" s="62"/>
      <c r="C8" s="62"/>
      <c r="D8" s="62"/>
      <c r="E8" s="62"/>
      <c r="F8" s="62"/>
      <c r="G8" s="62"/>
      <c r="H8" s="62"/>
      <c r="I8" s="62"/>
      <c r="J8" s="62"/>
      <c r="K8" s="62"/>
      <c r="L8" s="62"/>
      <c r="M8" s="62"/>
      <c r="N8" s="63"/>
      <c r="Y8" s="117" t="s">
        <v>102</v>
      </c>
    </row>
    <row r="9" spans="1:25" ht="14.25" customHeight="1">
      <c r="A9" s="449"/>
      <c r="B9" s="425"/>
      <c r="C9" s="451"/>
      <c r="D9" s="418"/>
      <c r="E9" s="3"/>
      <c r="F9" s="4"/>
      <c r="G9" s="5"/>
      <c r="H9" s="4"/>
      <c r="I9" s="6"/>
      <c r="J9" s="6"/>
      <c r="K9" s="6"/>
      <c r="L9" s="6"/>
      <c r="M9" s="6"/>
      <c r="N9" s="7"/>
      <c r="Y9" s="118">
        <f>IF($Y$7=8,F9,IF($Y$7=9,G9,IF($Y$7=10,H9,IF($Y$7=11,I9,IF($Y$7=12,J9,IF($Y$7=13,K9,IF($Y$7=14,L9,IF($Y$7=15,M9,N9))))))))</f>
        <v>0</v>
      </c>
    </row>
    <row r="10" spans="1:25">
      <c r="A10" s="449"/>
      <c r="B10" s="426"/>
      <c r="C10" s="452"/>
      <c r="D10" s="421"/>
      <c r="E10" s="128"/>
      <c r="F10" s="129">
        <f>F9-E9</f>
        <v>0</v>
      </c>
      <c r="G10" s="130" t="str">
        <f t="shared" ref="G10:N10" si="0">IF($Y$7&lt;G$7,"",G9-F9)</f>
        <v/>
      </c>
      <c r="H10" s="129" t="str">
        <f t="shared" si="0"/>
        <v/>
      </c>
      <c r="I10" s="131" t="str">
        <f t="shared" si="0"/>
        <v/>
      </c>
      <c r="J10" s="131" t="str">
        <f t="shared" si="0"/>
        <v/>
      </c>
      <c r="K10" s="131" t="str">
        <f t="shared" si="0"/>
        <v/>
      </c>
      <c r="L10" s="131" t="str">
        <f t="shared" si="0"/>
        <v/>
      </c>
      <c r="M10" s="131" t="str">
        <f t="shared" si="0"/>
        <v/>
      </c>
      <c r="N10" s="132" t="str">
        <f t="shared" si="0"/>
        <v/>
      </c>
      <c r="Y10" s="119" t="str">
        <f t="shared" ref="Y10:Y73" si="1">IF($Y$7=8,F10,IF($Y$7=9,G10,IF($Y$7=10,H10,IF($Y$7=11,I10,IF($Y$7=12,J10,IF($Y$7=13,K10,IF($Y$7=14,L10,IF($Y$7=15,M10,N10))))))))</f>
        <v/>
      </c>
    </row>
    <row r="11" spans="1:25" ht="14.25" customHeight="1">
      <c r="A11" s="450"/>
      <c r="B11" s="426"/>
      <c r="C11" s="453"/>
      <c r="D11" s="424"/>
      <c r="E11" s="133"/>
      <c r="F11" s="134">
        <f>F9-$E9</f>
        <v>0</v>
      </c>
      <c r="G11" s="135" t="str">
        <f t="shared" ref="G11:N11" si="2">IF($Y$7&lt;G$7,"",G9-$E9)</f>
        <v/>
      </c>
      <c r="H11" s="134" t="str">
        <f t="shared" si="2"/>
        <v/>
      </c>
      <c r="I11" s="136" t="str">
        <f t="shared" si="2"/>
        <v/>
      </c>
      <c r="J11" s="136" t="str">
        <f t="shared" si="2"/>
        <v/>
      </c>
      <c r="K11" s="136" t="str">
        <f t="shared" si="2"/>
        <v/>
      </c>
      <c r="L11" s="136" t="str">
        <f t="shared" si="2"/>
        <v/>
      </c>
      <c r="M11" s="136" t="str">
        <f t="shared" si="2"/>
        <v/>
      </c>
      <c r="N11" s="137" t="str">
        <f t="shared" si="2"/>
        <v/>
      </c>
      <c r="Y11" s="122" t="str">
        <f t="shared" si="1"/>
        <v/>
      </c>
    </row>
    <row r="12" spans="1:25" ht="14.25" customHeight="1">
      <c r="A12" s="449"/>
      <c r="B12" s="425"/>
      <c r="C12" s="451"/>
      <c r="D12" s="418"/>
      <c r="E12" s="3"/>
      <c r="F12" s="4"/>
      <c r="G12" s="5"/>
      <c r="H12" s="4"/>
      <c r="I12" s="6"/>
      <c r="J12" s="6"/>
      <c r="K12" s="6"/>
      <c r="L12" s="6"/>
      <c r="M12" s="6"/>
      <c r="N12" s="7"/>
      <c r="Y12" s="118">
        <f t="shared" si="1"/>
        <v>0</v>
      </c>
    </row>
    <row r="13" spans="1:25">
      <c r="A13" s="449"/>
      <c r="B13" s="426"/>
      <c r="C13" s="452"/>
      <c r="D13" s="421"/>
      <c r="E13" s="128"/>
      <c r="F13" s="129">
        <f>F12-E12</f>
        <v>0</v>
      </c>
      <c r="G13" s="130" t="str">
        <f t="shared" ref="G13:N13" si="3">IF($Y$7&lt;G$7,"",G12-F12)</f>
        <v/>
      </c>
      <c r="H13" s="129" t="str">
        <f t="shared" si="3"/>
        <v/>
      </c>
      <c r="I13" s="131" t="str">
        <f t="shared" si="3"/>
        <v/>
      </c>
      <c r="J13" s="131" t="str">
        <f t="shared" si="3"/>
        <v/>
      </c>
      <c r="K13" s="131" t="str">
        <f t="shared" si="3"/>
        <v/>
      </c>
      <c r="L13" s="131" t="str">
        <f t="shared" si="3"/>
        <v/>
      </c>
      <c r="M13" s="131" t="str">
        <f t="shared" si="3"/>
        <v/>
      </c>
      <c r="N13" s="132" t="str">
        <f t="shared" si="3"/>
        <v/>
      </c>
      <c r="Y13" s="119" t="str">
        <f t="shared" si="1"/>
        <v/>
      </c>
    </row>
    <row r="14" spans="1:25" ht="14" thickBot="1">
      <c r="A14" s="450"/>
      <c r="B14" s="426"/>
      <c r="C14" s="453"/>
      <c r="D14" s="424"/>
      <c r="E14" s="133"/>
      <c r="F14" s="134">
        <f>F12-$E12</f>
        <v>0</v>
      </c>
      <c r="G14" s="135" t="str">
        <f t="shared" ref="G14:N14" si="4">IF($Y$7&lt;G$7,"",G12-$E12)</f>
        <v/>
      </c>
      <c r="H14" s="134" t="str">
        <f t="shared" si="4"/>
        <v/>
      </c>
      <c r="I14" s="136" t="str">
        <f t="shared" si="4"/>
        <v/>
      </c>
      <c r="J14" s="136" t="str">
        <f t="shared" si="4"/>
        <v/>
      </c>
      <c r="K14" s="136" t="str">
        <f t="shared" si="4"/>
        <v/>
      </c>
      <c r="L14" s="136" t="str">
        <f t="shared" si="4"/>
        <v/>
      </c>
      <c r="M14" s="136" t="str">
        <f t="shared" si="4"/>
        <v/>
      </c>
      <c r="N14" s="137" t="str">
        <f t="shared" si="4"/>
        <v/>
      </c>
      <c r="Y14" s="122" t="str">
        <f t="shared" si="1"/>
        <v/>
      </c>
    </row>
    <row r="15" spans="1:25" hidden="1">
      <c r="A15" s="448"/>
      <c r="B15" s="425"/>
      <c r="C15" s="451"/>
      <c r="D15" s="418"/>
      <c r="E15" s="8"/>
      <c r="F15" s="9"/>
      <c r="G15" s="10"/>
      <c r="H15" s="9"/>
      <c r="I15" s="11"/>
      <c r="J15" s="11"/>
      <c r="K15" s="11"/>
      <c r="L15" s="11"/>
      <c r="M15" s="11"/>
      <c r="N15" s="12"/>
      <c r="Y15" s="118">
        <f t="shared" si="1"/>
        <v>0</v>
      </c>
    </row>
    <row r="16" spans="1:25" hidden="1">
      <c r="A16" s="449"/>
      <c r="B16" s="426"/>
      <c r="C16" s="452"/>
      <c r="D16" s="421"/>
      <c r="E16" s="128"/>
      <c r="F16" s="129">
        <f>F15-E15</f>
        <v>0</v>
      </c>
      <c r="G16" s="130" t="str">
        <f t="shared" ref="G16:N16" si="5">IF($Y$7&lt;G$7,"",G15-F15)</f>
        <v/>
      </c>
      <c r="H16" s="129" t="str">
        <f t="shared" si="5"/>
        <v/>
      </c>
      <c r="I16" s="131" t="str">
        <f t="shared" si="5"/>
        <v/>
      </c>
      <c r="J16" s="131" t="str">
        <f t="shared" si="5"/>
        <v/>
      </c>
      <c r="K16" s="131" t="str">
        <f t="shared" si="5"/>
        <v/>
      </c>
      <c r="L16" s="131" t="str">
        <f t="shared" si="5"/>
        <v/>
      </c>
      <c r="M16" s="131" t="str">
        <f t="shared" si="5"/>
        <v/>
      </c>
      <c r="N16" s="132" t="str">
        <f t="shared" si="5"/>
        <v/>
      </c>
      <c r="Y16" s="119" t="str">
        <f t="shared" si="1"/>
        <v/>
      </c>
    </row>
    <row r="17" spans="1:25" hidden="1">
      <c r="A17" s="450"/>
      <c r="B17" s="426"/>
      <c r="C17" s="453"/>
      <c r="D17" s="424"/>
      <c r="E17" s="133"/>
      <c r="F17" s="134">
        <f>F15-$E15</f>
        <v>0</v>
      </c>
      <c r="G17" s="135" t="str">
        <f t="shared" ref="G17:N17" si="6">IF($Y$7&lt;G$7,"",G15-$E15)</f>
        <v/>
      </c>
      <c r="H17" s="134" t="str">
        <f t="shared" si="6"/>
        <v/>
      </c>
      <c r="I17" s="136" t="str">
        <f t="shared" si="6"/>
        <v/>
      </c>
      <c r="J17" s="136" t="str">
        <f t="shared" si="6"/>
        <v/>
      </c>
      <c r="K17" s="136" t="str">
        <f t="shared" si="6"/>
        <v/>
      </c>
      <c r="L17" s="136" t="str">
        <f t="shared" si="6"/>
        <v/>
      </c>
      <c r="M17" s="136" t="str">
        <f t="shared" si="6"/>
        <v/>
      </c>
      <c r="N17" s="137" t="str">
        <f t="shared" si="6"/>
        <v/>
      </c>
      <c r="Y17" s="122" t="str">
        <f t="shared" si="1"/>
        <v/>
      </c>
    </row>
    <row r="18" spans="1:25" hidden="1">
      <c r="A18" s="448"/>
      <c r="B18" s="425"/>
      <c r="C18" s="451"/>
      <c r="D18" s="418"/>
      <c r="E18" s="8"/>
      <c r="F18" s="9"/>
      <c r="G18" s="10"/>
      <c r="H18" s="9"/>
      <c r="I18" s="11"/>
      <c r="J18" s="11"/>
      <c r="K18" s="11"/>
      <c r="L18" s="11"/>
      <c r="M18" s="11"/>
      <c r="N18" s="12"/>
      <c r="Y18" s="118">
        <f t="shared" si="1"/>
        <v>0</v>
      </c>
    </row>
    <row r="19" spans="1:25" hidden="1">
      <c r="A19" s="449"/>
      <c r="B19" s="426"/>
      <c r="C19" s="452"/>
      <c r="D19" s="421"/>
      <c r="E19" s="128"/>
      <c r="F19" s="129">
        <f>F18-E18</f>
        <v>0</v>
      </c>
      <c r="G19" s="130" t="str">
        <f t="shared" ref="G19:N19" si="7">IF($Y$7&lt;G$7,"",G18-F18)</f>
        <v/>
      </c>
      <c r="H19" s="129" t="str">
        <f t="shared" si="7"/>
        <v/>
      </c>
      <c r="I19" s="131" t="str">
        <f t="shared" si="7"/>
        <v/>
      </c>
      <c r="J19" s="131" t="str">
        <f t="shared" si="7"/>
        <v/>
      </c>
      <c r="K19" s="131" t="str">
        <f t="shared" si="7"/>
        <v/>
      </c>
      <c r="L19" s="131" t="str">
        <f t="shared" si="7"/>
        <v/>
      </c>
      <c r="M19" s="131" t="str">
        <f t="shared" si="7"/>
        <v/>
      </c>
      <c r="N19" s="132" t="str">
        <f t="shared" si="7"/>
        <v/>
      </c>
      <c r="Y19" s="119" t="str">
        <f t="shared" si="1"/>
        <v/>
      </c>
    </row>
    <row r="20" spans="1:25" hidden="1">
      <c r="A20" s="450"/>
      <c r="B20" s="426"/>
      <c r="C20" s="453"/>
      <c r="D20" s="424"/>
      <c r="E20" s="133"/>
      <c r="F20" s="134">
        <f>F18-$E18</f>
        <v>0</v>
      </c>
      <c r="G20" s="135" t="str">
        <f t="shared" ref="G20:N20" si="8">IF($Y$7&lt;G$7,"",G18-$E18)</f>
        <v/>
      </c>
      <c r="H20" s="134" t="str">
        <f t="shared" si="8"/>
        <v/>
      </c>
      <c r="I20" s="136" t="str">
        <f t="shared" si="8"/>
        <v/>
      </c>
      <c r="J20" s="136" t="str">
        <f t="shared" si="8"/>
        <v/>
      </c>
      <c r="K20" s="136" t="str">
        <f t="shared" si="8"/>
        <v/>
      </c>
      <c r="L20" s="136" t="str">
        <f t="shared" si="8"/>
        <v/>
      </c>
      <c r="M20" s="136" t="str">
        <f t="shared" si="8"/>
        <v/>
      </c>
      <c r="N20" s="137" t="str">
        <f t="shared" si="8"/>
        <v/>
      </c>
      <c r="Y20" s="122" t="str">
        <f t="shared" si="1"/>
        <v/>
      </c>
    </row>
    <row r="21" spans="1:25" hidden="1">
      <c r="A21" s="448"/>
      <c r="B21" s="425"/>
      <c r="C21" s="451"/>
      <c r="D21" s="418"/>
      <c r="E21" s="8"/>
      <c r="F21" s="9"/>
      <c r="G21" s="10"/>
      <c r="H21" s="9"/>
      <c r="I21" s="11"/>
      <c r="J21" s="11"/>
      <c r="K21" s="11"/>
      <c r="L21" s="11"/>
      <c r="M21" s="11"/>
      <c r="N21" s="12"/>
      <c r="Y21" s="118">
        <f t="shared" si="1"/>
        <v>0</v>
      </c>
    </row>
    <row r="22" spans="1:25" hidden="1">
      <c r="A22" s="449"/>
      <c r="B22" s="426"/>
      <c r="C22" s="452"/>
      <c r="D22" s="421"/>
      <c r="E22" s="128"/>
      <c r="F22" s="129">
        <f>F21-E21</f>
        <v>0</v>
      </c>
      <c r="G22" s="130" t="str">
        <f t="shared" ref="G22:N22" si="9">IF($Y$7&lt;G$7,"",G21-F21)</f>
        <v/>
      </c>
      <c r="H22" s="129" t="str">
        <f t="shared" si="9"/>
        <v/>
      </c>
      <c r="I22" s="131" t="str">
        <f t="shared" si="9"/>
        <v/>
      </c>
      <c r="J22" s="131" t="str">
        <f t="shared" si="9"/>
        <v/>
      </c>
      <c r="K22" s="131" t="str">
        <f t="shared" si="9"/>
        <v/>
      </c>
      <c r="L22" s="131" t="str">
        <f t="shared" si="9"/>
        <v/>
      </c>
      <c r="M22" s="131" t="str">
        <f t="shared" si="9"/>
        <v/>
      </c>
      <c r="N22" s="132" t="str">
        <f t="shared" si="9"/>
        <v/>
      </c>
      <c r="Y22" s="119" t="str">
        <f t="shared" si="1"/>
        <v/>
      </c>
    </row>
    <row r="23" spans="1:25" hidden="1">
      <c r="A23" s="450"/>
      <c r="B23" s="426"/>
      <c r="C23" s="453"/>
      <c r="D23" s="424"/>
      <c r="E23" s="133"/>
      <c r="F23" s="134">
        <f>F21-$E21</f>
        <v>0</v>
      </c>
      <c r="G23" s="135" t="str">
        <f t="shared" ref="G23:N23" si="10">IF($Y$7&lt;G$7,"",G21-$E21)</f>
        <v/>
      </c>
      <c r="H23" s="134" t="str">
        <f t="shared" si="10"/>
        <v/>
      </c>
      <c r="I23" s="136" t="str">
        <f t="shared" si="10"/>
        <v/>
      </c>
      <c r="J23" s="136" t="str">
        <f t="shared" si="10"/>
        <v/>
      </c>
      <c r="K23" s="136" t="str">
        <f t="shared" si="10"/>
        <v/>
      </c>
      <c r="L23" s="136" t="str">
        <f t="shared" si="10"/>
        <v/>
      </c>
      <c r="M23" s="136" t="str">
        <f t="shared" si="10"/>
        <v/>
      </c>
      <c r="N23" s="137" t="str">
        <f t="shared" si="10"/>
        <v/>
      </c>
      <c r="Y23" s="122" t="str">
        <f t="shared" si="1"/>
        <v/>
      </c>
    </row>
    <row r="24" spans="1:25" hidden="1">
      <c r="A24" s="448"/>
      <c r="B24" s="425"/>
      <c r="C24" s="451"/>
      <c r="D24" s="418"/>
      <c r="E24" s="8"/>
      <c r="F24" s="9"/>
      <c r="G24" s="10"/>
      <c r="H24" s="9"/>
      <c r="I24" s="11"/>
      <c r="J24" s="11"/>
      <c r="K24" s="11"/>
      <c r="L24" s="11"/>
      <c r="M24" s="11"/>
      <c r="N24" s="12"/>
      <c r="Y24" s="118">
        <f t="shared" si="1"/>
        <v>0</v>
      </c>
    </row>
    <row r="25" spans="1:25" hidden="1">
      <c r="A25" s="449"/>
      <c r="B25" s="426"/>
      <c r="C25" s="452"/>
      <c r="D25" s="421"/>
      <c r="E25" s="128"/>
      <c r="F25" s="129">
        <f>F24-E24</f>
        <v>0</v>
      </c>
      <c r="G25" s="130" t="str">
        <f t="shared" ref="G25:N25" si="11">IF($Y$7&lt;G$7,"",G24-F24)</f>
        <v/>
      </c>
      <c r="H25" s="129" t="str">
        <f t="shared" si="11"/>
        <v/>
      </c>
      <c r="I25" s="131" t="str">
        <f t="shared" si="11"/>
        <v/>
      </c>
      <c r="J25" s="131" t="str">
        <f t="shared" si="11"/>
        <v/>
      </c>
      <c r="K25" s="131" t="str">
        <f t="shared" si="11"/>
        <v/>
      </c>
      <c r="L25" s="131" t="str">
        <f t="shared" si="11"/>
        <v/>
      </c>
      <c r="M25" s="131" t="str">
        <f t="shared" si="11"/>
        <v/>
      </c>
      <c r="N25" s="132" t="str">
        <f t="shared" si="11"/>
        <v/>
      </c>
      <c r="Y25" s="119" t="str">
        <f t="shared" si="1"/>
        <v/>
      </c>
    </row>
    <row r="26" spans="1:25" hidden="1">
      <c r="A26" s="450"/>
      <c r="B26" s="426"/>
      <c r="C26" s="453"/>
      <c r="D26" s="424"/>
      <c r="E26" s="133"/>
      <c r="F26" s="134">
        <f>F24-$E24</f>
        <v>0</v>
      </c>
      <c r="G26" s="135" t="str">
        <f t="shared" ref="G26:N26" si="12">IF($Y$7&lt;G$7,"",G24-$E24)</f>
        <v/>
      </c>
      <c r="H26" s="134" t="str">
        <f t="shared" si="12"/>
        <v/>
      </c>
      <c r="I26" s="136" t="str">
        <f t="shared" si="12"/>
        <v/>
      </c>
      <c r="J26" s="136" t="str">
        <f t="shared" si="12"/>
        <v/>
      </c>
      <c r="K26" s="136" t="str">
        <f t="shared" si="12"/>
        <v/>
      </c>
      <c r="L26" s="136" t="str">
        <f t="shared" si="12"/>
        <v/>
      </c>
      <c r="M26" s="136" t="str">
        <f t="shared" si="12"/>
        <v/>
      </c>
      <c r="N26" s="137" t="str">
        <f t="shared" si="12"/>
        <v/>
      </c>
      <c r="Y26" s="122" t="str">
        <f t="shared" si="1"/>
        <v/>
      </c>
    </row>
    <row r="27" spans="1:25" hidden="1">
      <c r="A27" s="448"/>
      <c r="B27" s="425"/>
      <c r="C27" s="451"/>
      <c r="D27" s="418"/>
      <c r="E27" s="8"/>
      <c r="F27" s="9"/>
      <c r="G27" s="10"/>
      <c r="H27" s="9"/>
      <c r="I27" s="11"/>
      <c r="J27" s="11"/>
      <c r="K27" s="11"/>
      <c r="L27" s="11"/>
      <c r="M27" s="11"/>
      <c r="N27" s="12"/>
      <c r="Y27" s="118">
        <f t="shared" si="1"/>
        <v>0</v>
      </c>
    </row>
    <row r="28" spans="1:25" hidden="1">
      <c r="A28" s="449"/>
      <c r="B28" s="426"/>
      <c r="C28" s="452"/>
      <c r="D28" s="421"/>
      <c r="E28" s="128"/>
      <c r="F28" s="129">
        <f>F27-E27</f>
        <v>0</v>
      </c>
      <c r="G28" s="130" t="str">
        <f t="shared" ref="G28:N28" si="13">IF($Y$7&lt;G$7,"",G27-F27)</f>
        <v/>
      </c>
      <c r="H28" s="129" t="str">
        <f t="shared" si="13"/>
        <v/>
      </c>
      <c r="I28" s="131" t="str">
        <f t="shared" si="13"/>
        <v/>
      </c>
      <c r="J28" s="131" t="str">
        <f t="shared" si="13"/>
        <v/>
      </c>
      <c r="K28" s="131" t="str">
        <f t="shared" si="13"/>
        <v/>
      </c>
      <c r="L28" s="131" t="str">
        <f>IF($Y$7&lt;L$7,"",L27-K27)</f>
        <v/>
      </c>
      <c r="M28" s="131" t="str">
        <f t="shared" si="13"/>
        <v/>
      </c>
      <c r="N28" s="132" t="str">
        <f t="shared" si="13"/>
        <v/>
      </c>
      <c r="Y28" s="119" t="str">
        <f t="shared" si="1"/>
        <v/>
      </c>
    </row>
    <row r="29" spans="1:25" hidden="1">
      <c r="A29" s="450"/>
      <c r="B29" s="426"/>
      <c r="C29" s="453"/>
      <c r="D29" s="424"/>
      <c r="E29" s="133"/>
      <c r="F29" s="134">
        <f>F27-$E27</f>
        <v>0</v>
      </c>
      <c r="G29" s="135" t="str">
        <f t="shared" ref="G29:N29" si="14">IF($Y$7&lt;G$7,"",G27-$E27)</f>
        <v/>
      </c>
      <c r="H29" s="134" t="str">
        <f t="shared" si="14"/>
        <v/>
      </c>
      <c r="I29" s="136" t="str">
        <f t="shared" si="14"/>
        <v/>
      </c>
      <c r="J29" s="136" t="str">
        <f t="shared" si="14"/>
        <v/>
      </c>
      <c r="K29" s="136" t="str">
        <f t="shared" si="14"/>
        <v/>
      </c>
      <c r="L29" s="136" t="str">
        <f>IF($Y$7&lt;L$7,"",L27-$E27)</f>
        <v/>
      </c>
      <c r="M29" s="136" t="str">
        <f t="shared" si="14"/>
        <v/>
      </c>
      <c r="N29" s="137" t="str">
        <f t="shared" si="14"/>
        <v/>
      </c>
      <c r="Y29" s="122" t="str">
        <f t="shared" si="1"/>
        <v/>
      </c>
    </row>
    <row r="30" spans="1:25" hidden="1">
      <c r="A30" s="448"/>
      <c r="B30" s="425"/>
      <c r="C30" s="451"/>
      <c r="D30" s="418"/>
      <c r="E30" s="8"/>
      <c r="F30" s="9"/>
      <c r="G30" s="10"/>
      <c r="H30" s="9"/>
      <c r="I30" s="11"/>
      <c r="J30" s="11"/>
      <c r="K30" s="11"/>
      <c r="L30" s="11"/>
      <c r="M30" s="11"/>
      <c r="N30" s="12"/>
      <c r="Y30" s="118">
        <f t="shared" si="1"/>
        <v>0</v>
      </c>
    </row>
    <row r="31" spans="1:25" hidden="1">
      <c r="A31" s="449"/>
      <c r="B31" s="426"/>
      <c r="C31" s="452"/>
      <c r="D31" s="421"/>
      <c r="E31" s="128"/>
      <c r="F31" s="129">
        <f>F30-E30</f>
        <v>0</v>
      </c>
      <c r="G31" s="130" t="str">
        <f t="shared" ref="G31" si="15">IF($Y$7&lt;G$7,"",G30-F30)</f>
        <v/>
      </c>
      <c r="H31" s="129" t="str">
        <f t="shared" ref="H31" si="16">IF($Y$7&lt;H$7,"",H30-G30)</f>
        <v/>
      </c>
      <c r="I31" s="131" t="str">
        <f t="shared" ref="I31" si="17">IF($Y$7&lt;I$7,"",I30-H30)</f>
        <v/>
      </c>
      <c r="J31" s="131" t="str">
        <f t="shared" ref="J31" si="18">IF($Y$7&lt;J$7,"",J30-I30)</f>
        <v/>
      </c>
      <c r="K31" s="131" t="str">
        <f>IF($Y$7&lt;K$7,"",K30-J30)</f>
        <v/>
      </c>
      <c r="L31" s="131" t="str">
        <f t="shared" ref="L31" si="19">IF($Y$7&lt;L$7,"",L30-K30)</f>
        <v/>
      </c>
      <c r="M31" s="131" t="str">
        <f t="shared" ref="M31" si="20">IF($Y$7&lt;M$7,"",M30-L30)</f>
        <v/>
      </c>
      <c r="N31" s="132" t="str">
        <f t="shared" ref="N31" si="21">IF($Y$7&lt;N$7,"",N30-M30)</f>
        <v/>
      </c>
      <c r="Y31" s="119" t="str">
        <f t="shared" si="1"/>
        <v/>
      </c>
    </row>
    <row r="32" spans="1:25" hidden="1">
      <c r="A32" s="450"/>
      <c r="B32" s="426"/>
      <c r="C32" s="453"/>
      <c r="D32" s="424"/>
      <c r="E32" s="133"/>
      <c r="F32" s="134">
        <f>F30-$E30</f>
        <v>0</v>
      </c>
      <c r="G32" s="135" t="str">
        <f t="shared" ref="G32:N32" si="22">IF($Y$7&lt;G$7,"",G30-$E30)</f>
        <v/>
      </c>
      <c r="H32" s="134" t="str">
        <f t="shared" si="22"/>
        <v/>
      </c>
      <c r="I32" s="136" t="str">
        <f t="shared" si="22"/>
        <v/>
      </c>
      <c r="J32" s="136" t="str">
        <f t="shared" si="22"/>
        <v/>
      </c>
      <c r="K32" s="136" t="str">
        <f>IF($Y$7&lt;K$7,"",K30-$E30)</f>
        <v/>
      </c>
      <c r="L32" s="136" t="str">
        <f t="shared" si="22"/>
        <v/>
      </c>
      <c r="M32" s="136" t="str">
        <f t="shared" si="22"/>
        <v/>
      </c>
      <c r="N32" s="137" t="str">
        <f t="shared" si="22"/>
        <v/>
      </c>
      <c r="Y32" s="122" t="str">
        <f t="shared" si="1"/>
        <v/>
      </c>
    </row>
    <row r="33" spans="1:25" hidden="1">
      <c r="A33" s="448"/>
      <c r="B33" s="425"/>
      <c r="C33" s="451"/>
      <c r="D33" s="418"/>
      <c r="E33" s="8"/>
      <c r="F33" s="9"/>
      <c r="G33" s="10"/>
      <c r="H33" s="9"/>
      <c r="I33" s="11"/>
      <c r="J33" s="11"/>
      <c r="K33" s="11"/>
      <c r="L33" s="11"/>
      <c r="M33" s="11"/>
      <c r="N33" s="12"/>
      <c r="Y33" s="118">
        <f t="shared" si="1"/>
        <v>0</v>
      </c>
    </row>
    <row r="34" spans="1:25" hidden="1">
      <c r="A34" s="449"/>
      <c r="B34" s="426"/>
      <c r="C34" s="452"/>
      <c r="D34" s="421"/>
      <c r="E34" s="128"/>
      <c r="F34" s="129">
        <f t="shared" ref="F34" si="23">F33-E33</f>
        <v>0</v>
      </c>
      <c r="G34" s="130" t="str">
        <f t="shared" ref="G34" si="24">IF($Y$7&lt;G$7,"",G33-F33)</f>
        <v/>
      </c>
      <c r="H34" s="129" t="str">
        <f t="shared" ref="H34" si="25">IF($Y$7&lt;H$7,"",H33-G33)</f>
        <v/>
      </c>
      <c r="I34" s="131" t="str">
        <f t="shared" ref="I34" si="26">IF($Y$7&lt;I$7,"",I33-H33)</f>
        <v/>
      </c>
      <c r="J34" s="131" t="str">
        <f t="shared" ref="J34" si="27">IF($Y$7&lt;J$7,"",J33-I33)</f>
        <v/>
      </c>
      <c r="K34" s="131" t="str">
        <f t="shared" ref="K34" si="28">IF($Y$7&lt;K$7,"",K33-J33)</f>
        <v/>
      </c>
      <c r="L34" s="131" t="str">
        <f t="shared" ref="L34" si="29">IF($Y$7&lt;L$7,"",L33-K33)</f>
        <v/>
      </c>
      <c r="M34" s="131" t="str">
        <f t="shared" ref="M34" si="30">IF($Y$7&lt;M$7,"",M33-L33)</f>
        <v/>
      </c>
      <c r="N34" s="132" t="str">
        <f t="shared" ref="N34" si="31">IF($Y$7&lt;N$7,"",N33-M33)</f>
        <v/>
      </c>
      <c r="Y34" s="119" t="str">
        <f t="shared" si="1"/>
        <v/>
      </c>
    </row>
    <row r="35" spans="1:25" hidden="1">
      <c r="A35" s="450"/>
      <c r="B35" s="426"/>
      <c r="C35" s="453"/>
      <c r="D35" s="424"/>
      <c r="E35" s="133"/>
      <c r="F35" s="134">
        <f t="shared" ref="F35" si="32">F33-$E33</f>
        <v>0</v>
      </c>
      <c r="G35" s="135" t="str">
        <f t="shared" ref="G35:N35" si="33">IF($Y$7&lt;G$7,"",G33-$E33)</f>
        <v/>
      </c>
      <c r="H35" s="134" t="str">
        <f t="shared" si="33"/>
        <v/>
      </c>
      <c r="I35" s="136" t="str">
        <f t="shared" si="33"/>
        <v/>
      </c>
      <c r="J35" s="136" t="str">
        <f t="shared" si="33"/>
        <v/>
      </c>
      <c r="K35" s="136" t="str">
        <f t="shared" si="33"/>
        <v/>
      </c>
      <c r="L35" s="136" t="str">
        <f t="shared" si="33"/>
        <v/>
      </c>
      <c r="M35" s="136" t="str">
        <f t="shared" si="33"/>
        <v/>
      </c>
      <c r="N35" s="137" t="str">
        <f t="shared" si="33"/>
        <v/>
      </c>
      <c r="Y35" s="122" t="str">
        <f t="shared" si="1"/>
        <v/>
      </c>
    </row>
    <row r="36" spans="1:25" hidden="1">
      <c r="A36" s="448"/>
      <c r="B36" s="425"/>
      <c r="C36" s="451"/>
      <c r="D36" s="418"/>
      <c r="E36" s="8"/>
      <c r="F36" s="9"/>
      <c r="G36" s="10"/>
      <c r="H36" s="9"/>
      <c r="I36" s="11"/>
      <c r="J36" s="11"/>
      <c r="K36" s="11"/>
      <c r="L36" s="11"/>
      <c r="M36" s="11"/>
      <c r="N36" s="12"/>
      <c r="Y36" s="118">
        <f t="shared" si="1"/>
        <v>0</v>
      </c>
    </row>
    <row r="37" spans="1:25" hidden="1">
      <c r="A37" s="449"/>
      <c r="B37" s="426"/>
      <c r="C37" s="452"/>
      <c r="D37" s="421"/>
      <c r="E37" s="128"/>
      <c r="F37" s="129">
        <f t="shared" ref="F37" si="34">F36-E36</f>
        <v>0</v>
      </c>
      <c r="G37" s="130" t="str">
        <f t="shared" ref="G37" si="35">IF($Y$7&lt;G$7,"",G36-F36)</f>
        <v/>
      </c>
      <c r="H37" s="129" t="str">
        <f t="shared" ref="H37" si="36">IF($Y$7&lt;H$7,"",H36-G36)</f>
        <v/>
      </c>
      <c r="I37" s="131" t="str">
        <f t="shared" ref="I37" si="37">IF($Y$7&lt;I$7,"",I36-H36)</f>
        <v/>
      </c>
      <c r="J37" s="131" t="str">
        <f t="shared" ref="J37" si="38">IF($Y$7&lt;J$7,"",J36-I36)</f>
        <v/>
      </c>
      <c r="K37" s="131" t="str">
        <f t="shared" ref="K37" si="39">IF($Y$7&lt;K$7,"",K36-J36)</f>
        <v/>
      </c>
      <c r="L37" s="131" t="str">
        <f t="shared" ref="L37" si="40">IF($Y$7&lt;L$7,"",L36-K36)</f>
        <v/>
      </c>
      <c r="M37" s="131" t="str">
        <f t="shared" ref="M37" si="41">IF($Y$7&lt;M$7,"",M36-L36)</f>
        <v/>
      </c>
      <c r="N37" s="132" t="str">
        <f t="shared" ref="N37" si="42">IF($Y$7&lt;N$7,"",N36-M36)</f>
        <v/>
      </c>
      <c r="Y37" s="119" t="str">
        <f t="shared" si="1"/>
        <v/>
      </c>
    </row>
    <row r="38" spans="1:25" hidden="1">
      <c r="A38" s="450"/>
      <c r="B38" s="426"/>
      <c r="C38" s="453"/>
      <c r="D38" s="424"/>
      <c r="E38" s="133"/>
      <c r="F38" s="134">
        <f t="shared" ref="F38" si="43">F36-$E36</f>
        <v>0</v>
      </c>
      <c r="G38" s="135" t="str">
        <f t="shared" ref="G38:N38" si="44">IF($Y$7&lt;G$7,"",G36-$E36)</f>
        <v/>
      </c>
      <c r="H38" s="134" t="str">
        <f t="shared" si="44"/>
        <v/>
      </c>
      <c r="I38" s="136" t="str">
        <f t="shared" si="44"/>
        <v/>
      </c>
      <c r="J38" s="136" t="str">
        <f t="shared" si="44"/>
        <v/>
      </c>
      <c r="K38" s="136" t="str">
        <f t="shared" si="44"/>
        <v/>
      </c>
      <c r="L38" s="136" t="str">
        <f t="shared" si="44"/>
        <v/>
      </c>
      <c r="M38" s="136" t="str">
        <f t="shared" si="44"/>
        <v/>
      </c>
      <c r="N38" s="137" t="str">
        <f t="shared" si="44"/>
        <v/>
      </c>
      <c r="Y38" s="122" t="str">
        <f t="shared" si="1"/>
        <v/>
      </c>
    </row>
    <row r="39" spans="1:25" hidden="1">
      <c r="A39" s="448"/>
      <c r="B39" s="425"/>
      <c r="C39" s="451"/>
      <c r="D39" s="418"/>
      <c r="E39" s="8"/>
      <c r="F39" s="9"/>
      <c r="G39" s="10"/>
      <c r="H39" s="9"/>
      <c r="I39" s="11"/>
      <c r="J39" s="11"/>
      <c r="K39" s="11"/>
      <c r="L39" s="11"/>
      <c r="M39" s="11"/>
      <c r="N39" s="12"/>
      <c r="Y39" s="118">
        <f t="shared" si="1"/>
        <v>0</v>
      </c>
    </row>
    <row r="40" spans="1:25" hidden="1">
      <c r="A40" s="449"/>
      <c r="B40" s="426"/>
      <c r="C40" s="452"/>
      <c r="D40" s="421"/>
      <c r="E40" s="128"/>
      <c r="F40" s="129">
        <f t="shared" ref="F40" si="45">F39-E39</f>
        <v>0</v>
      </c>
      <c r="G40" s="130" t="str">
        <f t="shared" ref="G40" si="46">IF($Y$7&lt;G$7,"",G39-F39)</f>
        <v/>
      </c>
      <c r="H40" s="129" t="str">
        <f t="shared" ref="H40" si="47">IF($Y$7&lt;H$7,"",H39-G39)</f>
        <v/>
      </c>
      <c r="I40" s="131" t="str">
        <f t="shared" ref="I40" si="48">IF($Y$7&lt;I$7,"",I39-H39)</f>
        <v/>
      </c>
      <c r="J40" s="131" t="str">
        <f t="shared" ref="J40" si="49">IF($Y$7&lt;J$7,"",J39-I39)</f>
        <v/>
      </c>
      <c r="K40" s="131" t="str">
        <f t="shared" ref="K40" si="50">IF($Y$7&lt;K$7,"",K39-J39)</f>
        <v/>
      </c>
      <c r="L40" s="131" t="str">
        <f t="shared" ref="L40" si="51">IF($Y$7&lt;L$7,"",L39-K39)</f>
        <v/>
      </c>
      <c r="M40" s="131" t="str">
        <f t="shared" ref="M40" si="52">IF($Y$7&lt;M$7,"",M39-L39)</f>
        <v/>
      </c>
      <c r="N40" s="132" t="str">
        <f t="shared" ref="N40" si="53">IF($Y$7&lt;N$7,"",N39-M39)</f>
        <v/>
      </c>
      <c r="Y40" s="119" t="str">
        <f t="shared" si="1"/>
        <v/>
      </c>
    </row>
    <row r="41" spans="1:25" hidden="1">
      <c r="A41" s="450"/>
      <c r="B41" s="426"/>
      <c r="C41" s="453"/>
      <c r="D41" s="424"/>
      <c r="E41" s="133"/>
      <c r="F41" s="134">
        <f t="shared" ref="F41" si="54">F39-$E39</f>
        <v>0</v>
      </c>
      <c r="G41" s="135" t="str">
        <f t="shared" ref="G41:N41" si="55">IF($Y$7&lt;G$7,"",G39-$E39)</f>
        <v/>
      </c>
      <c r="H41" s="134" t="str">
        <f t="shared" si="55"/>
        <v/>
      </c>
      <c r="I41" s="136" t="str">
        <f t="shared" si="55"/>
        <v/>
      </c>
      <c r="J41" s="136" t="str">
        <f t="shared" si="55"/>
        <v/>
      </c>
      <c r="K41" s="136" t="str">
        <f t="shared" si="55"/>
        <v/>
      </c>
      <c r="L41" s="136" t="str">
        <f t="shared" si="55"/>
        <v/>
      </c>
      <c r="M41" s="136" t="str">
        <f t="shared" si="55"/>
        <v/>
      </c>
      <c r="N41" s="137" t="str">
        <f t="shared" si="55"/>
        <v/>
      </c>
      <c r="Y41" s="122" t="str">
        <f t="shared" si="1"/>
        <v/>
      </c>
    </row>
    <row r="42" spans="1:25" hidden="1">
      <c r="A42" s="448"/>
      <c r="B42" s="425"/>
      <c r="C42" s="451"/>
      <c r="D42" s="418"/>
      <c r="E42" s="8"/>
      <c r="F42" s="9"/>
      <c r="G42" s="10"/>
      <c r="H42" s="9"/>
      <c r="I42" s="11"/>
      <c r="J42" s="11"/>
      <c r="K42" s="11"/>
      <c r="L42" s="11"/>
      <c r="M42" s="11"/>
      <c r="N42" s="12"/>
      <c r="Y42" s="118">
        <f t="shared" si="1"/>
        <v>0</v>
      </c>
    </row>
    <row r="43" spans="1:25" hidden="1">
      <c r="A43" s="449"/>
      <c r="B43" s="426"/>
      <c r="C43" s="452"/>
      <c r="D43" s="421"/>
      <c r="E43" s="128"/>
      <c r="F43" s="129">
        <f t="shared" ref="F43" si="56">F42-E42</f>
        <v>0</v>
      </c>
      <c r="G43" s="130" t="str">
        <f t="shared" ref="G43" si="57">IF($Y$7&lt;G$7,"",G42-F42)</f>
        <v/>
      </c>
      <c r="H43" s="129" t="str">
        <f t="shared" ref="H43" si="58">IF($Y$7&lt;H$7,"",H42-G42)</f>
        <v/>
      </c>
      <c r="I43" s="131" t="str">
        <f t="shared" ref="I43" si="59">IF($Y$7&lt;I$7,"",I42-H42)</f>
        <v/>
      </c>
      <c r="J43" s="131" t="str">
        <f t="shared" ref="J43" si="60">IF($Y$7&lt;J$7,"",J42-I42)</f>
        <v/>
      </c>
      <c r="K43" s="131" t="str">
        <f t="shared" ref="K43" si="61">IF($Y$7&lt;K$7,"",K42-J42)</f>
        <v/>
      </c>
      <c r="L43" s="131" t="str">
        <f t="shared" ref="L43" si="62">IF($Y$7&lt;L$7,"",L42-K42)</f>
        <v/>
      </c>
      <c r="M43" s="131" t="str">
        <f t="shared" ref="M43" si="63">IF($Y$7&lt;M$7,"",M42-L42)</f>
        <v/>
      </c>
      <c r="N43" s="132" t="str">
        <f t="shared" ref="N43" si="64">IF($Y$7&lt;N$7,"",N42-M42)</f>
        <v/>
      </c>
      <c r="Y43" s="119" t="str">
        <f t="shared" si="1"/>
        <v/>
      </c>
    </row>
    <row r="44" spans="1:25" hidden="1">
      <c r="A44" s="450"/>
      <c r="B44" s="426"/>
      <c r="C44" s="453"/>
      <c r="D44" s="424"/>
      <c r="E44" s="133"/>
      <c r="F44" s="134">
        <f t="shared" ref="F44" si="65">F42-$E42</f>
        <v>0</v>
      </c>
      <c r="G44" s="135" t="str">
        <f t="shared" ref="G44:N44" si="66">IF($Y$7&lt;G$7,"",G42-$E42)</f>
        <v/>
      </c>
      <c r="H44" s="134" t="str">
        <f t="shared" si="66"/>
        <v/>
      </c>
      <c r="I44" s="136" t="str">
        <f t="shared" si="66"/>
        <v/>
      </c>
      <c r="J44" s="136" t="str">
        <f t="shared" si="66"/>
        <v/>
      </c>
      <c r="K44" s="136" t="str">
        <f t="shared" si="66"/>
        <v/>
      </c>
      <c r="L44" s="136" t="str">
        <f t="shared" si="66"/>
        <v/>
      </c>
      <c r="M44" s="136" t="str">
        <f t="shared" si="66"/>
        <v/>
      </c>
      <c r="N44" s="137" t="str">
        <f t="shared" si="66"/>
        <v/>
      </c>
      <c r="Y44" s="122" t="str">
        <f t="shared" si="1"/>
        <v/>
      </c>
    </row>
    <row r="45" spans="1:25" hidden="1">
      <c r="A45" s="448"/>
      <c r="B45" s="425"/>
      <c r="C45" s="451"/>
      <c r="D45" s="418"/>
      <c r="E45" s="8"/>
      <c r="F45" s="9"/>
      <c r="G45" s="10"/>
      <c r="H45" s="9"/>
      <c r="I45" s="11"/>
      <c r="J45" s="11"/>
      <c r="K45" s="11"/>
      <c r="L45" s="11"/>
      <c r="M45" s="11"/>
      <c r="N45" s="12"/>
      <c r="Y45" s="118">
        <f t="shared" si="1"/>
        <v>0</v>
      </c>
    </row>
    <row r="46" spans="1:25" hidden="1">
      <c r="A46" s="449"/>
      <c r="B46" s="426"/>
      <c r="C46" s="452"/>
      <c r="D46" s="421"/>
      <c r="E46" s="128"/>
      <c r="F46" s="129">
        <f t="shared" ref="F46" si="67">F45-E45</f>
        <v>0</v>
      </c>
      <c r="G46" s="130" t="str">
        <f t="shared" ref="G46" si="68">IF($Y$7&lt;G$7,"",G45-F45)</f>
        <v/>
      </c>
      <c r="H46" s="129" t="str">
        <f t="shared" ref="H46" si="69">IF($Y$7&lt;H$7,"",H45-G45)</f>
        <v/>
      </c>
      <c r="I46" s="131" t="str">
        <f t="shared" ref="I46" si="70">IF($Y$7&lt;I$7,"",I45-H45)</f>
        <v/>
      </c>
      <c r="J46" s="131" t="str">
        <f t="shared" ref="J46" si="71">IF($Y$7&lt;J$7,"",J45-I45)</f>
        <v/>
      </c>
      <c r="K46" s="131" t="str">
        <f t="shared" ref="K46" si="72">IF($Y$7&lt;K$7,"",K45-J45)</f>
        <v/>
      </c>
      <c r="L46" s="131" t="str">
        <f t="shared" ref="L46" si="73">IF($Y$7&lt;L$7,"",L45-K45)</f>
        <v/>
      </c>
      <c r="M46" s="131" t="str">
        <f t="shared" ref="M46" si="74">IF($Y$7&lt;M$7,"",M45-L45)</f>
        <v/>
      </c>
      <c r="N46" s="132" t="str">
        <f t="shared" ref="N46" si="75">IF($Y$7&lt;N$7,"",N45-M45)</f>
        <v/>
      </c>
      <c r="Y46" s="119" t="str">
        <f t="shared" si="1"/>
        <v/>
      </c>
    </row>
    <row r="47" spans="1:25" hidden="1">
      <c r="A47" s="450"/>
      <c r="B47" s="426"/>
      <c r="C47" s="453"/>
      <c r="D47" s="424"/>
      <c r="E47" s="133"/>
      <c r="F47" s="134">
        <f t="shared" ref="F47" si="76">F45-$E45</f>
        <v>0</v>
      </c>
      <c r="G47" s="135" t="str">
        <f t="shared" ref="G47:N47" si="77">IF($Y$7&lt;G$7,"",G45-$E45)</f>
        <v/>
      </c>
      <c r="H47" s="134" t="str">
        <f t="shared" si="77"/>
        <v/>
      </c>
      <c r="I47" s="136" t="str">
        <f t="shared" si="77"/>
        <v/>
      </c>
      <c r="J47" s="136" t="str">
        <f t="shared" si="77"/>
        <v/>
      </c>
      <c r="K47" s="136" t="str">
        <f t="shared" si="77"/>
        <v/>
      </c>
      <c r="L47" s="136" t="str">
        <f t="shared" si="77"/>
        <v/>
      </c>
      <c r="M47" s="136" t="str">
        <f t="shared" si="77"/>
        <v/>
      </c>
      <c r="N47" s="137" t="str">
        <f t="shared" si="77"/>
        <v/>
      </c>
      <c r="Y47" s="122" t="str">
        <f t="shared" si="1"/>
        <v/>
      </c>
    </row>
    <row r="48" spans="1:25" hidden="1">
      <c r="A48" s="448"/>
      <c r="B48" s="425"/>
      <c r="C48" s="451"/>
      <c r="D48" s="418"/>
      <c r="E48" s="8"/>
      <c r="F48" s="9"/>
      <c r="G48" s="10"/>
      <c r="H48" s="9"/>
      <c r="I48" s="11"/>
      <c r="J48" s="11"/>
      <c r="K48" s="11"/>
      <c r="L48" s="11"/>
      <c r="M48" s="11"/>
      <c r="N48" s="12"/>
      <c r="Y48" s="118">
        <f t="shared" si="1"/>
        <v>0</v>
      </c>
    </row>
    <row r="49" spans="1:25" hidden="1">
      <c r="A49" s="449"/>
      <c r="B49" s="426"/>
      <c r="C49" s="452"/>
      <c r="D49" s="421"/>
      <c r="E49" s="128"/>
      <c r="F49" s="129">
        <f t="shared" ref="F49" si="78">F48-E48</f>
        <v>0</v>
      </c>
      <c r="G49" s="130" t="str">
        <f t="shared" ref="G49" si="79">IF($Y$7&lt;G$7,"",G48-F48)</f>
        <v/>
      </c>
      <c r="H49" s="129" t="str">
        <f t="shared" ref="H49" si="80">IF($Y$7&lt;H$7,"",H48-G48)</f>
        <v/>
      </c>
      <c r="I49" s="131" t="str">
        <f t="shared" ref="I49" si="81">IF($Y$7&lt;I$7,"",I48-H48)</f>
        <v/>
      </c>
      <c r="J49" s="131" t="str">
        <f t="shared" ref="J49" si="82">IF($Y$7&lt;J$7,"",J48-I48)</f>
        <v/>
      </c>
      <c r="K49" s="131" t="str">
        <f t="shared" ref="K49" si="83">IF($Y$7&lt;K$7,"",K48-J48)</f>
        <v/>
      </c>
      <c r="L49" s="131" t="str">
        <f t="shared" ref="L49" si="84">IF($Y$7&lt;L$7,"",L48-K48)</f>
        <v/>
      </c>
      <c r="M49" s="131" t="str">
        <f t="shared" ref="M49" si="85">IF($Y$7&lt;M$7,"",M48-L48)</f>
        <v/>
      </c>
      <c r="N49" s="132" t="str">
        <f t="shared" ref="N49" si="86">IF($Y$7&lt;N$7,"",N48-M48)</f>
        <v/>
      </c>
      <c r="Y49" s="119" t="str">
        <f t="shared" si="1"/>
        <v/>
      </c>
    </row>
    <row r="50" spans="1:25" hidden="1">
      <c r="A50" s="450"/>
      <c r="B50" s="426"/>
      <c r="C50" s="453"/>
      <c r="D50" s="424"/>
      <c r="E50" s="133"/>
      <c r="F50" s="134">
        <f t="shared" ref="F50" si="87">F48-$E48</f>
        <v>0</v>
      </c>
      <c r="G50" s="135" t="str">
        <f t="shared" ref="G50:N50" si="88">IF($Y$7&lt;G$7,"",G48-$E48)</f>
        <v/>
      </c>
      <c r="H50" s="134" t="str">
        <f t="shared" si="88"/>
        <v/>
      </c>
      <c r="I50" s="136" t="str">
        <f t="shared" si="88"/>
        <v/>
      </c>
      <c r="J50" s="136" t="str">
        <f t="shared" si="88"/>
        <v/>
      </c>
      <c r="K50" s="136" t="str">
        <f t="shared" si="88"/>
        <v/>
      </c>
      <c r="L50" s="136" t="str">
        <f t="shared" si="88"/>
        <v/>
      </c>
      <c r="M50" s="136" t="str">
        <f t="shared" si="88"/>
        <v/>
      </c>
      <c r="N50" s="137" t="str">
        <f t="shared" si="88"/>
        <v/>
      </c>
      <c r="Y50" s="122" t="str">
        <f t="shared" si="1"/>
        <v/>
      </c>
    </row>
    <row r="51" spans="1:25" hidden="1">
      <c r="A51" s="448"/>
      <c r="B51" s="425"/>
      <c r="C51" s="451"/>
      <c r="D51" s="418"/>
      <c r="E51" s="8"/>
      <c r="F51" s="9"/>
      <c r="G51" s="10"/>
      <c r="H51" s="9"/>
      <c r="I51" s="11"/>
      <c r="J51" s="11"/>
      <c r="K51" s="11"/>
      <c r="L51" s="11"/>
      <c r="M51" s="11"/>
      <c r="N51" s="12"/>
      <c r="Y51" s="118">
        <f t="shared" si="1"/>
        <v>0</v>
      </c>
    </row>
    <row r="52" spans="1:25" hidden="1">
      <c r="A52" s="449"/>
      <c r="B52" s="426"/>
      <c r="C52" s="452"/>
      <c r="D52" s="421"/>
      <c r="E52" s="128"/>
      <c r="F52" s="129">
        <f t="shared" ref="F52" si="89">F51-E51</f>
        <v>0</v>
      </c>
      <c r="G52" s="130" t="str">
        <f t="shared" ref="G52" si="90">IF($Y$7&lt;G$7,"",G51-F51)</f>
        <v/>
      </c>
      <c r="H52" s="129" t="str">
        <f t="shared" ref="H52" si="91">IF($Y$7&lt;H$7,"",H51-G51)</f>
        <v/>
      </c>
      <c r="I52" s="131" t="str">
        <f t="shared" ref="I52" si="92">IF($Y$7&lt;I$7,"",I51-H51)</f>
        <v/>
      </c>
      <c r="J52" s="131" t="str">
        <f t="shared" ref="J52" si="93">IF($Y$7&lt;J$7,"",J51-I51)</f>
        <v/>
      </c>
      <c r="K52" s="131" t="str">
        <f t="shared" ref="K52" si="94">IF($Y$7&lt;K$7,"",K51-J51)</f>
        <v/>
      </c>
      <c r="L52" s="131" t="str">
        <f t="shared" ref="L52" si="95">IF($Y$7&lt;L$7,"",L51-K51)</f>
        <v/>
      </c>
      <c r="M52" s="131" t="str">
        <f t="shared" ref="M52" si="96">IF($Y$7&lt;M$7,"",M51-L51)</f>
        <v/>
      </c>
      <c r="N52" s="132" t="str">
        <f t="shared" ref="N52" si="97">IF($Y$7&lt;N$7,"",N51-M51)</f>
        <v/>
      </c>
      <c r="Y52" s="119" t="str">
        <f t="shared" si="1"/>
        <v/>
      </c>
    </row>
    <row r="53" spans="1:25" hidden="1">
      <c r="A53" s="450"/>
      <c r="B53" s="426"/>
      <c r="C53" s="453"/>
      <c r="D53" s="424"/>
      <c r="E53" s="133"/>
      <c r="F53" s="134">
        <f t="shared" ref="F53" si="98">F51-$E51</f>
        <v>0</v>
      </c>
      <c r="G53" s="135" t="str">
        <f t="shared" ref="G53:N53" si="99">IF($Y$7&lt;G$7,"",G51-$E51)</f>
        <v/>
      </c>
      <c r="H53" s="134" t="str">
        <f t="shared" si="99"/>
        <v/>
      </c>
      <c r="I53" s="136" t="str">
        <f t="shared" si="99"/>
        <v/>
      </c>
      <c r="J53" s="136" t="str">
        <f t="shared" si="99"/>
        <v/>
      </c>
      <c r="K53" s="136" t="str">
        <f t="shared" si="99"/>
        <v/>
      </c>
      <c r="L53" s="136" t="str">
        <f t="shared" si="99"/>
        <v/>
      </c>
      <c r="M53" s="136" t="str">
        <f t="shared" si="99"/>
        <v/>
      </c>
      <c r="N53" s="137" t="str">
        <f t="shared" si="99"/>
        <v/>
      </c>
      <c r="Y53" s="122" t="str">
        <f t="shared" si="1"/>
        <v/>
      </c>
    </row>
    <row r="54" spans="1:25" hidden="1">
      <c r="A54" s="448"/>
      <c r="B54" s="425"/>
      <c r="C54" s="451"/>
      <c r="D54" s="418"/>
      <c r="E54" s="8"/>
      <c r="F54" s="9"/>
      <c r="G54" s="10"/>
      <c r="H54" s="9"/>
      <c r="I54" s="11"/>
      <c r="J54" s="11"/>
      <c r="K54" s="11"/>
      <c r="L54" s="11"/>
      <c r="M54" s="11"/>
      <c r="N54" s="12"/>
      <c r="Y54" s="118">
        <f t="shared" si="1"/>
        <v>0</v>
      </c>
    </row>
    <row r="55" spans="1:25" hidden="1">
      <c r="A55" s="449"/>
      <c r="B55" s="426"/>
      <c r="C55" s="452"/>
      <c r="D55" s="421"/>
      <c r="E55" s="128"/>
      <c r="F55" s="129">
        <f t="shared" ref="F55" si="100">F54-E54</f>
        <v>0</v>
      </c>
      <c r="G55" s="130" t="str">
        <f t="shared" ref="G55" si="101">IF($Y$7&lt;G$7,"",G54-F54)</f>
        <v/>
      </c>
      <c r="H55" s="129" t="str">
        <f t="shared" ref="H55" si="102">IF($Y$7&lt;H$7,"",H54-G54)</f>
        <v/>
      </c>
      <c r="I55" s="131" t="str">
        <f t="shared" ref="I55" si="103">IF($Y$7&lt;I$7,"",I54-H54)</f>
        <v/>
      </c>
      <c r="J55" s="131" t="str">
        <f t="shared" ref="J55" si="104">IF($Y$7&lt;J$7,"",J54-I54)</f>
        <v/>
      </c>
      <c r="K55" s="131" t="str">
        <f t="shared" ref="K55" si="105">IF($Y$7&lt;K$7,"",K54-J54)</f>
        <v/>
      </c>
      <c r="L55" s="131" t="str">
        <f t="shared" ref="L55" si="106">IF($Y$7&lt;L$7,"",L54-K54)</f>
        <v/>
      </c>
      <c r="M55" s="131" t="str">
        <f t="shared" ref="M55" si="107">IF($Y$7&lt;M$7,"",M54-L54)</f>
        <v/>
      </c>
      <c r="N55" s="132" t="str">
        <f t="shared" ref="N55" si="108">IF($Y$7&lt;N$7,"",N54-M54)</f>
        <v/>
      </c>
      <c r="Y55" s="119" t="str">
        <f t="shared" si="1"/>
        <v/>
      </c>
    </row>
    <row r="56" spans="1:25" hidden="1">
      <c r="A56" s="450"/>
      <c r="B56" s="426"/>
      <c r="C56" s="453"/>
      <c r="D56" s="424"/>
      <c r="E56" s="133"/>
      <c r="F56" s="134">
        <f t="shared" ref="F56" si="109">F54-$E54</f>
        <v>0</v>
      </c>
      <c r="G56" s="135" t="str">
        <f t="shared" ref="G56:N56" si="110">IF($Y$7&lt;G$7,"",G54-$E54)</f>
        <v/>
      </c>
      <c r="H56" s="134" t="str">
        <f t="shared" si="110"/>
        <v/>
      </c>
      <c r="I56" s="136" t="str">
        <f t="shared" si="110"/>
        <v/>
      </c>
      <c r="J56" s="136" t="str">
        <f t="shared" si="110"/>
        <v/>
      </c>
      <c r="K56" s="136" t="str">
        <f t="shared" si="110"/>
        <v/>
      </c>
      <c r="L56" s="136" t="str">
        <f t="shared" si="110"/>
        <v/>
      </c>
      <c r="M56" s="136" t="str">
        <f t="shared" si="110"/>
        <v/>
      </c>
      <c r="N56" s="137" t="str">
        <f t="shared" si="110"/>
        <v/>
      </c>
      <c r="Y56" s="122" t="str">
        <f t="shared" si="1"/>
        <v/>
      </c>
    </row>
    <row r="57" spans="1:25" hidden="1">
      <c r="A57" s="448"/>
      <c r="B57" s="425"/>
      <c r="C57" s="451"/>
      <c r="D57" s="418"/>
      <c r="E57" s="8"/>
      <c r="F57" s="9"/>
      <c r="G57" s="10"/>
      <c r="H57" s="9"/>
      <c r="I57" s="11"/>
      <c r="J57" s="11"/>
      <c r="K57" s="11"/>
      <c r="L57" s="11"/>
      <c r="M57" s="11"/>
      <c r="N57" s="12"/>
      <c r="Y57" s="118">
        <f t="shared" si="1"/>
        <v>0</v>
      </c>
    </row>
    <row r="58" spans="1:25" hidden="1">
      <c r="A58" s="449"/>
      <c r="B58" s="426"/>
      <c r="C58" s="452"/>
      <c r="D58" s="421"/>
      <c r="E58" s="128"/>
      <c r="F58" s="129">
        <f t="shared" ref="F58" si="111">F57-E57</f>
        <v>0</v>
      </c>
      <c r="G58" s="130" t="str">
        <f t="shared" ref="G58" si="112">IF($Y$7&lt;G$7,"",G57-F57)</f>
        <v/>
      </c>
      <c r="H58" s="129" t="str">
        <f t="shared" ref="H58" si="113">IF($Y$7&lt;H$7,"",H57-G57)</f>
        <v/>
      </c>
      <c r="I58" s="131" t="str">
        <f t="shared" ref="I58" si="114">IF($Y$7&lt;I$7,"",I57-H57)</f>
        <v/>
      </c>
      <c r="J58" s="131" t="str">
        <f t="shared" ref="J58" si="115">IF($Y$7&lt;J$7,"",J57-I57)</f>
        <v/>
      </c>
      <c r="K58" s="131" t="str">
        <f t="shared" ref="K58" si="116">IF($Y$7&lt;K$7,"",K57-J57)</f>
        <v/>
      </c>
      <c r="L58" s="131" t="str">
        <f t="shared" ref="L58" si="117">IF($Y$7&lt;L$7,"",L57-K57)</f>
        <v/>
      </c>
      <c r="M58" s="131" t="str">
        <f t="shared" ref="M58" si="118">IF($Y$7&lt;M$7,"",M57-L57)</f>
        <v/>
      </c>
      <c r="N58" s="132" t="str">
        <f t="shared" ref="N58" si="119">IF($Y$7&lt;N$7,"",N57-M57)</f>
        <v/>
      </c>
      <c r="Y58" s="119" t="str">
        <f t="shared" si="1"/>
        <v/>
      </c>
    </row>
    <row r="59" spans="1:25" hidden="1">
      <c r="A59" s="450"/>
      <c r="B59" s="426"/>
      <c r="C59" s="453"/>
      <c r="D59" s="424"/>
      <c r="E59" s="133"/>
      <c r="F59" s="134">
        <f t="shared" ref="F59" si="120">F57-$E57</f>
        <v>0</v>
      </c>
      <c r="G59" s="135" t="str">
        <f t="shared" ref="G59:N59" si="121">IF($Y$7&lt;G$7,"",G57-$E57)</f>
        <v/>
      </c>
      <c r="H59" s="134" t="str">
        <f t="shared" si="121"/>
        <v/>
      </c>
      <c r="I59" s="136" t="str">
        <f t="shared" si="121"/>
        <v/>
      </c>
      <c r="J59" s="136" t="str">
        <f t="shared" si="121"/>
        <v/>
      </c>
      <c r="K59" s="136" t="str">
        <f t="shared" si="121"/>
        <v/>
      </c>
      <c r="L59" s="136" t="str">
        <f t="shared" si="121"/>
        <v/>
      </c>
      <c r="M59" s="136" t="str">
        <f t="shared" si="121"/>
        <v/>
      </c>
      <c r="N59" s="137" t="str">
        <f t="shared" si="121"/>
        <v/>
      </c>
      <c r="Y59" s="122" t="str">
        <f t="shared" si="1"/>
        <v/>
      </c>
    </row>
    <row r="60" spans="1:25" hidden="1">
      <c r="A60" s="448"/>
      <c r="B60" s="425"/>
      <c r="C60" s="451"/>
      <c r="D60" s="418"/>
      <c r="E60" s="8"/>
      <c r="F60" s="9"/>
      <c r="G60" s="10"/>
      <c r="H60" s="9"/>
      <c r="I60" s="11"/>
      <c r="J60" s="11"/>
      <c r="K60" s="11"/>
      <c r="L60" s="11"/>
      <c r="M60" s="11"/>
      <c r="N60" s="12"/>
      <c r="Y60" s="118">
        <f t="shared" si="1"/>
        <v>0</v>
      </c>
    </row>
    <row r="61" spans="1:25" hidden="1">
      <c r="A61" s="449"/>
      <c r="B61" s="426"/>
      <c r="C61" s="452"/>
      <c r="D61" s="421"/>
      <c r="E61" s="128"/>
      <c r="F61" s="129">
        <f t="shared" ref="F61" si="122">F60-E60</f>
        <v>0</v>
      </c>
      <c r="G61" s="130" t="str">
        <f t="shared" ref="G61" si="123">IF($Y$7&lt;G$7,"",G60-F60)</f>
        <v/>
      </c>
      <c r="H61" s="129" t="str">
        <f t="shared" ref="H61" si="124">IF($Y$7&lt;H$7,"",H60-G60)</f>
        <v/>
      </c>
      <c r="I61" s="131" t="str">
        <f t="shared" ref="I61" si="125">IF($Y$7&lt;I$7,"",I60-H60)</f>
        <v/>
      </c>
      <c r="J61" s="131" t="str">
        <f t="shared" ref="J61" si="126">IF($Y$7&lt;J$7,"",J60-I60)</f>
        <v/>
      </c>
      <c r="K61" s="131" t="str">
        <f t="shared" ref="K61" si="127">IF($Y$7&lt;K$7,"",K60-J60)</f>
        <v/>
      </c>
      <c r="L61" s="131" t="str">
        <f t="shared" ref="L61" si="128">IF($Y$7&lt;L$7,"",L60-K60)</f>
        <v/>
      </c>
      <c r="M61" s="131" t="str">
        <f t="shared" ref="M61" si="129">IF($Y$7&lt;M$7,"",M60-L60)</f>
        <v/>
      </c>
      <c r="N61" s="132" t="str">
        <f t="shared" ref="N61" si="130">IF($Y$7&lt;N$7,"",N60-M60)</f>
        <v/>
      </c>
      <c r="Y61" s="119" t="str">
        <f t="shared" si="1"/>
        <v/>
      </c>
    </row>
    <row r="62" spans="1:25" hidden="1">
      <c r="A62" s="450"/>
      <c r="B62" s="426"/>
      <c r="C62" s="453"/>
      <c r="D62" s="424"/>
      <c r="E62" s="133"/>
      <c r="F62" s="134">
        <f t="shared" ref="F62" si="131">F60-$E60</f>
        <v>0</v>
      </c>
      <c r="G62" s="135" t="str">
        <f t="shared" ref="G62:N62" si="132">IF($Y$7&lt;G$7,"",G60-$E60)</f>
        <v/>
      </c>
      <c r="H62" s="134" t="str">
        <f t="shared" si="132"/>
        <v/>
      </c>
      <c r="I62" s="136" t="str">
        <f t="shared" si="132"/>
        <v/>
      </c>
      <c r="J62" s="136" t="str">
        <f t="shared" si="132"/>
        <v/>
      </c>
      <c r="K62" s="136" t="str">
        <f t="shared" si="132"/>
        <v/>
      </c>
      <c r="L62" s="136" t="str">
        <f t="shared" si="132"/>
        <v/>
      </c>
      <c r="M62" s="136" t="str">
        <f t="shared" si="132"/>
        <v/>
      </c>
      <c r="N62" s="137" t="str">
        <f t="shared" si="132"/>
        <v/>
      </c>
      <c r="Y62" s="122" t="str">
        <f t="shared" si="1"/>
        <v/>
      </c>
    </row>
    <row r="63" spans="1:25" hidden="1">
      <c r="A63" s="448"/>
      <c r="B63" s="425"/>
      <c r="C63" s="451"/>
      <c r="D63" s="418"/>
      <c r="E63" s="8"/>
      <c r="F63" s="9"/>
      <c r="G63" s="10"/>
      <c r="H63" s="9"/>
      <c r="I63" s="11"/>
      <c r="J63" s="11"/>
      <c r="K63" s="11"/>
      <c r="L63" s="11"/>
      <c r="M63" s="11"/>
      <c r="N63" s="12"/>
      <c r="Y63" s="118">
        <f t="shared" si="1"/>
        <v>0</v>
      </c>
    </row>
    <row r="64" spans="1:25" hidden="1">
      <c r="A64" s="449"/>
      <c r="B64" s="426"/>
      <c r="C64" s="452"/>
      <c r="D64" s="421"/>
      <c r="E64" s="128"/>
      <c r="F64" s="129">
        <f t="shared" ref="F64" si="133">F63-E63</f>
        <v>0</v>
      </c>
      <c r="G64" s="130" t="str">
        <f t="shared" ref="G64" si="134">IF($Y$7&lt;G$7,"",G63-F63)</f>
        <v/>
      </c>
      <c r="H64" s="129" t="str">
        <f t="shared" ref="H64" si="135">IF($Y$7&lt;H$7,"",H63-G63)</f>
        <v/>
      </c>
      <c r="I64" s="131" t="str">
        <f t="shared" ref="I64" si="136">IF($Y$7&lt;I$7,"",I63-H63)</f>
        <v/>
      </c>
      <c r="J64" s="131" t="str">
        <f t="shared" ref="J64" si="137">IF($Y$7&lt;J$7,"",J63-I63)</f>
        <v/>
      </c>
      <c r="K64" s="131" t="str">
        <f t="shared" ref="K64" si="138">IF($Y$7&lt;K$7,"",K63-J63)</f>
        <v/>
      </c>
      <c r="L64" s="131" t="str">
        <f t="shared" ref="L64" si="139">IF($Y$7&lt;L$7,"",L63-K63)</f>
        <v/>
      </c>
      <c r="M64" s="131" t="str">
        <f t="shared" ref="M64" si="140">IF($Y$7&lt;M$7,"",M63-L63)</f>
        <v/>
      </c>
      <c r="N64" s="132" t="str">
        <f t="shared" ref="N64" si="141">IF($Y$7&lt;N$7,"",N63-M63)</f>
        <v/>
      </c>
      <c r="Y64" s="119" t="str">
        <f t="shared" si="1"/>
        <v/>
      </c>
    </row>
    <row r="65" spans="1:25" hidden="1">
      <c r="A65" s="450"/>
      <c r="B65" s="426"/>
      <c r="C65" s="453"/>
      <c r="D65" s="424"/>
      <c r="E65" s="133"/>
      <c r="F65" s="134">
        <f t="shared" ref="F65" si="142">F63-$E63</f>
        <v>0</v>
      </c>
      <c r="G65" s="135" t="str">
        <f t="shared" ref="G65:N65" si="143">IF($Y$7&lt;G$7,"",G63-$E63)</f>
        <v/>
      </c>
      <c r="H65" s="134" t="str">
        <f t="shared" si="143"/>
        <v/>
      </c>
      <c r="I65" s="136" t="str">
        <f t="shared" si="143"/>
        <v/>
      </c>
      <c r="J65" s="136" t="str">
        <f t="shared" si="143"/>
        <v/>
      </c>
      <c r="K65" s="136" t="str">
        <f t="shared" si="143"/>
        <v/>
      </c>
      <c r="L65" s="136" t="str">
        <f t="shared" si="143"/>
        <v/>
      </c>
      <c r="M65" s="136" t="str">
        <f t="shared" si="143"/>
        <v/>
      </c>
      <c r="N65" s="137" t="str">
        <f t="shared" si="143"/>
        <v/>
      </c>
      <c r="Y65" s="122" t="str">
        <f t="shared" si="1"/>
        <v/>
      </c>
    </row>
    <row r="66" spans="1:25" hidden="1">
      <c r="A66" s="448"/>
      <c r="B66" s="425"/>
      <c r="C66" s="451"/>
      <c r="D66" s="418"/>
      <c r="E66" s="8"/>
      <c r="F66" s="9"/>
      <c r="G66" s="10"/>
      <c r="H66" s="9"/>
      <c r="I66" s="11"/>
      <c r="J66" s="11"/>
      <c r="K66" s="11"/>
      <c r="L66" s="11"/>
      <c r="M66" s="11"/>
      <c r="N66" s="12"/>
      <c r="Y66" s="118">
        <f t="shared" si="1"/>
        <v>0</v>
      </c>
    </row>
    <row r="67" spans="1:25" hidden="1">
      <c r="A67" s="449"/>
      <c r="B67" s="426"/>
      <c r="C67" s="452"/>
      <c r="D67" s="421"/>
      <c r="E67" s="128"/>
      <c r="F67" s="129">
        <f t="shared" ref="F67" si="144">F66-E66</f>
        <v>0</v>
      </c>
      <c r="G67" s="130" t="str">
        <f t="shared" ref="G67" si="145">IF($Y$7&lt;G$7,"",G66-F66)</f>
        <v/>
      </c>
      <c r="H67" s="129" t="str">
        <f t="shared" ref="H67" si="146">IF($Y$7&lt;H$7,"",H66-G66)</f>
        <v/>
      </c>
      <c r="I67" s="131" t="str">
        <f t="shared" ref="I67" si="147">IF($Y$7&lt;I$7,"",I66-H66)</f>
        <v/>
      </c>
      <c r="J67" s="131" t="str">
        <f t="shared" ref="J67" si="148">IF($Y$7&lt;J$7,"",J66-I66)</f>
        <v/>
      </c>
      <c r="K67" s="131" t="str">
        <f t="shared" ref="K67" si="149">IF($Y$7&lt;K$7,"",K66-J66)</f>
        <v/>
      </c>
      <c r="L67" s="131" t="str">
        <f t="shared" ref="L67" si="150">IF($Y$7&lt;L$7,"",L66-K66)</f>
        <v/>
      </c>
      <c r="M67" s="131" t="str">
        <f t="shared" ref="M67" si="151">IF($Y$7&lt;M$7,"",M66-L66)</f>
        <v/>
      </c>
      <c r="N67" s="132" t="str">
        <f t="shared" ref="N67" si="152">IF($Y$7&lt;N$7,"",N66-M66)</f>
        <v/>
      </c>
      <c r="Y67" s="119" t="str">
        <f t="shared" si="1"/>
        <v/>
      </c>
    </row>
    <row r="68" spans="1:25" hidden="1">
      <c r="A68" s="450"/>
      <c r="B68" s="426"/>
      <c r="C68" s="453"/>
      <c r="D68" s="424"/>
      <c r="E68" s="133"/>
      <c r="F68" s="134">
        <f t="shared" ref="F68" si="153">F66-$E66</f>
        <v>0</v>
      </c>
      <c r="G68" s="135" t="str">
        <f t="shared" ref="G68:N68" si="154">IF($Y$7&lt;G$7,"",G66-$E66)</f>
        <v/>
      </c>
      <c r="H68" s="134" t="str">
        <f t="shared" si="154"/>
        <v/>
      </c>
      <c r="I68" s="136" t="str">
        <f t="shared" si="154"/>
        <v/>
      </c>
      <c r="J68" s="136" t="str">
        <f t="shared" si="154"/>
        <v/>
      </c>
      <c r="K68" s="136" t="str">
        <f t="shared" si="154"/>
        <v/>
      </c>
      <c r="L68" s="136" t="str">
        <f t="shared" si="154"/>
        <v/>
      </c>
      <c r="M68" s="136" t="str">
        <f t="shared" si="154"/>
        <v/>
      </c>
      <c r="N68" s="137" t="str">
        <f t="shared" si="154"/>
        <v/>
      </c>
      <c r="Y68" s="122" t="str">
        <f t="shared" si="1"/>
        <v/>
      </c>
    </row>
    <row r="69" spans="1:25" hidden="1">
      <c r="A69" s="448"/>
      <c r="B69" s="425"/>
      <c r="C69" s="451"/>
      <c r="D69" s="418"/>
      <c r="E69" s="8"/>
      <c r="F69" s="9"/>
      <c r="G69" s="10"/>
      <c r="H69" s="9"/>
      <c r="I69" s="11"/>
      <c r="J69" s="11"/>
      <c r="K69" s="11"/>
      <c r="L69" s="11"/>
      <c r="M69" s="11"/>
      <c r="N69" s="12"/>
      <c r="Y69" s="118">
        <f t="shared" si="1"/>
        <v>0</v>
      </c>
    </row>
    <row r="70" spans="1:25" hidden="1">
      <c r="A70" s="449"/>
      <c r="B70" s="426"/>
      <c r="C70" s="452"/>
      <c r="D70" s="421"/>
      <c r="E70" s="128"/>
      <c r="F70" s="129">
        <f t="shared" ref="F70" si="155">F69-E69</f>
        <v>0</v>
      </c>
      <c r="G70" s="130" t="str">
        <f t="shared" ref="G70" si="156">IF($Y$7&lt;G$7,"",G69-F69)</f>
        <v/>
      </c>
      <c r="H70" s="129" t="str">
        <f t="shared" ref="H70" si="157">IF($Y$7&lt;H$7,"",H69-G69)</f>
        <v/>
      </c>
      <c r="I70" s="131" t="str">
        <f t="shared" ref="I70" si="158">IF($Y$7&lt;I$7,"",I69-H69)</f>
        <v/>
      </c>
      <c r="J70" s="131" t="str">
        <f t="shared" ref="J70" si="159">IF($Y$7&lt;J$7,"",J69-I69)</f>
        <v/>
      </c>
      <c r="K70" s="131" t="str">
        <f t="shared" ref="K70" si="160">IF($Y$7&lt;K$7,"",K69-J69)</f>
        <v/>
      </c>
      <c r="L70" s="131" t="str">
        <f t="shared" ref="L70" si="161">IF($Y$7&lt;L$7,"",L69-K69)</f>
        <v/>
      </c>
      <c r="M70" s="131" t="str">
        <f t="shared" ref="M70" si="162">IF($Y$7&lt;M$7,"",M69-L69)</f>
        <v/>
      </c>
      <c r="N70" s="132" t="str">
        <f t="shared" ref="N70" si="163">IF($Y$7&lt;N$7,"",N69-M69)</f>
        <v/>
      </c>
      <c r="Y70" s="119" t="str">
        <f t="shared" si="1"/>
        <v/>
      </c>
    </row>
    <row r="71" spans="1:25" hidden="1">
      <c r="A71" s="450"/>
      <c r="B71" s="426"/>
      <c r="C71" s="453"/>
      <c r="D71" s="424"/>
      <c r="E71" s="133"/>
      <c r="F71" s="134">
        <f t="shared" ref="F71" si="164">F69-$E69</f>
        <v>0</v>
      </c>
      <c r="G71" s="135" t="str">
        <f t="shared" ref="G71:N71" si="165">IF($Y$7&lt;G$7,"",G69-$E69)</f>
        <v/>
      </c>
      <c r="H71" s="134" t="str">
        <f t="shared" si="165"/>
        <v/>
      </c>
      <c r="I71" s="136" t="str">
        <f t="shared" si="165"/>
        <v/>
      </c>
      <c r="J71" s="136" t="str">
        <f t="shared" si="165"/>
        <v/>
      </c>
      <c r="K71" s="136" t="str">
        <f t="shared" si="165"/>
        <v/>
      </c>
      <c r="L71" s="136" t="str">
        <f t="shared" si="165"/>
        <v/>
      </c>
      <c r="M71" s="136" t="str">
        <f t="shared" si="165"/>
        <v/>
      </c>
      <c r="N71" s="137" t="str">
        <f t="shared" si="165"/>
        <v/>
      </c>
      <c r="Y71" s="122" t="str">
        <f t="shared" si="1"/>
        <v/>
      </c>
    </row>
    <row r="72" spans="1:25" hidden="1">
      <c r="A72" s="448"/>
      <c r="B72" s="425"/>
      <c r="C72" s="451"/>
      <c r="D72" s="418"/>
      <c r="E72" s="8"/>
      <c r="F72" s="9"/>
      <c r="G72" s="10"/>
      <c r="H72" s="9"/>
      <c r="I72" s="11"/>
      <c r="J72" s="11"/>
      <c r="K72" s="11"/>
      <c r="L72" s="11"/>
      <c r="M72" s="11"/>
      <c r="N72" s="12"/>
      <c r="Y72" s="118">
        <f t="shared" si="1"/>
        <v>0</v>
      </c>
    </row>
    <row r="73" spans="1:25" hidden="1">
      <c r="A73" s="449"/>
      <c r="B73" s="426"/>
      <c r="C73" s="452"/>
      <c r="D73" s="421"/>
      <c r="E73" s="128"/>
      <c r="F73" s="129">
        <f t="shared" ref="F73" si="166">F72-E72</f>
        <v>0</v>
      </c>
      <c r="G73" s="130" t="str">
        <f t="shared" ref="G73" si="167">IF($Y$7&lt;G$7,"",G72-F72)</f>
        <v/>
      </c>
      <c r="H73" s="129" t="str">
        <f t="shared" ref="H73" si="168">IF($Y$7&lt;H$7,"",H72-G72)</f>
        <v/>
      </c>
      <c r="I73" s="131" t="str">
        <f t="shared" ref="I73" si="169">IF($Y$7&lt;I$7,"",I72-H72)</f>
        <v/>
      </c>
      <c r="J73" s="131" t="str">
        <f t="shared" ref="J73" si="170">IF($Y$7&lt;J$7,"",J72-I72)</f>
        <v/>
      </c>
      <c r="K73" s="131" t="str">
        <f t="shared" ref="K73" si="171">IF($Y$7&lt;K$7,"",K72-J72)</f>
        <v/>
      </c>
      <c r="L73" s="131" t="str">
        <f t="shared" ref="L73" si="172">IF($Y$7&lt;L$7,"",L72-K72)</f>
        <v/>
      </c>
      <c r="M73" s="131" t="str">
        <f t="shared" ref="M73" si="173">IF($Y$7&lt;M$7,"",M72-L72)</f>
        <v/>
      </c>
      <c r="N73" s="132" t="str">
        <f t="shared" ref="N73" si="174">IF($Y$7&lt;N$7,"",N72-M72)</f>
        <v/>
      </c>
      <c r="Y73" s="119" t="str">
        <f t="shared" si="1"/>
        <v/>
      </c>
    </row>
    <row r="74" spans="1:25" hidden="1">
      <c r="A74" s="450"/>
      <c r="B74" s="426"/>
      <c r="C74" s="453"/>
      <c r="D74" s="424"/>
      <c r="E74" s="133"/>
      <c r="F74" s="134">
        <f t="shared" ref="F74" si="175">F72-$E72</f>
        <v>0</v>
      </c>
      <c r="G74" s="135" t="str">
        <f t="shared" ref="G74:N74" si="176">IF($Y$7&lt;G$7,"",G72-$E72)</f>
        <v/>
      </c>
      <c r="H74" s="134" t="str">
        <f t="shared" si="176"/>
        <v/>
      </c>
      <c r="I74" s="136" t="str">
        <f t="shared" si="176"/>
        <v/>
      </c>
      <c r="J74" s="136" t="str">
        <f t="shared" si="176"/>
        <v/>
      </c>
      <c r="K74" s="136" t="str">
        <f t="shared" si="176"/>
        <v/>
      </c>
      <c r="L74" s="136" t="str">
        <f t="shared" si="176"/>
        <v/>
      </c>
      <c r="M74" s="136" t="str">
        <f t="shared" si="176"/>
        <v/>
      </c>
      <c r="N74" s="137" t="str">
        <f t="shared" si="176"/>
        <v/>
      </c>
      <c r="Y74" s="122" t="str">
        <f t="shared" ref="Y74:Y101" si="177">IF($Y$7=8,F74,IF($Y$7=9,G74,IF($Y$7=10,H74,IF($Y$7=11,I74,IF($Y$7=12,J74,IF($Y$7=13,K74,IF($Y$7=14,L74,IF($Y$7=15,M74,N74))))))))</f>
        <v/>
      </c>
    </row>
    <row r="75" spans="1:25" hidden="1">
      <c r="A75" s="448"/>
      <c r="B75" s="425"/>
      <c r="C75" s="451"/>
      <c r="D75" s="418"/>
      <c r="E75" s="8"/>
      <c r="F75" s="9"/>
      <c r="G75" s="10"/>
      <c r="H75" s="9"/>
      <c r="I75" s="11"/>
      <c r="J75" s="11"/>
      <c r="K75" s="11"/>
      <c r="L75" s="11"/>
      <c r="M75" s="11"/>
      <c r="N75" s="12"/>
      <c r="Y75" s="118">
        <f t="shared" si="177"/>
        <v>0</v>
      </c>
    </row>
    <row r="76" spans="1:25" hidden="1">
      <c r="A76" s="449"/>
      <c r="B76" s="426"/>
      <c r="C76" s="452"/>
      <c r="D76" s="421"/>
      <c r="E76" s="128"/>
      <c r="F76" s="129">
        <f t="shared" ref="F76" si="178">F75-E75</f>
        <v>0</v>
      </c>
      <c r="G76" s="130" t="str">
        <f t="shared" ref="G76" si="179">IF($Y$7&lt;G$7,"",G75-F75)</f>
        <v/>
      </c>
      <c r="H76" s="129" t="str">
        <f t="shared" ref="H76" si="180">IF($Y$7&lt;H$7,"",H75-G75)</f>
        <v/>
      </c>
      <c r="I76" s="131" t="str">
        <f t="shared" ref="I76" si="181">IF($Y$7&lt;I$7,"",I75-H75)</f>
        <v/>
      </c>
      <c r="J76" s="131" t="str">
        <f t="shared" ref="J76" si="182">IF($Y$7&lt;J$7,"",J75-I75)</f>
        <v/>
      </c>
      <c r="K76" s="131" t="str">
        <f t="shared" ref="K76" si="183">IF($Y$7&lt;K$7,"",K75-J75)</f>
        <v/>
      </c>
      <c r="L76" s="131" t="str">
        <f t="shared" ref="L76" si="184">IF($Y$7&lt;L$7,"",L75-K75)</f>
        <v/>
      </c>
      <c r="M76" s="131" t="str">
        <f t="shared" ref="M76" si="185">IF($Y$7&lt;M$7,"",M75-L75)</f>
        <v/>
      </c>
      <c r="N76" s="132" t="str">
        <f t="shared" ref="N76" si="186">IF($Y$7&lt;N$7,"",N75-M75)</f>
        <v/>
      </c>
      <c r="Y76" s="119" t="str">
        <f t="shared" si="177"/>
        <v/>
      </c>
    </row>
    <row r="77" spans="1:25" hidden="1">
      <c r="A77" s="450"/>
      <c r="B77" s="426"/>
      <c r="C77" s="453"/>
      <c r="D77" s="424"/>
      <c r="E77" s="133"/>
      <c r="F77" s="134">
        <f t="shared" ref="F77" si="187">F75-$E75</f>
        <v>0</v>
      </c>
      <c r="G77" s="135" t="str">
        <f t="shared" ref="G77:N77" si="188">IF($Y$7&lt;G$7,"",G75-$E75)</f>
        <v/>
      </c>
      <c r="H77" s="134" t="str">
        <f t="shared" si="188"/>
        <v/>
      </c>
      <c r="I77" s="136" t="str">
        <f t="shared" si="188"/>
        <v/>
      </c>
      <c r="J77" s="136" t="str">
        <f t="shared" si="188"/>
        <v/>
      </c>
      <c r="K77" s="136" t="str">
        <f t="shared" si="188"/>
        <v/>
      </c>
      <c r="L77" s="136" t="str">
        <f t="shared" si="188"/>
        <v/>
      </c>
      <c r="M77" s="136" t="str">
        <f t="shared" si="188"/>
        <v/>
      </c>
      <c r="N77" s="137" t="str">
        <f t="shared" si="188"/>
        <v/>
      </c>
      <c r="Y77" s="122" t="str">
        <f t="shared" si="177"/>
        <v/>
      </c>
    </row>
    <row r="78" spans="1:25" hidden="1">
      <c r="A78" s="448"/>
      <c r="B78" s="425"/>
      <c r="C78" s="451"/>
      <c r="D78" s="418"/>
      <c r="E78" s="8"/>
      <c r="F78" s="9"/>
      <c r="G78" s="10"/>
      <c r="H78" s="9"/>
      <c r="I78" s="11"/>
      <c r="J78" s="11"/>
      <c r="K78" s="11"/>
      <c r="L78" s="11"/>
      <c r="M78" s="11"/>
      <c r="N78" s="12"/>
      <c r="Y78" s="118">
        <f t="shared" si="177"/>
        <v>0</v>
      </c>
    </row>
    <row r="79" spans="1:25" hidden="1">
      <c r="A79" s="449"/>
      <c r="B79" s="426"/>
      <c r="C79" s="452"/>
      <c r="D79" s="421"/>
      <c r="E79" s="128"/>
      <c r="F79" s="129">
        <f t="shared" ref="F79" si="189">F78-E78</f>
        <v>0</v>
      </c>
      <c r="G79" s="130" t="str">
        <f t="shared" ref="G79" si="190">IF($Y$7&lt;G$7,"",G78-F78)</f>
        <v/>
      </c>
      <c r="H79" s="129" t="str">
        <f t="shared" ref="H79" si="191">IF($Y$7&lt;H$7,"",H78-G78)</f>
        <v/>
      </c>
      <c r="I79" s="131" t="str">
        <f t="shared" ref="I79" si="192">IF($Y$7&lt;I$7,"",I78-H78)</f>
        <v/>
      </c>
      <c r="J79" s="131" t="str">
        <f t="shared" ref="J79" si="193">IF($Y$7&lt;J$7,"",J78-I78)</f>
        <v/>
      </c>
      <c r="K79" s="131" t="str">
        <f t="shared" ref="K79" si="194">IF($Y$7&lt;K$7,"",K78-J78)</f>
        <v/>
      </c>
      <c r="L79" s="131" t="str">
        <f t="shared" ref="L79" si="195">IF($Y$7&lt;L$7,"",L78-K78)</f>
        <v/>
      </c>
      <c r="M79" s="131" t="str">
        <f t="shared" ref="M79" si="196">IF($Y$7&lt;M$7,"",M78-L78)</f>
        <v/>
      </c>
      <c r="N79" s="132" t="str">
        <f t="shared" ref="N79" si="197">IF($Y$7&lt;N$7,"",N78-M78)</f>
        <v/>
      </c>
      <c r="Y79" s="119" t="str">
        <f t="shared" si="177"/>
        <v/>
      </c>
    </row>
    <row r="80" spans="1:25" hidden="1">
      <c r="A80" s="450"/>
      <c r="B80" s="426"/>
      <c r="C80" s="453"/>
      <c r="D80" s="424"/>
      <c r="E80" s="133"/>
      <c r="F80" s="134">
        <f t="shared" ref="F80" si="198">F78-$E78</f>
        <v>0</v>
      </c>
      <c r="G80" s="135" t="str">
        <f t="shared" ref="G80:N80" si="199">IF($Y$7&lt;G$7,"",G78-$E78)</f>
        <v/>
      </c>
      <c r="H80" s="134" t="str">
        <f t="shared" si="199"/>
        <v/>
      </c>
      <c r="I80" s="136" t="str">
        <f t="shared" si="199"/>
        <v/>
      </c>
      <c r="J80" s="136" t="str">
        <f t="shared" si="199"/>
        <v/>
      </c>
      <c r="K80" s="136" t="str">
        <f t="shared" si="199"/>
        <v/>
      </c>
      <c r="L80" s="136" t="str">
        <f t="shared" si="199"/>
        <v/>
      </c>
      <c r="M80" s="136" t="str">
        <f t="shared" si="199"/>
        <v/>
      </c>
      <c r="N80" s="137" t="str">
        <f t="shared" si="199"/>
        <v/>
      </c>
      <c r="Y80" s="122" t="str">
        <f t="shared" si="177"/>
        <v/>
      </c>
    </row>
    <row r="81" spans="1:25" hidden="1">
      <c r="A81" s="448"/>
      <c r="B81" s="425"/>
      <c r="C81" s="451"/>
      <c r="D81" s="418"/>
      <c r="E81" s="8"/>
      <c r="F81" s="9"/>
      <c r="G81" s="10"/>
      <c r="H81" s="9"/>
      <c r="I81" s="11"/>
      <c r="J81" s="11"/>
      <c r="K81" s="11"/>
      <c r="L81" s="11"/>
      <c r="M81" s="11"/>
      <c r="N81" s="12"/>
      <c r="Y81" s="118">
        <f t="shared" si="177"/>
        <v>0</v>
      </c>
    </row>
    <row r="82" spans="1:25" hidden="1">
      <c r="A82" s="449"/>
      <c r="B82" s="426"/>
      <c r="C82" s="452"/>
      <c r="D82" s="421"/>
      <c r="E82" s="128"/>
      <c r="F82" s="129">
        <f t="shared" ref="F82" si="200">F81-E81</f>
        <v>0</v>
      </c>
      <c r="G82" s="130" t="str">
        <f t="shared" ref="G82" si="201">IF($Y$7&lt;G$7,"",G81-F81)</f>
        <v/>
      </c>
      <c r="H82" s="129" t="str">
        <f t="shared" ref="H82" si="202">IF($Y$7&lt;H$7,"",H81-G81)</f>
        <v/>
      </c>
      <c r="I82" s="131" t="str">
        <f t="shared" ref="I82" si="203">IF($Y$7&lt;I$7,"",I81-H81)</f>
        <v/>
      </c>
      <c r="J82" s="131" t="str">
        <f t="shared" ref="J82" si="204">IF($Y$7&lt;J$7,"",J81-I81)</f>
        <v/>
      </c>
      <c r="K82" s="131" t="str">
        <f t="shared" ref="K82" si="205">IF($Y$7&lt;K$7,"",K81-J81)</f>
        <v/>
      </c>
      <c r="L82" s="131" t="str">
        <f t="shared" ref="L82" si="206">IF($Y$7&lt;L$7,"",L81-K81)</f>
        <v/>
      </c>
      <c r="M82" s="131" t="str">
        <f t="shared" ref="M82" si="207">IF($Y$7&lt;M$7,"",M81-L81)</f>
        <v/>
      </c>
      <c r="N82" s="132" t="str">
        <f t="shared" ref="N82" si="208">IF($Y$7&lt;N$7,"",N81-M81)</f>
        <v/>
      </c>
      <c r="Y82" s="119" t="str">
        <f t="shared" si="177"/>
        <v/>
      </c>
    </row>
    <row r="83" spans="1:25" hidden="1">
      <c r="A83" s="450"/>
      <c r="B83" s="426"/>
      <c r="C83" s="453"/>
      <c r="D83" s="424"/>
      <c r="E83" s="133"/>
      <c r="F83" s="134">
        <f t="shared" ref="F83" si="209">F81-$E81</f>
        <v>0</v>
      </c>
      <c r="G83" s="135" t="str">
        <f t="shared" ref="G83:N83" si="210">IF($Y$7&lt;G$7,"",G81-$E81)</f>
        <v/>
      </c>
      <c r="H83" s="134" t="str">
        <f t="shared" si="210"/>
        <v/>
      </c>
      <c r="I83" s="136" t="str">
        <f t="shared" si="210"/>
        <v/>
      </c>
      <c r="J83" s="136" t="str">
        <f t="shared" si="210"/>
        <v/>
      </c>
      <c r="K83" s="136" t="str">
        <f t="shared" si="210"/>
        <v/>
      </c>
      <c r="L83" s="136" t="str">
        <f t="shared" si="210"/>
        <v/>
      </c>
      <c r="M83" s="136" t="str">
        <f t="shared" si="210"/>
        <v/>
      </c>
      <c r="N83" s="137" t="str">
        <f t="shared" si="210"/>
        <v/>
      </c>
      <c r="Y83" s="122" t="str">
        <f t="shared" si="177"/>
        <v/>
      </c>
    </row>
    <row r="84" spans="1:25" hidden="1">
      <c r="A84" s="448"/>
      <c r="B84" s="425"/>
      <c r="C84" s="451"/>
      <c r="D84" s="418"/>
      <c r="E84" s="8"/>
      <c r="F84" s="9"/>
      <c r="G84" s="10"/>
      <c r="H84" s="9"/>
      <c r="I84" s="11"/>
      <c r="J84" s="11"/>
      <c r="K84" s="11"/>
      <c r="L84" s="11"/>
      <c r="M84" s="11"/>
      <c r="N84" s="12"/>
      <c r="Y84" s="118">
        <f t="shared" si="177"/>
        <v>0</v>
      </c>
    </row>
    <row r="85" spans="1:25" hidden="1">
      <c r="A85" s="449"/>
      <c r="B85" s="426"/>
      <c r="C85" s="452"/>
      <c r="D85" s="421"/>
      <c r="E85" s="128"/>
      <c r="F85" s="129">
        <f t="shared" ref="F85" si="211">F84-E84</f>
        <v>0</v>
      </c>
      <c r="G85" s="130" t="str">
        <f t="shared" ref="G85" si="212">IF($Y$7&lt;G$7,"",G84-F84)</f>
        <v/>
      </c>
      <c r="H85" s="129" t="str">
        <f t="shared" ref="H85" si="213">IF($Y$7&lt;H$7,"",H84-G84)</f>
        <v/>
      </c>
      <c r="I85" s="131" t="str">
        <f t="shared" ref="I85" si="214">IF($Y$7&lt;I$7,"",I84-H84)</f>
        <v/>
      </c>
      <c r="J85" s="131" t="str">
        <f t="shared" ref="J85" si="215">IF($Y$7&lt;J$7,"",J84-I84)</f>
        <v/>
      </c>
      <c r="K85" s="131" t="str">
        <f t="shared" ref="K85" si="216">IF($Y$7&lt;K$7,"",K84-J84)</f>
        <v/>
      </c>
      <c r="L85" s="131" t="str">
        <f t="shared" ref="L85" si="217">IF($Y$7&lt;L$7,"",L84-K84)</f>
        <v/>
      </c>
      <c r="M85" s="131" t="str">
        <f t="shared" ref="M85" si="218">IF($Y$7&lt;M$7,"",M84-L84)</f>
        <v/>
      </c>
      <c r="N85" s="132" t="str">
        <f t="shared" ref="N85" si="219">IF($Y$7&lt;N$7,"",N84-M84)</f>
        <v/>
      </c>
      <c r="Y85" s="119" t="str">
        <f t="shared" si="177"/>
        <v/>
      </c>
    </row>
    <row r="86" spans="1:25" hidden="1">
      <c r="A86" s="450"/>
      <c r="B86" s="426"/>
      <c r="C86" s="453"/>
      <c r="D86" s="424"/>
      <c r="E86" s="133"/>
      <c r="F86" s="134">
        <f t="shared" ref="F86" si="220">F84-$E84</f>
        <v>0</v>
      </c>
      <c r="G86" s="135" t="str">
        <f t="shared" ref="G86:N86" si="221">IF($Y$7&lt;G$7,"",G84-$E84)</f>
        <v/>
      </c>
      <c r="H86" s="134" t="str">
        <f t="shared" si="221"/>
        <v/>
      </c>
      <c r="I86" s="136" t="str">
        <f t="shared" si="221"/>
        <v/>
      </c>
      <c r="J86" s="136" t="str">
        <f t="shared" si="221"/>
        <v/>
      </c>
      <c r="K86" s="136" t="str">
        <f t="shared" si="221"/>
        <v/>
      </c>
      <c r="L86" s="136" t="str">
        <f t="shared" si="221"/>
        <v/>
      </c>
      <c r="M86" s="136" t="str">
        <f t="shared" si="221"/>
        <v/>
      </c>
      <c r="N86" s="137" t="str">
        <f t="shared" si="221"/>
        <v/>
      </c>
      <c r="Y86" s="122" t="str">
        <f t="shared" si="177"/>
        <v/>
      </c>
    </row>
    <row r="87" spans="1:25" hidden="1">
      <c r="A87" s="448"/>
      <c r="B87" s="425"/>
      <c r="C87" s="451"/>
      <c r="D87" s="418"/>
      <c r="E87" s="8"/>
      <c r="F87" s="9"/>
      <c r="G87" s="10"/>
      <c r="H87" s="9"/>
      <c r="I87" s="11"/>
      <c r="J87" s="11"/>
      <c r="K87" s="11"/>
      <c r="L87" s="11"/>
      <c r="M87" s="11"/>
      <c r="N87" s="12"/>
      <c r="Y87" s="118">
        <f t="shared" si="177"/>
        <v>0</v>
      </c>
    </row>
    <row r="88" spans="1:25" hidden="1">
      <c r="A88" s="449"/>
      <c r="B88" s="426"/>
      <c r="C88" s="452"/>
      <c r="D88" s="421"/>
      <c r="E88" s="128"/>
      <c r="F88" s="129">
        <f t="shared" ref="F88" si="222">F87-E87</f>
        <v>0</v>
      </c>
      <c r="G88" s="130" t="str">
        <f t="shared" ref="G88" si="223">IF($Y$7&lt;G$7,"",G87-F87)</f>
        <v/>
      </c>
      <c r="H88" s="129" t="str">
        <f t="shared" ref="H88" si="224">IF($Y$7&lt;H$7,"",H87-G87)</f>
        <v/>
      </c>
      <c r="I88" s="131" t="str">
        <f t="shared" ref="I88" si="225">IF($Y$7&lt;I$7,"",I87-H87)</f>
        <v/>
      </c>
      <c r="J88" s="131" t="str">
        <f t="shared" ref="J88" si="226">IF($Y$7&lt;J$7,"",J87-I87)</f>
        <v/>
      </c>
      <c r="K88" s="131" t="str">
        <f t="shared" ref="K88" si="227">IF($Y$7&lt;K$7,"",K87-J87)</f>
        <v/>
      </c>
      <c r="L88" s="131" t="str">
        <f t="shared" ref="L88" si="228">IF($Y$7&lt;L$7,"",L87-K87)</f>
        <v/>
      </c>
      <c r="M88" s="131" t="str">
        <f t="shared" ref="M88" si="229">IF($Y$7&lt;M$7,"",M87-L87)</f>
        <v/>
      </c>
      <c r="N88" s="132" t="str">
        <f t="shared" ref="N88" si="230">IF($Y$7&lt;N$7,"",N87-M87)</f>
        <v/>
      </c>
      <c r="Y88" s="119" t="str">
        <f t="shared" si="177"/>
        <v/>
      </c>
    </row>
    <row r="89" spans="1:25" hidden="1">
      <c r="A89" s="450"/>
      <c r="B89" s="426"/>
      <c r="C89" s="453"/>
      <c r="D89" s="424"/>
      <c r="E89" s="133"/>
      <c r="F89" s="134">
        <f t="shared" ref="F89" si="231">F87-$E87</f>
        <v>0</v>
      </c>
      <c r="G89" s="135" t="str">
        <f t="shared" ref="G89:N89" si="232">IF($Y$7&lt;G$7,"",G87-$E87)</f>
        <v/>
      </c>
      <c r="H89" s="134" t="str">
        <f t="shared" si="232"/>
        <v/>
      </c>
      <c r="I89" s="136" t="str">
        <f t="shared" si="232"/>
        <v/>
      </c>
      <c r="J89" s="136" t="str">
        <f t="shared" si="232"/>
        <v/>
      </c>
      <c r="K89" s="136" t="str">
        <f t="shared" si="232"/>
        <v/>
      </c>
      <c r="L89" s="136" t="str">
        <f t="shared" si="232"/>
        <v/>
      </c>
      <c r="M89" s="136" t="str">
        <f t="shared" si="232"/>
        <v/>
      </c>
      <c r="N89" s="137" t="str">
        <f t="shared" si="232"/>
        <v/>
      </c>
      <c r="Y89" s="122" t="str">
        <f t="shared" si="177"/>
        <v/>
      </c>
    </row>
    <row r="90" spans="1:25" hidden="1">
      <c r="A90" s="448"/>
      <c r="B90" s="425"/>
      <c r="C90" s="451"/>
      <c r="D90" s="418"/>
      <c r="E90" s="8"/>
      <c r="F90" s="9"/>
      <c r="G90" s="10"/>
      <c r="H90" s="9"/>
      <c r="I90" s="11"/>
      <c r="J90" s="11"/>
      <c r="K90" s="11"/>
      <c r="L90" s="11"/>
      <c r="M90" s="11"/>
      <c r="N90" s="12"/>
      <c r="Y90" s="118">
        <f t="shared" si="177"/>
        <v>0</v>
      </c>
    </row>
    <row r="91" spans="1:25" hidden="1">
      <c r="A91" s="449"/>
      <c r="B91" s="426"/>
      <c r="C91" s="452"/>
      <c r="D91" s="421"/>
      <c r="E91" s="128"/>
      <c r="F91" s="129">
        <f t="shared" ref="F91" si="233">F90-E90</f>
        <v>0</v>
      </c>
      <c r="G91" s="130" t="str">
        <f t="shared" ref="G91" si="234">IF($Y$7&lt;G$7,"",G90-F90)</f>
        <v/>
      </c>
      <c r="H91" s="129" t="str">
        <f t="shared" ref="H91" si="235">IF($Y$7&lt;H$7,"",H90-G90)</f>
        <v/>
      </c>
      <c r="I91" s="131" t="str">
        <f t="shared" ref="I91" si="236">IF($Y$7&lt;I$7,"",I90-H90)</f>
        <v/>
      </c>
      <c r="J91" s="131" t="str">
        <f t="shared" ref="J91" si="237">IF($Y$7&lt;J$7,"",J90-I90)</f>
        <v/>
      </c>
      <c r="K91" s="131" t="str">
        <f t="shared" ref="K91" si="238">IF($Y$7&lt;K$7,"",K90-J90)</f>
        <v/>
      </c>
      <c r="L91" s="131" t="str">
        <f t="shared" ref="L91" si="239">IF($Y$7&lt;L$7,"",L90-K90)</f>
        <v/>
      </c>
      <c r="M91" s="131" t="str">
        <f t="shared" ref="M91" si="240">IF($Y$7&lt;M$7,"",M90-L90)</f>
        <v/>
      </c>
      <c r="N91" s="132" t="str">
        <f t="shared" ref="N91" si="241">IF($Y$7&lt;N$7,"",N90-M90)</f>
        <v/>
      </c>
      <c r="Y91" s="119" t="str">
        <f t="shared" si="177"/>
        <v/>
      </c>
    </row>
    <row r="92" spans="1:25" hidden="1">
      <c r="A92" s="450"/>
      <c r="B92" s="426"/>
      <c r="C92" s="453"/>
      <c r="D92" s="424"/>
      <c r="E92" s="133"/>
      <c r="F92" s="134">
        <f t="shared" ref="F92" si="242">F90-$E90</f>
        <v>0</v>
      </c>
      <c r="G92" s="135" t="str">
        <f t="shared" ref="G92:N92" si="243">IF($Y$7&lt;G$7,"",G90-$E90)</f>
        <v/>
      </c>
      <c r="H92" s="134" t="str">
        <f t="shared" si="243"/>
        <v/>
      </c>
      <c r="I92" s="136" t="str">
        <f t="shared" si="243"/>
        <v/>
      </c>
      <c r="J92" s="136" t="str">
        <f t="shared" si="243"/>
        <v/>
      </c>
      <c r="K92" s="136" t="str">
        <f t="shared" si="243"/>
        <v/>
      </c>
      <c r="L92" s="136" t="str">
        <f t="shared" si="243"/>
        <v/>
      </c>
      <c r="M92" s="136" t="str">
        <f t="shared" si="243"/>
        <v/>
      </c>
      <c r="N92" s="137" t="str">
        <f t="shared" si="243"/>
        <v/>
      </c>
      <c r="Y92" s="122" t="str">
        <f t="shared" si="177"/>
        <v/>
      </c>
    </row>
    <row r="93" spans="1:25" hidden="1">
      <c r="A93" s="448"/>
      <c r="B93" s="425"/>
      <c r="C93" s="451"/>
      <c r="D93" s="418"/>
      <c r="E93" s="8"/>
      <c r="F93" s="9"/>
      <c r="G93" s="10"/>
      <c r="H93" s="9"/>
      <c r="I93" s="11"/>
      <c r="J93" s="11"/>
      <c r="K93" s="11"/>
      <c r="L93" s="11"/>
      <c r="M93" s="11"/>
      <c r="N93" s="12"/>
      <c r="Y93" s="118">
        <f t="shared" si="177"/>
        <v>0</v>
      </c>
    </row>
    <row r="94" spans="1:25" hidden="1">
      <c r="A94" s="449"/>
      <c r="B94" s="426"/>
      <c r="C94" s="452"/>
      <c r="D94" s="421"/>
      <c r="E94" s="128"/>
      <c r="F94" s="129">
        <f t="shared" ref="F94" si="244">F93-E93</f>
        <v>0</v>
      </c>
      <c r="G94" s="130" t="str">
        <f t="shared" ref="G94" si="245">IF($Y$7&lt;G$7,"",G93-F93)</f>
        <v/>
      </c>
      <c r="H94" s="129" t="str">
        <f t="shared" ref="H94" si="246">IF($Y$7&lt;H$7,"",H93-G93)</f>
        <v/>
      </c>
      <c r="I94" s="131" t="str">
        <f t="shared" ref="I94" si="247">IF($Y$7&lt;I$7,"",I93-H93)</f>
        <v/>
      </c>
      <c r="J94" s="131" t="str">
        <f t="shared" ref="J94" si="248">IF($Y$7&lt;J$7,"",J93-I93)</f>
        <v/>
      </c>
      <c r="K94" s="131" t="str">
        <f t="shared" ref="K94" si="249">IF($Y$7&lt;K$7,"",K93-J93)</f>
        <v/>
      </c>
      <c r="L94" s="131" t="str">
        <f t="shared" ref="L94" si="250">IF($Y$7&lt;L$7,"",L93-K93)</f>
        <v/>
      </c>
      <c r="M94" s="131" t="str">
        <f t="shared" ref="M94" si="251">IF($Y$7&lt;M$7,"",M93-L93)</f>
        <v/>
      </c>
      <c r="N94" s="132" t="str">
        <f t="shared" ref="N94" si="252">IF($Y$7&lt;N$7,"",N93-M93)</f>
        <v/>
      </c>
      <c r="Y94" s="119" t="str">
        <f t="shared" si="177"/>
        <v/>
      </c>
    </row>
    <row r="95" spans="1:25" hidden="1">
      <c r="A95" s="450"/>
      <c r="B95" s="426"/>
      <c r="C95" s="453"/>
      <c r="D95" s="424"/>
      <c r="E95" s="133"/>
      <c r="F95" s="134">
        <f t="shared" ref="F95" si="253">F93-$E93</f>
        <v>0</v>
      </c>
      <c r="G95" s="135" t="str">
        <f t="shared" ref="G95:N95" si="254">IF($Y$7&lt;G$7,"",G93-$E93)</f>
        <v/>
      </c>
      <c r="H95" s="134" t="str">
        <f t="shared" si="254"/>
        <v/>
      </c>
      <c r="I95" s="136" t="str">
        <f t="shared" si="254"/>
        <v/>
      </c>
      <c r="J95" s="136" t="str">
        <f t="shared" si="254"/>
        <v/>
      </c>
      <c r="K95" s="136" t="str">
        <f t="shared" si="254"/>
        <v/>
      </c>
      <c r="L95" s="136" t="str">
        <f t="shared" si="254"/>
        <v/>
      </c>
      <c r="M95" s="136" t="str">
        <f t="shared" si="254"/>
        <v/>
      </c>
      <c r="N95" s="137" t="str">
        <f t="shared" si="254"/>
        <v/>
      </c>
      <c r="Y95" s="122" t="str">
        <f t="shared" si="177"/>
        <v/>
      </c>
    </row>
    <row r="96" spans="1:25" hidden="1">
      <c r="A96" s="449"/>
      <c r="B96" s="425"/>
      <c r="C96" s="451"/>
      <c r="D96" s="418"/>
      <c r="E96" s="3"/>
      <c r="F96" s="4"/>
      <c r="G96" s="5"/>
      <c r="H96" s="4"/>
      <c r="I96" s="6"/>
      <c r="J96" s="6"/>
      <c r="K96" s="6"/>
      <c r="L96" s="6"/>
      <c r="M96" s="6"/>
      <c r="N96" s="7"/>
      <c r="Y96" s="118">
        <f t="shared" si="177"/>
        <v>0</v>
      </c>
    </row>
    <row r="97" spans="1:25" hidden="1">
      <c r="A97" s="449"/>
      <c r="B97" s="426"/>
      <c r="C97" s="452"/>
      <c r="D97" s="421"/>
      <c r="E97" s="128"/>
      <c r="F97" s="129">
        <f>F96-E96</f>
        <v>0</v>
      </c>
      <c r="G97" s="130" t="str">
        <f t="shared" ref="G97:N97" si="255">IF($Y$7&lt;G$7,"",G96-F96)</f>
        <v/>
      </c>
      <c r="H97" s="129" t="str">
        <f t="shared" si="255"/>
        <v/>
      </c>
      <c r="I97" s="131" t="str">
        <f t="shared" si="255"/>
        <v/>
      </c>
      <c r="J97" s="131" t="str">
        <f t="shared" si="255"/>
        <v/>
      </c>
      <c r="K97" s="131" t="str">
        <f t="shared" si="255"/>
        <v/>
      </c>
      <c r="L97" s="131" t="str">
        <f t="shared" si="255"/>
        <v/>
      </c>
      <c r="M97" s="131" t="str">
        <f t="shared" si="255"/>
        <v/>
      </c>
      <c r="N97" s="132" t="str">
        <f t="shared" si="255"/>
        <v/>
      </c>
      <c r="Y97" s="119" t="str">
        <f t="shared" si="177"/>
        <v/>
      </c>
    </row>
    <row r="98" spans="1:25" ht="14" hidden="1" thickBot="1">
      <c r="A98" s="506"/>
      <c r="B98" s="426"/>
      <c r="C98" s="453"/>
      <c r="D98" s="424"/>
      <c r="E98" s="138"/>
      <c r="F98" s="139">
        <f>F96-$E96</f>
        <v>0</v>
      </c>
      <c r="G98" s="140" t="str">
        <f t="shared" ref="G98:N98" si="256">IF($Y$7&lt;G$7,"",G96-$E96)</f>
        <v/>
      </c>
      <c r="H98" s="139" t="str">
        <f t="shared" si="256"/>
        <v/>
      </c>
      <c r="I98" s="141" t="str">
        <f t="shared" si="256"/>
        <v/>
      </c>
      <c r="J98" s="141" t="str">
        <f t="shared" si="256"/>
        <v/>
      </c>
      <c r="K98" s="141" t="str">
        <f t="shared" si="256"/>
        <v/>
      </c>
      <c r="L98" s="141" t="str">
        <f t="shared" si="256"/>
        <v/>
      </c>
      <c r="M98" s="141" t="str">
        <f t="shared" si="256"/>
        <v/>
      </c>
      <c r="N98" s="142" t="str">
        <f t="shared" si="256"/>
        <v/>
      </c>
      <c r="Y98" s="123" t="str">
        <f t="shared" si="177"/>
        <v/>
      </c>
    </row>
    <row r="99" spans="1:25" ht="14" thickTop="1">
      <c r="A99" s="170" t="s">
        <v>103</v>
      </c>
      <c r="B99" s="171"/>
      <c r="C99" s="171"/>
      <c r="D99" s="172"/>
      <c r="E99" s="143">
        <f>SUM(E9,E12,E15,E18,E21,E24,E27,E30,E33,E36,E39,E42,E45,E48,E51,E54,E57,E60,E63,E66,E69,E72,E75,E78,E81,E84,E87,E90,E93,E96)</f>
        <v>0</v>
      </c>
      <c r="F99" s="144">
        <f t="shared" ref="F99:N99" si="257">SUM(F9,F12,F15,F18,F21,F24,F27,F30,F33,F36,F39,F42,F45,F48,F51,F54,F57,F60,F63,F66,F69,F72,F75,F78,F81,F84,F87,F90,F93,F96)</f>
        <v>0</v>
      </c>
      <c r="G99" s="145">
        <f t="shared" si="257"/>
        <v>0</v>
      </c>
      <c r="H99" s="144">
        <f t="shared" si="257"/>
        <v>0</v>
      </c>
      <c r="I99" s="146">
        <f t="shared" si="257"/>
        <v>0</v>
      </c>
      <c r="J99" s="146">
        <f>SUM(J9,J12,J15,J18,J21,J24,J27,J30,J33,J36,J39,J42,J45,J48,J51,J54,J57,J60,J63,J66,J69,J72,J75,J78,J81,J84,J87,J90,J93,J96)</f>
        <v>0</v>
      </c>
      <c r="K99" s="146">
        <f t="shared" si="257"/>
        <v>0</v>
      </c>
      <c r="L99" s="146">
        <f>SUM(L9,L12,L15,L18,L21,L24,L27,L30,L33,L36,L39,L42,L45,L48,L51,L54,L57,L60,L63,L66,L69,L72,L75,L78,L81,L84,L87,L90,L93,L96)</f>
        <v>0</v>
      </c>
      <c r="M99" s="146">
        <f t="shared" si="257"/>
        <v>0</v>
      </c>
      <c r="N99" s="147">
        <f t="shared" si="257"/>
        <v>0</v>
      </c>
      <c r="Y99" s="119">
        <f t="shared" si="177"/>
        <v>0</v>
      </c>
    </row>
    <row r="100" spans="1:25">
      <c r="A100" s="173"/>
      <c r="B100" s="194"/>
      <c r="C100" s="194"/>
      <c r="D100" s="174"/>
      <c r="E100" s="128"/>
      <c r="F100" s="129">
        <f>F99-E99</f>
        <v>0</v>
      </c>
      <c r="G100" s="130" t="str">
        <f t="shared" ref="G100:N100" si="258">IF($Y$7&lt;G$7,"",G99-F99)</f>
        <v/>
      </c>
      <c r="H100" s="129" t="str">
        <f>IF($Y$7&lt;H$7,"",H99-G99)</f>
        <v/>
      </c>
      <c r="I100" s="131" t="str">
        <f t="shared" si="258"/>
        <v/>
      </c>
      <c r="J100" s="131" t="str">
        <f t="shared" si="258"/>
        <v/>
      </c>
      <c r="K100" s="131" t="str">
        <f t="shared" si="258"/>
        <v/>
      </c>
      <c r="L100" s="131" t="str">
        <f t="shared" si="258"/>
        <v/>
      </c>
      <c r="M100" s="131" t="str">
        <f t="shared" si="258"/>
        <v/>
      </c>
      <c r="N100" s="132" t="str">
        <f t="shared" si="258"/>
        <v/>
      </c>
      <c r="Y100" s="119" t="str">
        <f t="shared" si="177"/>
        <v/>
      </c>
    </row>
    <row r="101" spans="1:25">
      <c r="A101" s="175"/>
      <c r="B101" s="176"/>
      <c r="C101" s="176"/>
      <c r="D101" s="177"/>
      <c r="E101" s="133"/>
      <c r="F101" s="134">
        <f>F99-$E99</f>
        <v>0</v>
      </c>
      <c r="G101" s="135" t="str">
        <f t="shared" ref="G101:N101" si="259">IF($Y$7&lt;G$7,"",G99-$E99)</f>
        <v/>
      </c>
      <c r="H101" s="134" t="str">
        <f>IF($Y$7&lt;H$7,"",H99-$E99)</f>
        <v/>
      </c>
      <c r="I101" s="136" t="str">
        <f t="shared" si="259"/>
        <v/>
      </c>
      <c r="J101" s="136" t="str">
        <f t="shared" si="259"/>
        <v/>
      </c>
      <c r="K101" s="136" t="str">
        <f t="shared" si="259"/>
        <v/>
      </c>
      <c r="L101" s="136" t="str">
        <f t="shared" si="259"/>
        <v/>
      </c>
      <c r="M101" s="136" t="str">
        <f t="shared" si="259"/>
        <v/>
      </c>
      <c r="N101" s="148" t="str">
        <f t="shared" si="259"/>
        <v/>
      </c>
      <c r="Y101" s="122" t="str">
        <f t="shared" si="177"/>
        <v/>
      </c>
    </row>
    <row r="102" spans="1:25">
      <c r="A102" s="61" t="s">
        <v>104</v>
      </c>
      <c r="B102" s="62"/>
      <c r="C102" s="62"/>
      <c r="D102" s="62"/>
      <c r="E102" s="62"/>
      <c r="F102" s="62"/>
      <c r="G102" s="62"/>
      <c r="H102" s="62"/>
      <c r="I102" s="62"/>
      <c r="J102" s="62"/>
      <c r="K102" s="62"/>
      <c r="L102" s="62"/>
      <c r="M102" s="62"/>
      <c r="N102" s="63"/>
    </row>
    <row r="103" spans="1:25">
      <c r="A103" s="449"/>
      <c r="B103" s="425"/>
      <c r="C103" s="451"/>
      <c r="D103" s="418"/>
      <c r="E103" s="3"/>
      <c r="F103" s="4"/>
      <c r="G103" s="5"/>
      <c r="H103" s="4"/>
      <c r="I103" s="6"/>
      <c r="J103" s="6"/>
      <c r="K103" s="6"/>
      <c r="L103" s="6"/>
      <c r="M103" s="6"/>
      <c r="N103" s="7"/>
      <c r="Y103" s="118">
        <f>IF($Y$7=8,F103,IF($Y$7=9,G103,IF($Y$7=10,H103,IF($Y$7=11,I103,IF($Y$7=12,J103,IF($Y$7=13,K103,IF($Y$7=14,L103,IF($Y$7=15,M103,N103))))))))</f>
        <v>0</v>
      </c>
    </row>
    <row r="104" spans="1:25">
      <c r="A104" s="449"/>
      <c r="B104" s="426"/>
      <c r="C104" s="452"/>
      <c r="D104" s="421"/>
      <c r="E104" s="128"/>
      <c r="F104" s="129">
        <f>F103-E103</f>
        <v>0</v>
      </c>
      <c r="G104" s="130" t="str">
        <f t="shared" ref="G104:N104" si="260">IF($Y$7&lt;G$7,"",G103-F103)</f>
        <v/>
      </c>
      <c r="H104" s="129" t="str">
        <f t="shared" si="260"/>
        <v/>
      </c>
      <c r="I104" s="131" t="str">
        <f t="shared" si="260"/>
        <v/>
      </c>
      <c r="J104" s="131" t="str">
        <f t="shared" si="260"/>
        <v/>
      </c>
      <c r="K104" s="131" t="str">
        <f t="shared" si="260"/>
        <v/>
      </c>
      <c r="L104" s="131" t="str">
        <f t="shared" si="260"/>
        <v/>
      </c>
      <c r="M104" s="131" t="str">
        <f t="shared" si="260"/>
        <v/>
      </c>
      <c r="N104" s="132" t="str">
        <f t="shared" si="260"/>
        <v/>
      </c>
      <c r="Y104" s="119" t="str">
        <f t="shared" ref="Y104:Y167" si="261">IF($Y$7=8,F104,IF($Y$7=9,G104,IF($Y$7=10,H104,IF($Y$7=11,I104,IF($Y$7=12,J104,IF($Y$7=13,K104,IF($Y$7=14,L104,IF($Y$7=15,M104,N104))))))))</f>
        <v/>
      </c>
    </row>
    <row r="105" spans="1:25">
      <c r="A105" s="450"/>
      <c r="B105" s="426"/>
      <c r="C105" s="453"/>
      <c r="D105" s="424"/>
      <c r="E105" s="133"/>
      <c r="F105" s="134">
        <f>F103-$E103</f>
        <v>0</v>
      </c>
      <c r="G105" s="135" t="str">
        <f t="shared" ref="G105:N105" si="262">IF($Y$7&lt;G$7,"",G103-$E103)</f>
        <v/>
      </c>
      <c r="H105" s="134" t="str">
        <f t="shared" si="262"/>
        <v/>
      </c>
      <c r="I105" s="136" t="str">
        <f t="shared" si="262"/>
        <v/>
      </c>
      <c r="J105" s="136" t="str">
        <f t="shared" si="262"/>
        <v/>
      </c>
      <c r="K105" s="136" t="str">
        <f t="shared" si="262"/>
        <v/>
      </c>
      <c r="L105" s="136" t="str">
        <f t="shared" si="262"/>
        <v/>
      </c>
      <c r="M105" s="136" t="str">
        <f t="shared" si="262"/>
        <v/>
      </c>
      <c r="N105" s="137" t="str">
        <f t="shared" si="262"/>
        <v/>
      </c>
      <c r="Y105" s="122" t="str">
        <f t="shared" si="261"/>
        <v/>
      </c>
    </row>
    <row r="106" spans="1:25" ht="14.25" customHeight="1">
      <c r="A106" s="448"/>
      <c r="B106" s="425"/>
      <c r="C106" s="451"/>
      <c r="D106" s="418"/>
      <c r="E106" s="3"/>
      <c r="F106" s="4"/>
      <c r="G106" s="5"/>
      <c r="H106" s="4"/>
      <c r="I106" s="6"/>
      <c r="J106" s="6"/>
      <c r="K106" s="6"/>
      <c r="L106" s="6"/>
      <c r="M106" s="6"/>
      <c r="N106" s="7"/>
      <c r="Y106" s="118">
        <f t="shared" si="261"/>
        <v>0</v>
      </c>
    </row>
    <row r="107" spans="1:25">
      <c r="A107" s="449"/>
      <c r="B107" s="426"/>
      <c r="C107" s="452"/>
      <c r="D107" s="421"/>
      <c r="E107" s="128"/>
      <c r="F107" s="129">
        <f>F106-E106</f>
        <v>0</v>
      </c>
      <c r="G107" s="130" t="str">
        <f t="shared" ref="G107:N107" si="263">IF($Y$7&lt;G$7,"",G106-F106)</f>
        <v/>
      </c>
      <c r="H107" s="129" t="str">
        <f t="shared" si="263"/>
        <v/>
      </c>
      <c r="I107" s="131" t="str">
        <f t="shared" si="263"/>
        <v/>
      </c>
      <c r="J107" s="131" t="str">
        <f t="shared" si="263"/>
        <v/>
      </c>
      <c r="K107" s="131" t="str">
        <f t="shared" si="263"/>
        <v/>
      </c>
      <c r="L107" s="131" t="str">
        <f t="shared" si="263"/>
        <v/>
      </c>
      <c r="M107" s="131" t="str">
        <f t="shared" si="263"/>
        <v/>
      </c>
      <c r="N107" s="132" t="str">
        <f t="shared" si="263"/>
        <v/>
      </c>
      <c r="Y107" s="119" t="str">
        <f t="shared" si="261"/>
        <v/>
      </c>
    </row>
    <row r="108" spans="1:25" ht="14" thickBot="1">
      <c r="A108" s="450"/>
      <c r="B108" s="426"/>
      <c r="C108" s="453"/>
      <c r="D108" s="424"/>
      <c r="E108" s="133"/>
      <c r="F108" s="134">
        <f>F106-$E106</f>
        <v>0</v>
      </c>
      <c r="G108" s="135" t="str">
        <f t="shared" ref="G108:N108" si="264">IF($Y$7&lt;G$7,"",G106-$E106)</f>
        <v/>
      </c>
      <c r="H108" s="134" t="str">
        <f t="shared" si="264"/>
        <v/>
      </c>
      <c r="I108" s="136" t="str">
        <f t="shared" si="264"/>
        <v/>
      </c>
      <c r="J108" s="136" t="str">
        <f t="shared" si="264"/>
        <v/>
      </c>
      <c r="K108" s="136" t="str">
        <f t="shared" si="264"/>
        <v/>
      </c>
      <c r="L108" s="136" t="str">
        <f t="shared" si="264"/>
        <v/>
      </c>
      <c r="M108" s="136" t="str">
        <f t="shared" si="264"/>
        <v/>
      </c>
      <c r="N108" s="137" t="str">
        <f t="shared" si="264"/>
        <v/>
      </c>
      <c r="Y108" s="122" t="str">
        <f t="shared" si="261"/>
        <v/>
      </c>
    </row>
    <row r="109" spans="1:25" hidden="1">
      <c r="A109" s="448"/>
      <c r="B109" s="425"/>
      <c r="C109" s="451"/>
      <c r="D109" s="418"/>
      <c r="E109" s="8"/>
      <c r="F109" s="9"/>
      <c r="G109" s="10"/>
      <c r="H109" s="9"/>
      <c r="I109" s="11"/>
      <c r="J109" s="11"/>
      <c r="K109" s="11"/>
      <c r="L109" s="11"/>
      <c r="M109" s="11"/>
      <c r="N109" s="12"/>
      <c r="Y109" s="118">
        <f t="shared" si="261"/>
        <v>0</v>
      </c>
    </row>
    <row r="110" spans="1:25" hidden="1">
      <c r="A110" s="449"/>
      <c r="B110" s="426"/>
      <c r="C110" s="452"/>
      <c r="D110" s="421"/>
      <c r="E110" s="128"/>
      <c r="F110" s="129">
        <f>F109-E109</f>
        <v>0</v>
      </c>
      <c r="G110" s="130" t="str">
        <f t="shared" ref="G110:N110" si="265">IF($Y$7&lt;G$7,"",G109-F109)</f>
        <v/>
      </c>
      <c r="H110" s="129" t="str">
        <f t="shared" si="265"/>
        <v/>
      </c>
      <c r="I110" s="131" t="str">
        <f t="shared" si="265"/>
        <v/>
      </c>
      <c r="J110" s="131" t="str">
        <f t="shared" si="265"/>
        <v/>
      </c>
      <c r="K110" s="131" t="str">
        <f t="shared" si="265"/>
        <v/>
      </c>
      <c r="L110" s="131" t="str">
        <f t="shared" si="265"/>
        <v/>
      </c>
      <c r="M110" s="131" t="str">
        <f t="shared" si="265"/>
        <v/>
      </c>
      <c r="N110" s="132" t="str">
        <f t="shared" si="265"/>
        <v/>
      </c>
      <c r="Y110" s="119" t="str">
        <f t="shared" si="261"/>
        <v/>
      </c>
    </row>
    <row r="111" spans="1:25" hidden="1">
      <c r="A111" s="450"/>
      <c r="B111" s="426"/>
      <c r="C111" s="453"/>
      <c r="D111" s="424"/>
      <c r="E111" s="133"/>
      <c r="F111" s="134">
        <f>F109-$E109</f>
        <v>0</v>
      </c>
      <c r="G111" s="135" t="str">
        <f t="shared" ref="G111:N111" si="266">IF($Y$7&lt;G$7,"",G109-$E109)</f>
        <v/>
      </c>
      <c r="H111" s="134" t="str">
        <f t="shared" si="266"/>
        <v/>
      </c>
      <c r="I111" s="136" t="str">
        <f t="shared" si="266"/>
        <v/>
      </c>
      <c r="J111" s="136" t="str">
        <f t="shared" si="266"/>
        <v/>
      </c>
      <c r="K111" s="136" t="str">
        <f t="shared" si="266"/>
        <v/>
      </c>
      <c r="L111" s="136" t="str">
        <f t="shared" si="266"/>
        <v/>
      </c>
      <c r="M111" s="136" t="str">
        <f t="shared" si="266"/>
        <v/>
      </c>
      <c r="N111" s="137" t="str">
        <f t="shared" si="266"/>
        <v/>
      </c>
      <c r="Y111" s="122" t="str">
        <f t="shared" si="261"/>
        <v/>
      </c>
    </row>
    <row r="112" spans="1:25" hidden="1">
      <c r="A112" s="448"/>
      <c r="B112" s="425"/>
      <c r="C112" s="451"/>
      <c r="D112" s="418"/>
      <c r="E112" s="8"/>
      <c r="F112" s="9"/>
      <c r="G112" s="10"/>
      <c r="H112" s="9"/>
      <c r="I112" s="11"/>
      <c r="J112" s="11"/>
      <c r="K112" s="11"/>
      <c r="L112" s="11"/>
      <c r="M112" s="11"/>
      <c r="N112" s="12"/>
      <c r="Y112" s="118">
        <f t="shared" si="261"/>
        <v>0</v>
      </c>
    </row>
    <row r="113" spans="1:25" hidden="1">
      <c r="A113" s="449"/>
      <c r="B113" s="426"/>
      <c r="C113" s="452"/>
      <c r="D113" s="421"/>
      <c r="E113" s="128"/>
      <c r="F113" s="129">
        <f>F112-E112</f>
        <v>0</v>
      </c>
      <c r="G113" s="130" t="str">
        <f t="shared" ref="G113:N113" si="267">IF($Y$7&lt;G$7,"",G112-F112)</f>
        <v/>
      </c>
      <c r="H113" s="129" t="str">
        <f t="shared" si="267"/>
        <v/>
      </c>
      <c r="I113" s="131" t="str">
        <f t="shared" si="267"/>
        <v/>
      </c>
      <c r="J113" s="131" t="str">
        <f t="shared" si="267"/>
        <v/>
      </c>
      <c r="K113" s="131" t="str">
        <f t="shared" si="267"/>
        <v/>
      </c>
      <c r="L113" s="131" t="str">
        <f t="shared" si="267"/>
        <v/>
      </c>
      <c r="M113" s="131" t="str">
        <f t="shared" si="267"/>
        <v/>
      </c>
      <c r="N113" s="132" t="str">
        <f t="shared" si="267"/>
        <v/>
      </c>
      <c r="Y113" s="119" t="str">
        <f t="shared" si="261"/>
        <v/>
      </c>
    </row>
    <row r="114" spans="1:25" hidden="1">
      <c r="A114" s="450"/>
      <c r="B114" s="426"/>
      <c r="C114" s="453"/>
      <c r="D114" s="424"/>
      <c r="E114" s="133"/>
      <c r="F114" s="134">
        <f>F112-$E112</f>
        <v>0</v>
      </c>
      <c r="G114" s="135" t="str">
        <f t="shared" ref="G114:N114" si="268">IF($Y$7&lt;G$7,"",G112-$E112)</f>
        <v/>
      </c>
      <c r="H114" s="134" t="str">
        <f t="shared" si="268"/>
        <v/>
      </c>
      <c r="I114" s="136" t="str">
        <f t="shared" si="268"/>
        <v/>
      </c>
      <c r="J114" s="136" t="str">
        <f t="shared" si="268"/>
        <v/>
      </c>
      <c r="K114" s="136" t="str">
        <f t="shared" si="268"/>
        <v/>
      </c>
      <c r="L114" s="136" t="str">
        <f t="shared" si="268"/>
        <v/>
      </c>
      <c r="M114" s="136" t="str">
        <f t="shared" si="268"/>
        <v/>
      </c>
      <c r="N114" s="137" t="str">
        <f t="shared" si="268"/>
        <v/>
      </c>
      <c r="Y114" s="122" t="str">
        <f t="shared" si="261"/>
        <v/>
      </c>
    </row>
    <row r="115" spans="1:25" hidden="1">
      <c r="A115" s="448"/>
      <c r="B115" s="425"/>
      <c r="C115" s="451"/>
      <c r="D115" s="418"/>
      <c r="E115" s="8"/>
      <c r="F115" s="9"/>
      <c r="G115" s="10"/>
      <c r="H115" s="9"/>
      <c r="I115" s="11"/>
      <c r="J115" s="11"/>
      <c r="K115" s="11"/>
      <c r="L115" s="11"/>
      <c r="M115" s="11"/>
      <c r="N115" s="12"/>
      <c r="Y115" s="118">
        <f t="shared" si="261"/>
        <v>0</v>
      </c>
    </row>
    <row r="116" spans="1:25" hidden="1">
      <c r="A116" s="449"/>
      <c r="B116" s="426"/>
      <c r="C116" s="452"/>
      <c r="D116" s="421"/>
      <c r="E116" s="128"/>
      <c r="F116" s="129">
        <f>F115-E115</f>
        <v>0</v>
      </c>
      <c r="G116" s="130" t="str">
        <f t="shared" ref="G116:N116" si="269">IF($Y$7&lt;G$7,"",G115-F115)</f>
        <v/>
      </c>
      <c r="H116" s="129" t="str">
        <f t="shared" si="269"/>
        <v/>
      </c>
      <c r="I116" s="131" t="str">
        <f t="shared" si="269"/>
        <v/>
      </c>
      <c r="J116" s="131" t="str">
        <f t="shared" si="269"/>
        <v/>
      </c>
      <c r="K116" s="131" t="str">
        <f t="shared" si="269"/>
        <v/>
      </c>
      <c r="L116" s="131" t="str">
        <f t="shared" si="269"/>
        <v/>
      </c>
      <c r="M116" s="131" t="str">
        <f t="shared" si="269"/>
        <v/>
      </c>
      <c r="N116" s="132" t="str">
        <f t="shared" si="269"/>
        <v/>
      </c>
      <c r="Y116" s="119" t="str">
        <f t="shared" si="261"/>
        <v/>
      </c>
    </row>
    <row r="117" spans="1:25" hidden="1">
      <c r="A117" s="450"/>
      <c r="B117" s="426"/>
      <c r="C117" s="453"/>
      <c r="D117" s="424"/>
      <c r="E117" s="133"/>
      <c r="F117" s="134">
        <f>F115-$E115</f>
        <v>0</v>
      </c>
      <c r="G117" s="135" t="str">
        <f t="shared" ref="G117:N117" si="270">IF($Y$7&lt;G$7,"",G115-$E115)</f>
        <v/>
      </c>
      <c r="H117" s="134" t="str">
        <f t="shared" si="270"/>
        <v/>
      </c>
      <c r="I117" s="136" t="str">
        <f t="shared" si="270"/>
        <v/>
      </c>
      <c r="J117" s="136" t="str">
        <f t="shared" si="270"/>
        <v/>
      </c>
      <c r="K117" s="136" t="str">
        <f t="shared" si="270"/>
        <v/>
      </c>
      <c r="L117" s="136" t="str">
        <f t="shared" si="270"/>
        <v/>
      </c>
      <c r="M117" s="136" t="str">
        <f t="shared" si="270"/>
        <v/>
      </c>
      <c r="N117" s="137" t="str">
        <f t="shared" si="270"/>
        <v/>
      </c>
      <c r="Y117" s="122" t="str">
        <f t="shared" si="261"/>
        <v/>
      </c>
    </row>
    <row r="118" spans="1:25" hidden="1">
      <c r="A118" s="448"/>
      <c r="B118" s="425"/>
      <c r="C118" s="451"/>
      <c r="D118" s="418"/>
      <c r="E118" s="8"/>
      <c r="F118" s="9"/>
      <c r="G118" s="10"/>
      <c r="H118" s="9"/>
      <c r="I118" s="11"/>
      <c r="J118" s="11"/>
      <c r="K118" s="11"/>
      <c r="L118" s="11"/>
      <c r="M118" s="11"/>
      <c r="N118" s="12"/>
      <c r="Y118" s="118">
        <f t="shared" si="261"/>
        <v>0</v>
      </c>
    </row>
    <row r="119" spans="1:25" hidden="1">
      <c r="A119" s="449"/>
      <c r="B119" s="426"/>
      <c r="C119" s="452"/>
      <c r="D119" s="421"/>
      <c r="E119" s="128"/>
      <c r="F119" s="129">
        <f>F118-E118</f>
        <v>0</v>
      </c>
      <c r="G119" s="130" t="str">
        <f t="shared" ref="G119:N119" si="271">IF($Y$7&lt;G$7,"",G118-F118)</f>
        <v/>
      </c>
      <c r="H119" s="129" t="str">
        <f t="shared" si="271"/>
        <v/>
      </c>
      <c r="I119" s="131" t="str">
        <f t="shared" si="271"/>
        <v/>
      </c>
      <c r="J119" s="131" t="str">
        <f t="shared" si="271"/>
        <v/>
      </c>
      <c r="K119" s="131" t="str">
        <f t="shared" si="271"/>
        <v/>
      </c>
      <c r="L119" s="131" t="str">
        <f t="shared" si="271"/>
        <v/>
      </c>
      <c r="M119" s="131" t="str">
        <f t="shared" si="271"/>
        <v/>
      </c>
      <c r="N119" s="132" t="str">
        <f t="shared" si="271"/>
        <v/>
      </c>
      <c r="Y119" s="119" t="str">
        <f t="shared" si="261"/>
        <v/>
      </c>
    </row>
    <row r="120" spans="1:25" hidden="1">
      <c r="A120" s="450"/>
      <c r="B120" s="426"/>
      <c r="C120" s="453"/>
      <c r="D120" s="424"/>
      <c r="E120" s="133"/>
      <c r="F120" s="134">
        <f>F118-$E118</f>
        <v>0</v>
      </c>
      <c r="G120" s="135" t="str">
        <f t="shared" ref="G120:N120" si="272">IF($Y$7&lt;G$7,"",G118-$E118)</f>
        <v/>
      </c>
      <c r="H120" s="134" t="str">
        <f t="shared" si="272"/>
        <v/>
      </c>
      <c r="I120" s="136" t="str">
        <f t="shared" si="272"/>
        <v/>
      </c>
      <c r="J120" s="136" t="str">
        <f t="shared" si="272"/>
        <v/>
      </c>
      <c r="K120" s="136" t="str">
        <f t="shared" si="272"/>
        <v/>
      </c>
      <c r="L120" s="136" t="str">
        <f t="shared" si="272"/>
        <v/>
      </c>
      <c r="M120" s="136" t="str">
        <f t="shared" si="272"/>
        <v/>
      </c>
      <c r="N120" s="137" t="str">
        <f t="shared" si="272"/>
        <v/>
      </c>
      <c r="Y120" s="122" t="str">
        <f t="shared" si="261"/>
        <v/>
      </c>
    </row>
    <row r="121" spans="1:25" hidden="1">
      <c r="A121" s="448"/>
      <c r="B121" s="425"/>
      <c r="C121" s="451"/>
      <c r="D121" s="418"/>
      <c r="E121" s="8"/>
      <c r="F121" s="9"/>
      <c r="G121" s="10"/>
      <c r="H121" s="9"/>
      <c r="I121" s="11"/>
      <c r="J121" s="11"/>
      <c r="K121" s="11"/>
      <c r="L121" s="11"/>
      <c r="M121" s="11"/>
      <c r="N121" s="12"/>
      <c r="Y121" s="118">
        <f t="shared" si="261"/>
        <v>0</v>
      </c>
    </row>
    <row r="122" spans="1:25" hidden="1">
      <c r="A122" s="449"/>
      <c r="B122" s="426"/>
      <c r="C122" s="452"/>
      <c r="D122" s="421"/>
      <c r="E122" s="128"/>
      <c r="F122" s="129">
        <f>F121-E121</f>
        <v>0</v>
      </c>
      <c r="G122" s="130" t="str">
        <f t="shared" ref="G122:N122" si="273">IF($Y$7&lt;G$7,"",G121-F121)</f>
        <v/>
      </c>
      <c r="H122" s="129" t="str">
        <f t="shared" si="273"/>
        <v/>
      </c>
      <c r="I122" s="131" t="str">
        <f t="shared" si="273"/>
        <v/>
      </c>
      <c r="J122" s="131" t="str">
        <f t="shared" si="273"/>
        <v/>
      </c>
      <c r="K122" s="131" t="str">
        <f t="shared" si="273"/>
        <v/>
      </c>
      <c r="L122" s="131" t="str">
        <f t="shared" si="273"/>
        <v/>
      </c>
      <c r="M122" s="131" t="str">
        <f t="shared" si="273"/>
        <v/>
      </c>
      <c r="N122" s="132" t="str">
        <f t="shared" si="273"/>
        <v/>
      </c>
      <c r="Y122" s="119" t="str">
        <f t="shared" si="261"/>
        <v/>
      </c>
    </row>
    <row r="123" spans="1:25" hidden="1">
      <c r="A123" s="450"/>
      <c r="B123" s="426"/>
      <c r="C123" s="453"/>
      <c r="D123" s="424"/>
      <c r="E123" s="133"/>
      <c r="F123" s="134">
        <f>F121-$E121</f>
        <v>0</v>
      </c>
      <c r="G123" s="135" t="str">
        <f t="shared" ref="G123:N123" si="274">IF($Y$7&lt;G$7,"",G121-$E121)</f>
        <v/>
      </c>
      <c r="H123" s="134" t="str">
        <f t="shared" si="274"/>
        <v/>
      </c>
      <c r="I123" s="136" t="str">
        <f t="shared" si="274"/>
        <v/>
      </c>
      <c r="J123" s="136" t="str">
        <f t="shared" si="274"/>
        <v/>
      </c>
      <c r="K123" s="136" t="str">
        <f t="shared" si="274"/>
        <v/>
      </c>
      <c r="L123" s="136" t="str">
        <f t="shared" si="274"/>
        <v/>
      </c>
      <c r="M123" s="136" t="str">
        <f t="shared" si="274"/>
        <v/>
      </c>
      <c r="N123" s="137" t="str">
        <f t="shared" si="274"/>
        <v/>
      </c>
      <c r="Y123" s="122" t="str">
        <f t="shared" si="261"/>
        <v/>
      </c>
    </row>
    <row r="124" spans="1:25" hidden="1">
      <c r="A124" s="448"/>
      <c r="B124" s="425"/>
      <c r="C124" s="451"/>
      <c r="D124" s="418"/>
      <c r="E124" s="8"/>
      <c r="F124" s="9"/>
      <c r="G124" s="10"/>
      <c r="H124" s="9"/>
      <c r="I124" s="11"/>
      <c r="J124" s="11"/>
      <c r="K124" s="11"/>
      <c r="L124" s="11"/>
      <c r="M124" s="11"/>
      <c r="N124" s="12"/>
      <c r="Y124" s="118">
        <f t="shared" si="261"/>
        <v>0</v>
      </c>
    </row>
    <row r="125" spans="1:25" hidden="1">
      <c r="A125" s="449"/>
      <c r="B125" s="426"/>
      <c r="C125" s="452"/>
      <c r="D125" s="421"/>
      <c r="E125" s="128"/>
      <c r="F125" s="129">
        <f t="shared" ref="F125" si="275">F124-E124</f>
        <v>0</v>
      </c>
      <c r="G125" s="130" t="str">
        <f t="shared" ref="G125" si="276">IF($Y$7&lt;G$7,"",G124-F124)</f>
        <v/>
      </c>
      <c r="H125" s="129" t="str">
        <f t="shared" ref="H125" si="277">IF($Y$7&lt;H$7,"",H124-G124)</f>
        <v/>
      </c>
      <c r="I125" s="131" t="str">
        <f t="shared" ref="I125" si="278">IF($Y$7&lt;I$7,"",I124-H124)</f>
        <v/>
      </c>
      <c r="J125" s="131" t="str">
        <f t="shared" ref="J125" si="279">IF($Y$7&lt;J$7,"",J124-I124)</f>
        <v/>
      </c>
      <c r="K125" s="131" t="str">
        <f t="shared" ref="K125" si="280">IF($Y$7&lt;K$7,"",K124-J124)</f>
        <v/>
      </c>
      <c r="L125" s="131" t="str">
        <f t="shared" ref="L125" si="281">IF($Y$7&lt;L$7,"",L124-K124)</f>
        <v/>
      </c>
      <c r="M125" s="131" t="str">
        <f t="shared" ref="M125" si="282">IF($Y$7&lt;M$7,"",M124-L124)</f>
        <v/>
      </c>
      <c r="N125" s="132" t="str">
        <f t="shared" ref="N125" si="283">IF($Y$7&lt;N$7,"",N124-M124)</f>
        <v/>
      </c>
      <c r="Y125" s="119" t="str">
        <f t="shared" si="261"/>
        <v/>
      </c>
    </row>
    <row r="126" spans="1:25" hidden="1">
      <c r="A126" s="450"/>
      <c r="B126" s="426"/>
      <c r="C126" s="453"/>
      <c r="D126" s="424"/>
      <c r="E126" s="133"/>
      <c r="F126" s="134">
        <f t="shared" ref="F126" si="284">F124-$E124</f>
        <v>0</v>
      </c>
      <c r="G126" s="135" t="str">
        <f t="shared" ref="G126:N126" si="285">IF($Y$7&lt;G$7,"",G124-$E124)</f>
        <v/>
      </c>
      <c r="H126" s="134" t="str">
        <f t="shared" si="285"/>
        <v/>
      </c>
      <c r="I126" s="136" t="str">
        <f t="shared" si="285"/>
        <v/>
      </c>
      <c r="J126" s="136" t="str">
        <f t="shared" si="285"/>
        <v/>
      </c>
      <c r="K126" s="136" t="str">
        <f t="shared" si="285"/>
        <v/>
      </c>
      <c r="L126" s="136" t="str">
        <f t="shared" si="285"/>
        <v/>
      </c>
      <c r="M126" s="136" t="str">
        <f t="shared" si="285"/>
        <v/>
      </c>
      <c r="N126" s="137" t="str">
        <f t="shared" si="285"/>
        <v/>
      </c>
      <c r="Y126" s="122" t="str">
        <f t="shared" si="261"/>
        <v/>
      </c>
    </row>
    <row r="127" spans="1:25" hidden="1">
      <c r="A127" s="448"/>
      <c r="B127" s="425"/>
      <c r="C127" s="451"/>
      <c r="D127" s="418"/>
      <c r="E127" s="8"/>
      <c r="F127" s="9"/>
      <c r="G127" s="10"/>
      <c r="H127" s="9"/>
      <c r="I127" s="11"/>
      <c r="J127" s="11"/>
      <c r="K127" s="11"/>
      <c r="L127" s="11"/>
      <c r="M127" s="11"/>
      <c r="N127" s="12"/>
      <c r="Y127" s="118">
        <f t="shared" si="261"/>
        <v>0</v>
      </c>
    </row>
    <row r="128" spans="1:25" hidden="1">
      <c r="A128" s="449"/>
      <c r="B128" s="426"/>
      <c r="C128" s="452"/>
      <c r="D128" s="421"/>
      <c r="E128" s="128"/>
      <c r="F128" s="129">
        <f t="shared" ref="F128" si="286">F127-E127</f>
        <v>0</v>
      </c>
      <c r="G128" s="130" t="str">
        <f t="shared" ref="G128" si="287">IF($Y$7&lt;G$7,"",G127-F127)</f>
        <v/>
      </c>
      <c r="H128" s="129" t="str">
        <f t="shared" ref="H128" si="288">IF($Y$7&lt;H$7,"",H127-G127)</f>
        <v/>
      </c>
      <c r="I128" s="131" t="str">
        <f t="shared" ref="I128" si="289">IF($Y$7&lt;I$7,"",I127-H127)</f>
        <v/>
      </c>
      <c r="J128" s="131" t="str">
        <f t="shared" ref="J128" si="290">IF($Y$7&lt;J$7,"",J127-I127)</f>
        <v/>
      </c>
      <c r="K128" s="131" t="str">
        <f t="shared" ref="K128" si="291">IF($Y$7&lt;K$7,"",K127-J127)</f>
        <v/>
      </c>
      <c r="L128" s="131" t="str">
        <f t="shared" ref="L128" si="292">IF($Y$7&lt;L$7,"",L127-K127)</f>
        <v/>
      </c>
      <c r="M128" s="131" t="str">
        <f t="shared" ref="M128" si="293">IF($Y$7&lt;M$7,"",M127-L127)</f>
        <v/>
      </c>
      <c r="N128" s="132" t="str">
        <f t="shared" ref="N128" si="294">IF($Y$7&lt;N$7,"",N127-M127)</f>
        <v/>
      </c>
      <c r="Y128" s="119" t="str">
        <f t="shared" si="261"/>
        <v/>
      </c>
    </row>
    <row r="129" spans="1:25" hidden="1">
      <c r="A129" s="450"/>
      <c r="B129" s="426"/>
      <c r="C129" s="453"/>
      <c r="D129" s="424"/>
      <c r="E129" s="133"/>
      <c r="F129" s="134">
        <f t="shared" ref="F129" si="295">F127-$E127</f>
        <v>0</v>
      </c>
      <c r="G129" s="135" t="str">
        <f t="shared" ref="G129:N129" si="296">IF($Y$7&lt;G$7,"",G127-$E127)</f>
        <v/>
      </c>
      <c r="H129" s="134" t="str">
        <f t="shared" si="296"/>
        <v/>
      </c>
      <c r="I129" s="136" t="str">
        <f t="shared" si="296"/>
        <v/>
      </c>
      <c r="J129" s="136" t="str">
        <f t="shared" si="296"/>
        <v/>
      </c>
      <c r="K129" s="136" t="str">
        <f t="shared" si="296"/>
        <v/>
      </c>
      <c r="L129" s="136" t="str">
        <f t="shared" si="296"/>
        <v/>
      </c>
      <c r="M129" s="136" t="str">
        <f t="shared" si="296"/>
        <v/>
      </c>
      <c r="N129" s="137" t="str">
        <f t="shared" si="296"/>
        <v/>
      </c>
      <c r="Y129" s="122" t="str">
        <f t="shared" si="261"/>
        <v/>
      </c>
    </row>
    <row r="130" spans="1:25" hidden="1">
      <c r="A130" s="448"/>
      <c r="B130" s="425"/>
      <c r="C130" s="451"/>
      <c r="D130" s="418"/>
      <c r="E130" s="8"/>
      <c r="F130" s="9"/>
      <c r="G130" s="10"/>
      <c r="H130" s="9"/>
      <c r="I130" s="11"/>
      <c r="J130" s="11"/>
      <c r="K130" s="11"/>
      <c r="L130" s="11"/>
      <c r="M130" s="11"/>
      <c r="N130" s="12"/>
      <c r="Y130" s="118">
        <f t="shared" si="261"/>
        <v>0</v>
      </c>
    </row>
    <row r="131" spans="1:25" hidden="1">
      <c r="A131" s="449"/>
      <c r="B131" s="426"/>
      <c r="C131" s="452"/>
      <c r="D131" s="421"/>
      <c r="E131" s="128"/>
      <c r="F131" s="129">
        <f t="shared" ref="F131" si="297">F130-E130</f>
        <v>0</v>
      </c>
      <c r="G131" s="130" t="str">
        <f t="shared" ref="G131" si="298">IF($Y$7&lt;G$7,"",G130-F130)</f>
        <v/>
      </c>
      <c r="H131" s="129" t="str">
        <f t="shared" ref="H131" si="299">IF($Y$7&lt;H$7,"",H130-G130)</f>
        <v/>
      </c>
      <c r="I131" s="131" t="str">
        <f t="shared" ref="I131" si="300">IF($Y$7&lt;I$7,"",I130-H130)</f>
        <v/>
      </c>
      <c r="J131" s="131" t="str">
        <f t="shared" ref="J131" si="301">IF($Y$7&lt;J$7,"",J130-I130)</f>
        <v/>
      </c>
      <c r="K131" s="131" t="str">
        <f t="shared" ref="K131" si="302">IF($Y$7&lt;K$7,"",K130-J130)</f>
        <v/>
      </c>
      <c r="L131" s="131" t="str">
        <f t="shared" ref="L131" si="303">IF($Y$7&lt;L$7,"",L130-K130)</f>
        <v/>
      </c>
      <c r="M131" s="131" t="str">
        <f t="shared" ref="M131" si="304">IF($Y$7&lt;M$7,"",M130-L130)</f>
        <v/>
      </c>
      <c r="N131" s="132" t="str">
        <f t="shared" ref="N131" si="305">IF($Y$7&lt;N$7,"",N130-M130)</f>
        <v/>
      </c>
      <c r="Y131" s="119" t="str">
        <f t="shared" si="261"/>
        <v/>
      </c>
    </row>
    <row r="132" spans="1:25" hidden="1">
      <c r="A132" s="450"/>
      <c r="B132" s="426"/>
      <c r="C132" s="453"/>
      <c r="D132" s="424"/>
      <c r="E132" s="133"/>
      <c r="F132" s="134">
        <f t="shared" ref="F132" si="306">F130-$E130</f>
        <v>0</v>
      </c>
      <c r="G132" s="135" t="str">
        <f t="shared" ref="G132:N132" si="307">IF($Y$7&lt;G$7,"",G130-$E130)</f>
        <v/>
      </c>
      <c r="H132" s="134" t="str">
        <f t="shared" si="307"/>
        <v/>
      </c>
      <c r="I132" s="136" t="str">
        <f t="shared" si="307"/>
        <v/>
      </c>
      <c r="J132" s="136" t="str">
        <f t="shared" si="307"/>
        <v/>
      </c>
      <c r="K132" s="136" t="str">
        <f t="shared" si="307"/>
        <v/>
      </c>
      <c r="L132" s="136" t="str">
        <f t="shared" si="307"/>
        <v/>
      </c>
      <c r="M132" s="136" t="str">
        <f t="shared" si="307"/>
        <v/>
      </c>
      <c r="N132" s="137" t="str">
        <f t="shared" si="307"/>
        <v/>
      </c>
      <c r="Y132" s="122" t="str">
        <f t="shared" si="261"/>
        <v/>
      </c>
    </row>
    <row r="133" spans="1:25" hidden="1">
      <c r="A133" s="448"/>
      <c r="B133" s="425"/>
      <c r="C133" s="451"/>
      <c r="D133" s="418"/>
      <c r="E133" s="8"/>
      <c r="F133" s="9"/>
      <c r="G133" s="10"/>
      <c r="H133" s="9"/>
      <c r="I133" s="11"/>
      <c r="J133" s="11"/>
      <c r="K133" s="11"/>
      <c r="L133" s="11"/>
      <c r="M133" s="11"/>
      <c r="N133" s="12"/>
      <c r="Y133" s="118">
        <f t="shared" si="261"/>
        <v>0</v>
      </c>
    </row>
    <row r="134" spans="1:25" hidden="1">
      <c r="A134" s="449"/>
      <c r="B134" s="426"/>
      <c r="C134" s="452"/>
      <c r="D134" s="421"/>
      <c r="E134" s="128"/>
      <c r="F134" s="129">
        <f t="shared" ref="F134" si="308">F133-E133</f>
        <v>0</v>
      </c>
      <c r="G134" s="130" t="str">
        <f t="shared" ref="G134" si="309">IF($Y$7&lt;G$7,"",G133-F133)</f>
        <v/>
      </c>
      <c r="H134" s="129" t="str">
        <f t="shared" ref="H134" si="310">IF($Y$7&lt;H$7,"",H133-G133)</f>
        <v/>
      </c>
      <c r="I134" s="131" t="str">
        <f t="shared" ref="I134" si="311">IF($Y$7&lt;I$7,"",I133-H133)</f>
        <v/>
      </c>
      <c r="J134" s="131" t="str">
        <f t="shared" ref="J134" si="312">IF($Y$7&lt;J$7,"",J133-I133)</f>
        <v/>
      </c>
      <c r="K134" s="131" t="str">
        <f t="shared" ref="K134" si="313">IF($Y$7&lt;K$7,"",K133-J133)</f>
        <v/>
      </c>
      <c r="L134" s="131" t="str">
        <f t="shared" ref="L134" si="314">IF($Y$7&lt;L$7,"",L133-K133)</f>
        <v/>
      </c>
      <c r="M134" s="131" t="str">
        <f t="shared" ref="M134" si="315">IF($Y$7&lt;M$7,"",M133-L133)</f>
        <v/>
      </c>
      <c r="N134" s="132" t="str">
        <f t="shared" ref="N134" si="316">IF($Y$7&lt;N$7,"",N133-M133)</f>
        <v/>
      </c>
      <c r="Y134" s="119" t="str">
        <f t="shared" si="261"/>
        <v/>
      </c>
    </row>
    <row r="135" spans="1:25" hidden="1">
      <c r="A135" s="450"/>
      <c r="B135" s="426"/>
      <c r="C135" s="453"/>
      <c r="D135" s="424"/>
      <c r="E135" s="133"/>
      <c r="F135" s="134">
        <f t="shared" ref="F135" si="317">F133-$E133</f>
        <v>0</v>
      </c>
      <c r="G135" s="135" t="str">
        <f t="shared" ref="G135:N135" si="318">IF($Y$7&lt;G$7,"",G133-$E133)</f>
        <v/>
      </c>
      <c r="H135" s="134" t="str">
        <f t="shared" si="318"/>
        <v/>
      </c>
      <c r="I135" s="136" t="str">
        <f t="shared" si="318"/>
        <v/>
      </c>
      <c r="J135" s="136" t="str">
        <f t="shared" si="318"/>
        <v/>
      </c>
      <c r="K135" s="136" t="str">
        <f t="shared" si="318"/>
        <v/>
      </c>
      <c r="L135" s="136" t="str">
        <f t="shared" si="318"/>
        <v/>
      </c>
      <c r="M135" s="136" t="str">
        <f t="shared" si="318"/>
        <v/>
      </c>
      <c r="N135" s="137" t="str">
        <f t="shared" si="318"/>
        <v/>
      </c>
      <c r="Y135" s="122" t="str">
        <f t="shared" si="261"/>
        <v/>
      </c>
    </row>
    <row r="136" spans="1:25" hidden="1">
      <c r="A136" s="448"/>
      <c r="B136" s="425"/>
      <c r="C136" s="451"/>
      <c r="D136" s="418"/>
      <c r="E136" s="8"/>
      <c r="F136" s="9"/>
      <c r="G136" s="10"/>
      <c r="H136" s="9"/>
      <c r="I136" s="11"/>
      <c r="J136" s="11"/>
      <c r="K136" s="11"/>
      <c r="L136" s="11"/>
      <c r="M136" s="11"/>
      <c r="N136" s="12"/>
      <c r="Y136" s="118">
        <f t="shared" si="261"/>
        <v>0</v>
      </c>
    </row>
    <row r="137" spans="1:25" hidden="1">
      <c r="A137" s="449"/>
      <c r="B137" s="426"/>
      <c r="C137" s="452"/>
      <c r="D137" s="421"/>
      <c r="E137" s="128"/>
      <c r="F137" s="129">
        <f t="shared" ref="F137" si="319">F136-E136</f>
        <v>0</v>
      </c>
      <c r="G137" s="130" t="str">
        <f t="shared" ref="G137" si="320">IF($Y$7&lt;G$7,"",G136-F136)</f>
        <v/>
      </c>
      <c r="H137" s="129" t="str">
        <f t="shared" ref="H137" si="321">IF($Y$7&lt;H$7,"",H136-G136)</f>
        <v/>
      </c>
      <c r="I137" s="131" t="str">
        <f t="shared" ref="I137" si="322">IF($Y$7&lt;I$7,"",I136-H136)</f>
        <v/>
      </c>
      <c r="J137" s="131" t="str">
        <f t="shared" ref="J137" si="323">IF($Y$7&lt;J$7,"",J136-I136)</f>
        <v/>
      </c>
      <c r="K137" s="131" t="str">
        <f t="shared" ref="K137" si="324">IF($Y$7&lt;K$7,"",K136-J136)</f>
        <v/>
      </c>
      <c r="L137" s="131" t="str">
        <f t="shared" ref="L137" si="325">IF($Y$7&lt;L$7,"",L136-K136)</f>
        <v/>
      </c>
      <c r="M137" s="131" t="str">
        <f t="shared" ref="M137" si="326">IF($Y$7&lt;M$7,"",M136-L136)</f>
        <v/>
      </c>
      <c r="N137" s="132" t="str">
        <f t="shared" ref="N137" si="327">IF($Y$7&lt;N$7,"",N136-M136)</f>
        <v/>
      </c>
      <c r="Y137" s="119" t="str">
        <f t="shared" si="261"/>
        <v/>
      </c>
    </row>
    <row r="138" spans="1:25" hidden="1">
      <c r="A138" s="450"/>
      <c r="B138" s="426"/>
      <c r="C138" s="453"/>
      <c r="D138" s="424"/>
      <c r="E138" s="133"/>
      <c r="F138" s="134">
        <f t="shared" ref="F138" si="328">F136-$E136</f>
        <v>0</v>
      </c>
      <c r="G138" s="135" t="str">
        <f t="shared" ref="G138:N138" si="329">IF($Y$7&lt;G$7,"",G136-$E136)</f>
        <v/>
      </c>
      <c r="H138" s="134" t="str">
        <f t="shared" si="329"/>
        <v/>
      </c>
      <c r="I138" s="136" t="str">
        <f t="shared" si="329"/>
        <v/>
      </c>
      <c r="J138" s="136" t="str">
        <f t="shared" si="329"/>
        <v/>
      </c>
      <c r="K138" s="136" t="str">
        <f t="shared" si="329"/>
        <v/>
      </c>
      <c r="L138" s="136" t="str">
        <f t="shared" si="329"/>
        <v/>
      </c>
      <c r="M138" s="136" t="str">
        <f t="shared" si="329"/>
        <v/>
      </c>
      <c r="N138" s="137" t="str">
        <f t="shared" si="329"/>
        <v/>
      </c>
      <c r="Y138" s="122" t="str">
        <f t="shared" si="261"/>
        <v/>
      </c>
    </row>
    <row r="139" spans="1:25" hidden="1">
      <c r="A139" s="448"/>
      <c r="B139" s="425"/>
      <c r="C139" s="451"/>
      <c r="D139" s="418"/>
      <c r="E139" s="8"/>
      <c r="F139" s="9"/>
      <c r="G139" s="10"/>
      <c r="H139" s="9"/>
      <c r="I139" s="11"/>
      <c r="J139" s="11"/>
      <c r="K139" s="11"/>
      <c r="L139" s="11"/>
      <c r="M139" s="11"/>
      <c r="N139" s="12"/>
      <c r="Y139" s="118">
        <f t="shared" si="261"/>
        <v>0</v>
      </c>
    </row>
    <row r="140" spans="1:25" hidden="1">
      <c r="A140" s="449"/>
      <c r="B140" s="426"/>
      <c r="C140" s="452"/>
      <c r="D140" s="421"/>
      <c r="E140" s="128"/>
      <c r="F140" s="129">
        <f t="shared" ref="F140" si="330">F139-E139</f>
        <v>0</v>
      </c>
      <c r="G140" s="130" t="str">
        <f t="shared" ref="G140" si="331">IF($Y$7&lt;G$7,"",G139-F139)</f>
        <v/>
      </c>
      <c r="H140" s="129" t="str">
        <f t="shared" ref="H140" si="332">IF($Y$7&lt;H$7,"",H139-G139)</f>
        <v/>
      </c>
      <c r="I140" s="131" t="str">
        <f t="shared" ref="I140" si="333">IF($Y$7&lt;I$7,"",I139-H139)</f>
        <v/>
      </c>
      <c r="J140" s="131" t="str">
        <f t="shared" ref="J140" si="334">IF($Y$7&lt;J$7,"",J139-I139)</f>
        <v/>
      </c>
      <c r="K140" s="131" t="str">
        <f t="shared" ref="K140" si="335">IF($Y$7&lt;K$7,"",K139-J139)</f>
        <v/>
      </c>
      <c r="L140" s="131" t="str">
        <f t="shared" ref="L140" si="336">IF($Y$7&lt;L$7,"",L139-K139)</f>
        <v/>
      </c>
      <c r="M140" s="131" t="str">
        <f t="shared" ref="M140" si="337">IF($Y$7&lt;M$7,"",M139-L139)</f>
        <v/>
      </c>
      <c r="N140" s="132" t="str">
        <f t="shared" ref="N140" si="338">IF($Y$7&lt;N$7,"",N139-M139)</f>
        <v/>
      </c>
      <c r="Y140" s="119" t="str">
        <f t="shared" si="261"/>
        <v/>
      </c>
    </row>
    <row r="141" spans="1:25" hidden="1">
      <c r="A141" s="450"/>
      <c r="B141" s="426"/>
      <c r="C141" s="453"/>
      <c r="D141" s="424"/>
      <c r="E141" s="133"/>
      <c r="F141" s="134">
        <f t="shared" ref="F141" si="339">F139-$E139</f>
        <v>0</v>
      </c>
      <c r="G141" s="135" t="str">
        <f t="shared" ref="G141:N141" si="340">IF($Y$7&lt;G$7,"",G139-$E139)</f>
        <v/>
      </c>
      <c r="H141" s="134" t="str">
        <f t="shared" si="340"/>
        <v/>
      </c>
      <c r="I141" s="136" t="str">
        <f t="shared" si="340"/>
        <v/>
      </c>
      <c r="J141" s="136" t="str">
        <f t="shared" si="340"/>
        <v/>
      </c>
      <c r="K141" s="136" t="str">
        <f t="shared" si="340"/>
        <v/>
      </c>
      <c r="L141" s="136" t="str">
        <f t="shared" si="340"/>
        <v/>
      </c>
      <c r="M141" s="136" t="str">
        <f t="shared" si="340"/>
        <v/>
      </c>
      <c r="N141" s="137" t="str">
        <f t="shared" si="340"/>
        <v/>
      </c>
      <c r="Y141" s="122" t="str">
        <f t="shared" si="261"/>
        <v/>
      </c>
    </row>
    <row r="142" spans="1:25" hidden="1">
      <c r="A142" s="448"/>
      <c r="B142" s="425"/>
      <c r="C142" s="451"/>
      <c r="D142" s="418"/>
      <c r="E142" s="8"/>
      <c r="F142" s="9"/>
      <c r="G142" s="10"/>
      <c r="H142" s="9"/>
      <c r="I142" s="11"/>
      <c r="J142" s="11"/>
      <c r="K142" s="11"/>
      <c r="L142" s="11"/>
      <c r="M142" s="11"/>
      <c r="N142" s="12"/>
      <c r="Y142" s="118">
        <f t="shared" si="261"/>
        <v>0</v>
      </c>
    </row>
    <row r="143" spans="1:25" hidden="1">
      <c r="A143" s="449"/>
      <c r="B143" s="426"/>
      <c r="C143" s="452"/>
      <c r="D143" s="421"/>
      <c r="E143" s="128"/>
      <c r="F143" s="129">
        <f t="shared" ref="F143" si="341">F142-E142</f>
        <v>0</v>
      </c>
      <c r="G143" s="130" t="str">
        <f t="shared" ref="G143" si="342">IF($Y$7&lt;G$7,"",G142-F142)</f>
        <v/>
      </c>
      <c r="H143" s="129" t="str">
        <f t="shared" ref="H143" si="343">IF($Y$7&lt;H$7,"",H142-G142)</f>
        <v/>
      </c>
      <c r="I143" s="131" t="str">
        <f t="shared" ref="I143" si="344">IF($Y$7&lt;I$7,"",I142-H142)</f>
        <v/>
      </c>
      <c r="J143" s="131" t="str">
        <f t="shared" ref="J143" si="345">IF($Y$7&lt;J$7,"",J142-I142)</f>
        <v/>
      </c>
      <c r="K143" s="131" t="str">
        <f t="shared" ref="K143" si="346">IF($Y$7&lt;K$7,"",K142-J142)</f>
        <v/>
      </c>
      <c r="L143" s="131" t="str">
        <f t="shared" ref="L143" si="347">IF($Y$7&lt;L$7,"",L142-K142)</f>
        <v/>
      </c>
      <c r="M143" s="131" t="str">
        <f t="shared" ref="M143" si="348">IF($Y$7&lt;M$7,"",M142-L142)</f>
        <v/>
      </c>
      <c r="N143" s="132" t="str">
        <f t="shared" ref="N143" si="349">IF($Y$7&lt;N$7,"",N142-M142)</f>
        <v/>
      </c>
      <c r="Y143" s="119" t="str">
        <f t="shared" si="261"/>
        <v/>
      </c>
    </row>
    <row r="144" spans="1:25" hidden="1">
      <c r="A144" s="450"/>
      <c r="B144" s="426"/>
      <c r="C144" s="453"/>
      <c r="D144" s="424"/>
      <c r="E144" s="133"/>
      <c r="F144" s="134">
        <f t="shared" ref="F144" si="350">F142-$E142</f>
        <v>0</v>
      </c>
      <c r="G144" s="135" t="str">
        <f t="shared" ref="G144:N144" si="351">IF($Y$7&lt;G$7,"",G142-$E142)</f>
        <v/>
      </c>
      <c r="H144" s="134" t="str">
        <f t="shared" si="351"/>
        <v/>
      </c>
      <c r="I144" s="136" t="str">
        <f t="shared" si="351"/>
        <v/>
      </c>
      <c r="J144" s="136" t="str">
        <f t="shared" si="351"/>
        <v/>
      </c>
      <c r="K144" s="136" t="str">
        <f t="shared" si="351"/>
        <v/>
      </c>
      <c r="L144" s="136" t="str">
        <f t="shared" si="351"/>
        <v/>
      </c>
      <c r="M144" s="136" t="str">
        <f t="shared" si="351"/>
        <v/>
      </c>
      <c r="N144" s="137" t="str">
        <f t="shared" si="351"/>
        <v/>
      </c>
      <c r="Y144" s="122" t="str">
        <f t="shared" si="261"/>
        <v/>
      </c>
    </row>
    <row r="145" spans="1:25" hidden="1">
      <c r="A145" s="448"/>
      <c r="B145" s="425"/>
      <c r="C145" s="451"/>
      <c r="D145" s="418"/>
      <c r="E145" s="8"/>
      <c r="F145" s="9"/>
      <c r="G145" s="10"/>
      <c r="H145" s="9"/>
      <c r="I145" s="11"/>
      <c r="J145" s="11"/>
      <c r="K145" s="11"/>
      <c r="L145" s="11"/>
      <c r="M145" s="11"/>
      <c r="N145" s="12"/>
      <c r="Y145" s="118">
        <f t="shared" si="261"/>
        <v>0</v>
      </c>
    </row>
    <row r="146" spans="1:25" hidden="1">
      <c r="A146" s="449"/>
      <c r="B146" s="426"/>
      <c r="C146" s="452"/>
      <c r="D146" s="421"/>
      <c r="E146" s="128"/>
      <c r="F146" s="129">
        <f t="shared" ref="F146" si="352">F145-E145</f>
        <v>0</v>
      </c>
      <c r="G146" s="130" t="str">
        <f t="shared" ref="G146" si="353">IF($Y$7&lt;G$7,"",G145-F145)</f>
        <v/>
      </c>
      <c r="H146" s="129" t="str">
        <f t="shared" ref="H146" si="354">IF($Y$7&lt;H$7,"",H145-G145)</f>
        <v/>
      </c>
      <c r="I146" s="131" t="str">
        <f t="shared" ref="I146" si="355">IF($Y$7&lt;I$7,"",I145-H145)</f>
        <v/>
      </c>
      <c r="J146" s="131" t="str">
        <f t="shared" ref="J146" si="356">IF($Y$7&lt;J$7,"",J145-I145)</f>
        <v/>
      </c>
      <c r="K146" s="131" t="str">
        <f t="shared" ref="K146" si="357">IF($Y$7&lt;K$7,"",K145-J145)</f>
        <v/>
      </c>
      <c r="L146" s="131" t="str">
        <f t="shared" ref="L146" si="358">IF($Y$7&lt;L$7,"",L145-K145)</f>
        <v/>
      </c>
      <c r="M146" s="131" t="str">
        <f t="shared" ref="M146" si="359">IF($Y$7&lt;M$7,"",M145-L145)</f>
        <v/>
      </c>
      <c r="N146" s="132" t="str">
        <f t="shared" ref="N146" si="360">IF($Y$7&lt;N$7,"",N145-M145)</f>
        <v/>
      </c>
      <c r="Y146" s="119" t="str">
        <f t="shared" si="261"/>
        <v/>
      </c>
    </row>
    <row r="147" spans="1:25" hidden="1">
      <c r="A147" s="450"/>
      <c r="B147" s="426"/>
      <c r="C147" s="453"/>
      <c r="D147" s="424"/>
      <c r="E147" s="133"/>
      <c r="F147" s="134">
        <f t="shared" ref="F147" si="361">F145-$E145</f>
        <v>0</v>
      </c>
      <c r="G147" s="135" t="str">
        <f t="shared" ref="G147:N147" si="362">IF($Y$7&lt;G$7,"",G145-$E145)</f>
        <v/>
      </c>
      <c r="H147" s="134" t="str">
        <f t="shared" si="362"/>
        <v/>
      </c>
      <c r="I147" s="136" t="str">
        <f t="shared" si="362"/>
        <v/>
      </c>
      <c r="J147" s="136" t="str">
        <f t="shared" si="362"/>
        <v/>
      </c>
      <c r="K147" s="136" t="str">
        <f t="shared" si="362"/>
        <v/>
      </c>
      <c r="L147" s="136" t="str">
        <f t="shared" si="362"/>
        <v/>
      </c>
      <c r="M147" s="136" t="str">
        <f t="shared" si="362"/>
        <v/>
      </c>
      <c r="N147" s="137" t="str">
        <f t="shared" si="362"/>
        <v/>
      </c>
      <c r="Y147" s="122" t="str">
        <f t="shared" si="261"/>
        <v/>
      </c>
    </row>
    <row r="148" spans="1:25" hidden="1">
      <c r="A148" s="448"/>
      <c r="B148" s="425"/>
      <c r="C148" s="451"/>
      <c r="D148" s="418"/>
      <c r="E148" s="8"/>
      <c r="F148" s="9"/>
      <c r="G148" s="10"/>
      <c r="H148" s="9"/>
      <c r="I148" s="11"/>
      <c r="J148" s="11"/>
      <c r="K148" s="11"/>
      <c r="L148" s="11"/>
      <c r="M148" s="11"/>
      <c r="N148" s="12"/>
      <c r="Y148" s="118">
        <f t="shared" si="261"/>
        <v>0</v>
      </c>
    </row>
    <row r="149" spans="1:25" hidden="1">
      <c r="A149" s="449"/>
      <c r="B149" s="426"/>
      <c r="C149" s="452"/>
      <c r="D149" s="421"/>
      <c r="E149" s="128"/>
      <c r="F149" s="129">
        <f t="shared" ref="F149" si="363">F148-E148</f>
        <v>0</v>
      </c>
      <c r="G149" s="130" t="str">
        <f t="shared" ref="G149" si="364">IF($Y$7&lt;G$7,"",G148-F148)</f>
        <v/>
      </c>
      <c r="H149" s="129" t="str">
        <f t="shared" ref="H149" si="365">IF($Y$7&lt;H$7,"",H148-G148)</f>
        <v/>
      </c>
      <c r="I149" s="131" t="str">
        <f t="shared" ref="I149" si="366">IF($Y$7&lt;I$7,"",I148-H148)</f>
        <v/>
      </c>
      <c r="J149" s="131" t="str">
        <f t="shared" ref="J149" si="367">IF($Y$7&lt;J$7,"",J148-I148)</f>
        <v/>
      </c>
      <c r="K149" s="131" t="str">
        <f t="shared" ref="K149" si="368">IF($Y$7&lt;K$7,"",K148-J148)</f>
        <v/>
      </c>
      <c r="L149" s="131" t="str">
        <f t="shared" ref="L149" si="369">IF($Y$7&lt;L$7,"",L148-K148)</f>
        <v/>
      </c>
      <c r="M149" s="131" t="str">
        <f t="shared" ref="M149" si="370">IF($Y$7&lt;M$7,"",M148-L148)</f>
        <v/>
      </c>
      <c r="N149" s="132" t="str">
        <f t="shared" ref="N149" si="371">IF($Y$7&lt;N$7,"",N148-M148)</f>
        <v/>
      </c>
      <c r="Y149" s="119" t="str">
        <f t="shared" si="261"/>
        <v/>
      </c>
    </row>
    <row r="150" spans="1:25" hidden="1">
      <c r="A150" s="450"/>
      <c r="B150" s="426"/>
      <c r="C150" s="453"/>
      <c r="D150" s="424"/>
      <c r="E150" s="133"/>
      <c r="F150" s="134">
        <f t="shared" ref="F150" si="372">F148-$E148</f>
        <v>0</v>
      </c>
      <c r="G150" s="135" t="str">
        <f t="shared" ref="G150:N150" si="373">IF($Y$7&lt;G$7,"",G148-$E148)</f>
        <v/>
      </c>
      <c r="H150" s="134" t="str">
        <f t="shared" si="373"/>
        <v/>
      </c>
      <c r="I150" s="136" t="str">
        <f t="shared" si="373"/>
        <v/>
      </c>
      <c r="J150" s="136" t="str">
        <f t="shared" si="373"/>
        <v/>
      </c>
      <c r="K150" s="136" t="str">
        <f t="shared" si="373"/>
        <v/>
      </c>
      <c r="L150" s="136" t="str">
        <f t="shared" si="373"/>
        <v/>
      </c>
      <c r="M150" s="136" t="str">
        <f t="shared" si="373"/>
        <v/>
      </c>
      <c r="N150" s="137" t="str">
        <f t="shared" si="373"/>
        <v/>
      </c>
      <c r="Y150" s="122" t="str">
        <f t="shared" si="261"/>
        <v/>
      </c>
    </row>
    <row r="151" spans="1:25" hidden="1">
      <c r="A151" s="448"/>
      <c r="B151" s="425"/>
      <c r="C151" s="451"/>
      <c r="D151" s="418"/>
      <c r="E151" s="8"/>
      <c r="F151" s="9"/>
      <c r="G151" s="10"/>
      <c r="H151" s="9"/>
      <c r="I151" s="11"/>
      <c r="J151" s="11"/>
      <c r="K151" s="11"/>
      <c r="L151" s="11"/>
      <c r="M151" s="11"/>
      <c r="N151" s="12"/>
      <c r="Y151" s="118">
        <f t="shared" si="261"/>
        <v>0</v>
      </c>
    </row>
    <row r="152" spans="1:25" hidden="1">
      <c r="A152" s="449"/>
      <c r="B152" s="426"/>
      <c r="C152" s="452"/>
      <c r="D152" s="421"/>
      <c r="E152" s="128"/>
      <c r="F152" s="129">
        <f t="shared" ref="F152" si="374">F151-E151</f>
        <v>0</v>
      </c>
      <c r="G152" s="130" t="str">
        <f t="shared" ref="G152" si="375">IF($Y$7&lt;G$7,"",G151-F151)</f>
        <v/>
      </c>
      <c r="H152" s="129" t="str">
        <f t="shared" ref="H152" si="376">IF($Y$7&lt;H$7,"",H151-G151)</f>
        <v/>
      </c>
      <c r="I152" s="131" t="str">
        <f t="shared" ref="I152" si="377">IF($Y$7&lt;I$7,"",I151-H151)</f>
        <v/>
      </c>
      <c r="J152" s="131" t="str">
        <f t="shared" ref="J152" si="378">IF($Y$7&lt;J$7,"",J151-I151)</f>
        <v/>
      </c>
      <c r="K152" s="131" t="str">
        <f t="shared" ref="K152" si="379">IF($Y$7&lt;K$7,"",K151-J151)</f>
        <v/>
      </c>
      <c r="L152" s="131" t="str">
        <f t="shared" ref="L152" si="380">IF($Y$7&lt;L$7,"",L151-K151)</f>
        <v/>
      </c>
      <c r="M152" s="131" t="str">
        <f t="shared" ref="M152" si="381">IF($Y$7&lt;M$7,"",M151-L151)</f>
        <v/>
      </c>
      <c r="N152" s="132" t="str">
        <f>IF($Y$7&lt;N$7,"",N151-M151)</f>
        <v/>
      </c>
      <c r="Y152" s="119" t="str">
        <f t="shared" si="261"/>
        <v/>
      </c>
    </row>
    <row r="153" spans="1:25" hidden="1">
      <c r="A153" s="450"/>
      <c r="B153" s="426"/>
      <c r="C153" s="453"/>
      <c r="D153" s="424"/>
      <c r="E153" s="133"/>
      <c r="F153" s="134">
        <f t="shared" ref="F153" si="382">F151-$E151</f>
        <v>0</v>
      </c>
      <c r="G153" s="135" t="str">
        <f t="shared" ref="G153:M153" si="383">IF($Y$7&lt;G$7,"",G151-$E151)</f>
        <v/>
      </c>
      <c r="H153" s="134" t="str">
        <f t="shared" si="383"/>
        <v/>
      </c>
      <c r="I153" s="136" t="str">
        <f t="shared" si="383"/>
        <v/>
      </c>
      <c r="J153" s="136" t="str">
        <f t="shared" si="383"/>
        <v/>
      </c>
      <c r="K153" s="136" t="str">
        <f t="shared" si="383"/>
        <v/>
      </c>
      <c r="L153" s="136" t="str">
        <f t="shared" si="383"/>
        <v/>
      </c>
      <c r="M153" s="136" t="str">
        <f t="shared" si="383"/>
        <v/>
      </c>
      <c r="N153" s="137" t="str">
        <f>IF($Y$7&lt;N$7,"",N151-$E151)</f>
        <v/>
      </c>
      <c r="Y153" s="122" t="str">
        <f t="shared" si="261"/>
        <v/>
      </c>
    </row>
    <row r="154" spans="1:25" hidden="1">
      <c r="A154" s="448"/>
      <c r="B154" s="425"/>
      <c r="C154" s="451"/>
      <c r="D154" s="418"/>
      <c r="E154" s="8"/>
      <c r="F154" s="9"/>
      <c r="G154" s="10"/>
      <c r="H154" s="9"/>
      <c r="I154" s="11"/>
      <c r="J154" s="11"/>
      <c r="K154" s="11"/>
      <c r="L154" s="11"/>
      <c r="M154" s="11"/>
      <c r="N154" s="12"/>
      <c r="Y154" s="118">
        <f t="shared" si="261"/>
        <v>0</v>
      </c>
    </row>
    <row r="155" spans="1:25" hidden="1">
      <c r="A155" s="449"/>
      <c r="B155" s="426"/>
      <c r="C155" s="452"/>
      <c r="D155" s="421"/>
      <c r="E155" s="128"/>
      <c r="F155" s="129">
        <f t="shared" ref="F155" si="384">F154-E154</f>
        <v>0</v>
      </c>
      <c r="G155" s="130" t="str">
        <f t="shared" ref="G155" si="385">IF($Y$7&lt;G$7,"",G154-F154)</f>
        <v/>
      </c>
      <c r="H155" s="129" t="str">
        <f t="shared" ref="H155" si="386">IF($Y$7&lt;H$7,"",H154-G154)</f>
        <v/>
      </c>
      <c r="I155" s="131" t="str">
        <f t="shared" ref="I155" si="387">IF($Y$7&lt;I$7,"",I154-H154)</f>
        <v/>
      </c>
      <c r="J155" s="131" t="str">
        <f t="shared" ref="J155" si="388">IF($Y$7&lt;J$7,"",J154-I154)</f>
        <v/>
      </c>
      <c r="K155" s="131" t="str">
        <f t="shared" ref="K155" si="389">IF($Y$7&lt;K$7,"",K154-J154)</f>
        <v/>
      </c>
      <c r="L155" s="131" t="str">
        <f t="shared" ref="L155" si="390">IF($Y$7&lt;L$7,"",L154-K154)</f>
        <v/>
      </c>
      <c r="M155" s="131" t="str">
        <f t="shared" ref="M155" si="391">IF($Y$7&lt;M$7,"",M154-L154)</f>
        <v/>
      </c>
      <c r="N155" s="132" t="str">
        <f t="shared" ref="N155" si="392">IF($Y$7&lt;N$7,"",N154-M154)</f>
        <v/>
      </c>
      <c r="Y155" s="119" t="str">
        <f t="shared" si="261"/>
        <v/>
      </c>
    </row>
    <row r="156" spans="1:25" hidden="1">
      <c r="A156" s="450"/>
      <c r="B156" s="426"/>
      <c r="C156" s="453"/>
      <c r="D156" s="424"/>
      <c r="E156" s="133"/>
      <c r="F156" s="134">
        <f t="shared" ref="F156" si="393">F154-$E154</f>
        <v>0</v>
      </c>
      <c r="G156" s="135" t="str">
        <f t="shared" ref="G156:N156" si="394">IF($Y$7&lt;G$7,"",G154-$E154)</f>
        <v/>
      </c>
      <c r="H156" s="134" t="str">
        <f t="shared" si="394"/>
        <v/>
      </c>
      <c r="I156" s="136" t="str">
        <f t="shared" si="394"/>
        <v/>
      </c>
      <c r="J156" s="136" t="str">
        <f t="shared" si="394"/>
        <v/>
      </c>
      <c r="K156" s="136" t="str">
        <f t="shared" si="394"/>
        <v/>
      </c>
      <c r="L156" s="136" t="str">
        <f t="shared" si="394"/>
        <v/>
      </c>
      <c r="M156" s="136" t="str">
        <f t="shared" si="394"/>
        <v/>
      </c>
      <c r="N156" s="137" t="str">
        <f t="shared" si="394"/>
        <v/>
      </c>
      <c r="Y156" s="122" t="str">
        <f t="shared" si="261"/>
        <v/>
      </c>
    </row>
    <row r="157" spans="1:25" hidden="1">
      <c r="A157" s="448"/>
      <c r="B157" s="425"/>
      <c r="C157" s="451"/>
      <c r="D157" s="418"/>
      <c r="E157" s="8"/>
      <c r="F157" s="9"/>
      <c r="G157" s="10"/>
      <c r="H157" s="9"/>
      <c r="I157" s="11"/>
      <c r="J157" s="11"/>
      <c r="K157" s="11"/>
      <c r="L157" s="11"/>
      <c r="M157" s="11"/>
      <c r="N157" s="12"/>
      <c r="Y157" s="118">
        <f t="shared" si="261"/>
        <v>0</v>
      </c>
    </row>
    <row r="158" spans="1:25" hidden="1">
      <c r="A158" s="449"/>
      <c r="B158" s="426"/>
      <c r="C158" s="452"/>
      <c r="D158" s="421"/>
      <c r="E158" s="128"/>
      <c r="F158" s="129">
        <f t="shared" ref="F158" si="395">F157-E157</f>
        <v>0</v>
      </c>
      <c r="G158" s="130" t="str">
        <f t="shared" ref="G158" si="396">IF($Y$7&lt;G$7,"",G157-F157)</f>
        <v/>
      </c>
      <c r="H158" s="129" t="str">
        <f t="shared" ref="H158" si="397">IF($Y$7&lt;H$7,"",H157-G157)</f>
        <v/>
      </c>
      <c r="I158" s="131" t="str">
        <f t="shared" ref="I158" si="398">IF($Y$7&lt;I$7,"",I157-H157)</f>
        <v/>
      </c>
      <c r="J158" s="131" t="str">
        <f t="shared" ref="J158" si="399">IF($Y$7&lt;J$7,"",J157-I157)</f>
        <v/>
      </c>
      <c r="K158" s="131" t="str">
        <f t="shared" ref="K158" si="400">IF($Y$7&lt;K$7,"",K157-J157)</f>
        <v/>
      </c>
      <c r="L158" s="131" t="str">
        <f t="shared" ref="L158" si="401">IF($Y$7&lt;L$7,"",L157-K157)</f>
        <v/>
      </c>
      <c r="M158" s="131" t="str">
        <f t="shared" ref="M158" si="402">IF($Y$7&lt;M$7,"",M157-L157)</f>
        <v/>
      </c>
      <c r="N158" s="132" t="str">
        <f t="shared" ref="N158" si="403">IF($Y$7&lt;N$7,"",N157-M157)</f>
        <v/>
      </c>
      <c r="Y158" s="119" t="str">
        <f t="shared" si="261"/>
        <v/>
      </c>
    </row>
    <row r="159" spans="1:25" hidden="1">
      <c r="A159" s="450"/>
      <c r="B159" s="426"/>
      <c r="C159" s="453"/>
      <c r="D159" s="424"/>
      <c r="E159" s="133"/>
      <c r="F159" s="134">
        <f t="shared" ref="F159" si="404">F157-$E157</f>
        <v>0</v>
      </c>
      <c r="G159" s="135" t="str">
        <f t="shared" ref="G159:N159" si="405">IF($Y$7&lt;G$7,"",G157-$E157)</f>
        <v/>
      </c>
      <c r="H159" s="134" t="str">
        <f t="shared" si="405"/>
        <v/>
      </c>
      <c r="I159" s="136" t="str">
        <f t="shared" si="405"/>
        <v/>
      </c>
      <c r="J159" s="136" t="str">
        <f t="shared" si="405"/>
        <v/>
      </c>
      <c r="K159" s="136" t="str">
        <f t="shared" si="405"/>
        <v/>
      </c>
      <c r="L159" s="136" t="str">
        <f t="shared" si="405"/>
        <v/>
      </c>
      <c r="M159" s="136" t="str">
        <f t="shared" si="405"/>
        <v/>
      </c>
      <c r="N159" s="137" t="str">
        <f t="shared" si="405"/>
        <v/>
      </c>
      <c r="Y159" s="122" t="str">
        <f t="shared" si="261"/>
        <v/>
      </c>
    </row>
    <row r="160" spans="1:25" hidden="1">
      <c r="A160" s="448"/>
      <c r="B160" s="425"/>
      <c r="C160" s="451"/>
      <c r="D160" s="418"/>
      <c r="E160" s="8"/>
      <c r="F160" s="9"/>
      <c r="G160" s="10"/>
      <c r="H160" s="9"/>
      <c r="I160" s="11"/>
      <c r="J160" s="11"/>
      <c r="K160" s="11"/>
      <c r="L160" s="11"/>
      <c r="M160" s="11"/>
      <c r="N160" s="12"/>
      <c r="Y160" s="118">
        <f t="shared" si="261"/>
        <v>0</v>
      </c>
    </row>
    <row r="161" spans="1:25" hidden="1">
      <c r="A161" s="449"/>
      <c r="B161" s="426"/>
      <c r="C161" s="452"/>
      <c r="D161" s="421"/>
      <c r="E161" s="128"/>
      <c r="F161" s="129">
        <f t="shared" ref="F161" si="406">F160-E160</f>
        <v>0</v>
      </c>
      <c r="G161" s="130" t="str">
        <f t="shared" ref="G161" si="407">IF($Y$7&lt;G$7,"",G160-F160)</f>
        <v/>
      </c>
      <c r="H161" s="129" t="str">
        <f t="shared" ref="H161" si="408">IF($Y$7&lt;H$7,"",H160-G160)</f>
        <v/>
      </c>
      <c r="I161" s="131" t="str">
        <f t="shared" ref="I161" si="409">IF($Y$7&lt;I$7,"",I160-H160)</f>
        <v/>
      </c>
      <c r="J161" s="131" t="str">
        <f t="shared" ref="J161" si="410">IF($Y$7&lt;J$7,"",J160-I160)</f>
        <v/>
      </c>
      <c r="K161" s="131" t="str">
        <f t="shared" ref="K161" si="411">IF($Y$7&lt;K$7,"",K160-J160)</f>
        <v/>
      </c>
      <c r="L161" s="131" t="str">
        <f t="shared" ref="L161" si="412">IF($Y$7&lt;L$7,"",L160-K160)</f>
        <v/>
      </c>
      <c r="M161" s="131" t="str">
        <f t="shared" ref="M161" si="413">IF($Y$7&lt;M$7,"",M160-L160)</f>
        <v/>
      </c>
      <c r="N161" s="132" t="str">
        <f t="shared" ref="N161" si="414">IF($Y$7&lt;N$7,"",N160-M160)</f>
        <v/>
      </c>
      <c r="Y161" s="119" t="str">
        <f t="shared" si="261"/>
        <v/>
      </c>
    </row>
    <row r="162" spans="1:25" hidden="1">
      <c r="A162" s="450"/>
      <c r="B162" s="426"/>
      <c r="C162" s="453"/>
      <c r="D162" s="424"/>
      <c r="E162" s="133"/>
      <c r="F162" s="134">
        <f t="shared" ref="F162" si="415">F160-$E160</f>
        <v>0</v>
      </c>
      <c r="G162" s="135" t="str">
        <f t="shared" ref="G162:N162" si="416">IF($Y$7&lt;G$7,"",G160-$E160)</f>
        <v/>
      </c>
      <c r="H162" s="134" t="str">
        <f t="shared" si="416"/>
        <v/>
      </c>
      <c r="I162" s="136" t="str">
        <f t="shared" si="416"/>
        <v/>
      </c>
      <c r="J162" s="136" t="str">
        <f t="shared" si="416"/>
        <v/>
      </c>
      <c r="K162" s="136" t="str">
        <f t="shared" si="416"/>
        <v/>
      </c>
      <c r="L162" s="136" t="str">
        <f t="shared" si="416"/>
        <v/>
      </c>
      <c r="M162" s="136" t="str">
        <f t="shared" si="416"/>
        <v/>
      </c>
      <c r="N162" s="137" t="str">
        <f t="shared" si="416"/>
        <v/>
      </c>
      <c r="Y162" s="122" t="str">
        <f t="shared" si="261"/>
        <v/>
      </c>
    </row>
    <row r="163" spans="1:25" hidden="1">
      <c r="A163" s="448"/>
      <c r="B163" s="425"/>
      <c r="C163" s="451"/>
      <c r="D163" s="418"/>
      <c r="E163" s="8"/>
      <c r="F163" s="9"/>
      <c r="G163" s="10"/>
      <c r="H163" s="9"/>
      <c r="I163" s="11"/>
      <c r="J163" s="11"/>
      <c r="K163" s="11"/>
      <c r="L163" s="11"/>
      <c r="M163" s="11"/>
      <c r="N163" s="12"/>
      <c r="Y163" s="118">
        <f t="shared" si="261"/>
        <v>0</v>
      </c>
    </row>
    <row r="164" spans="1:25" hidden="1">
      <c r="A164" s="449"/>
      <c r="B164" s="426"/>
      <c r="C164" s="452"/>
      <c r="D164" s="421"/>
      <c r="E164" s="128"/>
      <c r="F164" s="129">
        <f t="shared" ref="F164" si="417">F163-E163</f>
        <v>0</v>
      </c>
      <c r="G164" s="130" t="str">
        <f t="shared" ref="G164" si="418">IF($Y$7&lt;G$7,"",G163-F163)</f>
        <v/>
      </c>
      <c r="H164" s="129" t="str">
        <f t="shared" ref="H164" si="419">IF($Y$7&lt;H$7,"",H163-G163)</f>
        <v/>
      </c>
      <c r="I164" s="131" t="str">
        <f t="shared" ref="I164" si="420">IF($Y$7&lt;I$7,"",I163-H163)</f>
        <v/>
      </c>
      <c r="J164" s="131" t="str">
        <f t="shared" ref="J164" si="421">IF($Y$7&lt;J$7,"",J163-I163)</f>
        <v/>
      </c>
      <c r="K164" s="131" t="str">
        <f t="shared" ref="K164" si="422">IF($Y$7&lt;K$7,"",K163-J163)</f>
        <v/>
      </c>
      <c r="L164" s="131" t="str">
        <f t="shared" ref="L164" si="423">IF($Y$7&lt;L$7,"",L163-K163)</f>
        <v/>
      </c>
      <c r="M164" s="131" t="str">
        <f t="shared" ref="M164" si="424">IF($Y$7&lt;M$7,"",M163-L163)</f>
        <v/>
      </c>
      <c r="N164" s="132" t="str">
        <f t="shared" ref="N164" si="425">IF($Y$7&lt;N$7,"",N163-M163)</f>
        <v/>
      </c>
      <c r="Y164" s="119" t="str">
        <f t="shared" si="261"/>
        <v/>
      </c>
    </row>
    <row r="165" spans="1:25" hidden="1">
      <c r="A165" s="450"/>
      <c r="B165" s="426"/>
      <c r="C165" s="453"/>
      <c r="D165" s="424"/>
      <c r="E165" s="133"/>
      <c r="F165" s="134">
        <f t="shared" ref="F165" si="426">F163-$E163</f>
        <v>0</v>
      </c>
      <c r="G165" s="135" t="str">
        <f t="shared" ref="G165:N165" si="427">IF($Y$7&lt;G$7,"",G163-$E163)</f>
        <v/>
      </c>
      <c r="H165" s="134" t="str">
        <f t="shared" si="427"/>
        <v/>
      </c>
      <c r="I165" s="136" t="str">
        <f t="shared" si="427"/>
        <v/>
      </c>
      <c r="J165" s="136" t="str">
        <f t="shared" si="427"/>
        <v/>
      </c>
      <c r="K165" s="136" t="str">
        <f t="shared" si="427"/>
        <v/>
      </c>
      <c r="L165" s="136" t="str">
        <f t="shared" si="427"/>
        <v/>
      </c>
      <c r="M165" s="136" t="str">
        <f t="shared" si="427"/>
        <v/>
      </c>
      <c r="N165" s="137" t="str">
        <f t="shared" si="427"/>
        <v/>
      </c>
      <c r="Y165" s="122" t="str">
        <f t="shared" si="261"/>
        <v/>
      </c>
    </row>
    <row r="166" spans="1:25" hidden="1">
      <c r="A166" s="448"/>
      <c r="B166" s="425"/>
      <c r="C166" s="451"/>
      <c r="D166" s="418"/>
      <c r="E166" s="8"/>
      <c r="F166" s="9"/>
      <c r="G166" s="10"/>
      <c r="H166" s="9"/>
      <c r="I166" s="11"/>
      <c r="J166" s="11"/>
      <c r="K166" s="11"/>
      <c r="L166" s="11"/>
      <c r="M166" s="11"/>
      <c r="N166" s="12"/>
      <c r="Y166" s="118">
        <f t="shared" si="261"/>
        <v>0</v>
      </c>
    </row>
    <row r="167" spans="1:25" hidden="1">
      <c r="A167" s="449"/>
      <c r="B167" s="426"/>
      <c r="C167" s="452"/>
      <c r="D167" s="421"/>
      <c r="E167" s="128"/>
      <c r="F167" s="129">
        <f t="shared" ref="F167" si="428">F166-E166</f>
        <v>0</v>
      </c>
      <c r="G167" s="130" t="str">
        <f t="shared" ref="G167" si="429">IF($Y$7&lt;G$7,"",G166-F166)</f>
        <v/>
      </c>
      <c r="H167" s="129" t="str">
        <f t="shared" ref="H167" si="430">IF($Y$7&lt;H$7,"",H166-G166)</f>
        <v/>
      </c>
      <c r="I167" s="131" t="str">
        <f t="shared" ref="I167" si="431">IF($Y$7&lt;I$7,"",I166-H166)</f>
        <v/>
      </c>
      <c r="J167" s="131" t="str">
        <f t="shared" ref="J167" si="432">IF($Y$7&lt;J$7,"",J166-I166)</f>
        <v/>
      </c>
      <c r="K167" s="131" t="str">
        <f t="shared" ref="K167" si="433">IF($Y$7&lt;K$7,"",K166-J166)</f>
        <v/>
      </c>
      <c r="L167" s="131" t="str">
        <f t="shared" ref="L167" si="434">IF($Y$7&lt;L$7,"",L166-K166)</f>
        <v/>
      </c>
      <c r="M167" s="131" t="str">
        <f t="shared" ref="M167" si="435">IF($Y$7&lt;M$7,"",M166-L166)</f>
        <v/>
      </c>
      <c r="N167" s="132" t="str">
        <f t="shared" ref="N167" si="436">IF($Y$7&lt;N$7,"",N166-M166)</f>
        <v/>
      </c>
      <c r="Y167" s="119" t="str">
        <f t="shared" si="261"/>
        <v/>
      </c>
    </row>
    <row r="168" spans="1:25" hidden="1">
      <c r="A168" s="450"/>
      <c r="B168" s="426"/>
      <c r="C168" s="453"/>
      <c r="D168" s="424"/>
      <c r="E168" s="133"/>
      <c r="F168" s="134">
        <f t="shared" ref="F168" si="437">F166-$E166</f>
        <v>0</v>
      </c>
      <c r="G168" s="135" t="str">
        <f t="shared" ref="G168:N168" si="438">IF($Y$7&lt;G$7,"",G166-$E166)</f>
        <v/>
      </c>
      <c r="H168" s="134" t="str">
        <f t="shared" si="438"/>
        <v/>
      </c>
      <c r="I168" s="136" t="str">
        <f t="shared" si="438"/>
        <v/>
      </c>
      <c r="J168" s="136" t="str">
        <f t="shared" si="438"/>
        <v/>
      </c>
      <c r="K168" s="136" t="str">
        <f t="shared" si="438"/>
        <v/>
      </c>
      <c r="L168" s="136" t="str">
        <f t="shared" si="438"/>
        <v/>
      </c>
      <c r="M168" s="136" t="str">
        <f t="shared" si="438"/>
        <v/>
      </c>
      <c r="N168" s="137" t="str">
        <f t="shared" si="438"/>
        <v/>
      </c>
      <c r="Y168" s="122" t="str">
        <f t="shared" ref="Y168:Y195" si="439">IF($Y$7=8,F168,IF($Y$7=9,G168,IF($Y$7=10,H168,IF($Y$7=11,I168,IF($Y$7=12,J168,IF($Y$7=13,K168,IF($Y$7=14,L168,IF($Y$7=15,M168,N168))))))))</f>
        <v/>
      </c>
    </row>
    <row r="169" spans="1:25" hidden="1">
      <c r="A169" s="448"/>
      <c r="B169" s="425"/>
      <c r="C169" s="451"/>
      <c r="D169" s="418"/>
      <c r="E169" s="8"/>
      <c r="F169" s="9"/>
      <c r="G169" s="10"/>
      <c r="H169" s="9"/>
      <c r="I169" s="11"/>
      <c r="J169" s="11"/>
      <c r="K169" s="11"/>
      <c r="L169" s="11"/>
      <c r="M169" s="11"/>
      <c r="N169" s="12"/>
      <c r="Y169" s="118">
        <f t="shared" si="439"/>
        <v>0</v>
      </c>
    </row>
    <row r="170" spans="1:25" hidden="1">
      <c r="A170" s="449"/>
      <c r="B170" s="426"/>
      <c r="C170" s="452"/>
      <c r="D170" s="421"/>
      <c r="E170" s="128"/>
      <c r="F170" s="129">
        <f t="shared" ref="F170" si="440">F169-E169</f>
        <v>0</v>
      </c>
      <c r="G170" s="130" t="str">
        <f t="shared" ref="G170" si="441">IF($Y$7&lt;G$7,"",G169-F169)</f>
        <v/>
      </c>
      <c r="H170" s="129" t="str">
        <f t="shared" ref="H170" si="442">IF($Y$7&lt;H$7,"",H169-G169)</f>
        <v/>
      </c>
      <c r="I170" s="131" t="str">
        <f t="shared" ref="I170" si="443">IF($Y$7&lt;I$7,"",I169-H169)</f>
        <v/>
      </c>
      <c r="J170" s="131" t="str">
        <f t="shared" ref="J170" si="444">IF($Y$7&lt;J$7,"",J169-I169)</f>
        <v/>
      </c>
      <c r="K170" s="131" t="str">
        <f t="shared" ref="K170" si="445">IF($Y$7&lt;K$7,"",K169-J169)</f>
        <v/>
      </c>
      <c r="L170" s="131" t="str">
        <f t="shared" ref="L170" si="446">IF($Y$7&lt;L$7,"",L169-K169)</f>
        <v/>
      </c>
      <c r="M170" s="131" t="str">
        <f t="shared" ref="M170" si="447">IF($Y$7&lt;M$7,"",M169-L169)</f>
        <v/>
      </c>
      <c r="N170" s="132" t="str">
        <f t="shared" ref="N170" si="448">IF($Y$7&lt;N$7,"",N169-M169)</f>
        <v/>
      </c>
      <c r="Y170" s="119" t="str">
        <f t="shared" si="439"/>
        <v/>
      </c>
    </row>
    <row r="171" spans="1:25" hidden="1">
      <c r="A171" s="450"/>
      <c r="B171" s="426"/>
      <c r="C171" s="453"/>
      <c r="D171" s="424"/>
      <c r="E171" s="133"/>
      <c r="F171" s="134">
        <f t="shared" ref="F171" si="449">F169-$E169</f>
        <v>0</v>
      </c>
      <c r="G171" s="135" t="str">
        <f t="shared" ref="G171:N171" si="450">IF($Y$7&lt;G$7,"",G169-$E169)</f>
        <v/>
      </c>
      <c r="H171" s="134" t="str">
        <f t="shared" si="450"/>
        <v/>
      </c>
      <c r="I171" s="136" t="str">
        <f t="shared" si="450"/>
        <v/>
      </c>
      <c r="J171" s="136" t="str">
        <f t="shared" si="450"/>
        <v/>
      </c>
      <c r="K171" s="136" t="str">
        <f t="shared" si="450"/>
        <v/>
      </c>
      <c r="L171" s="136" t="str">
        <f t="shared" si="450"/>
        <v/>
      </c>
      <c r="M171" s="136" t="str">
        <f t="shared" si="450"/>
        <v/>
      </c>
      <c r="N171" s="137" t="str">
        <f t="shared" si="450"/>
        <v/>
      </c>
      <c r="Y171" s="122" t="str">
        <f t="shared" si="439"/>
        <v/>
      </c>
    </row>
    <row r="172" spans="1:25" hidden="1">
      <c r="A172" s="448"/>
      <c r="B172" s="425"/>
      <c r="C172" s="451"/>
      <c r="D172" s="418"/>
      <c r="E172" s="8"/>
      <c r="F172" s="9"/>
      <c r="G172" s="10"/>
      <c r="H172" s="9"/>
      <c r="I172" s="11"/>
      <c r="J172" s="11"/>
      <c r="K172" s="11"/>
      <c r="L172" s="11"/>
      <c r="M172" s="11"/>
      <c r="N172" s="12"/>
      <c r="Y172" s="118">
        <f t="shared" si="439"/>
        <v>0</v>
      </c>
    </row>
    <row r="173" spans="1:25" hidden="1">
      <c r="A173" s="449"/>
      <c r="B173" s="426"/>
      <c r="C173" s="452"/>
      <c r="D173" s="421"/>
      <c r="E173" s="128"/>
      <c r="F173" s="129">
        <f t="shared" ref="F173" si="451">F172-E172</f>
        <v>0</v>
      </c>
      <c r="G173" s="130" t="str">
        <f t="shared" ref="G173" si="452">IF($Y$7&lt;G$7,"",G172-F172)</f>
        <v/>
      </c>
      <c r="H173" s="129" t="str">
        <f t="shared" ref="H173" si="453">IF($Y$7&lt;H$7,"",H172-G172)</f>
        <v/>
      </c>
      <c r="I173" s="131" t="str">
        <f t="shared" ref="I173" si="454">IF($Y$7&lt;I$7,"",I172-H172)</f>
        <v/>
      </c>
      <c r="J173" s="131" t="str">
        <f t="shared" ref="J173" si="455">IF($Y$7&lt;J$7,"",J172-I172)</f>
        <v/>
      </c>
      <c r="K173" s="131" t="str">
        <f t="shared" ref="K173" si="456">IF($Y$7&lt;K$7,"",K172-J172)</f>
        <v/>
      </c>
      <c r="L173" s="131" t="str">
        <f t="shared" ref="L173" si="457">IF($Y$7&lt;L$7,"",L172-K172)</f>
        <v/>
      </c>
      <c r="M173" s="131" t="str">
        <f t="shared" ref="M173" si="458">IF($Y$7&lt;M$7,"",M172-L172)</f>
        <v/>
      </c>
      <c r="N173" s="132" t="str">
        <f t="shared" ref="N173" si="459">IF($Y$7&lt;N$7,"",N172-M172)</f>
        <v/>
      </c>
      <c r="Y173" s="119" t="str">
        <f t="shared" si="439"/>
        <v/>
      </c>
    </row>
    <row r="174" spans="1:25" hidden="1">
      <c r="A174" s="450"/>
      <c r="B174" s="426"/>
      <c r="C174" s="453"/>
      <c r="D174" s="424"/>
      <c r="E174" s="133"/>
      <c r="F174" s="134">
        <f t="shared" ref="F174" si="460">F172-$E172</f>
        <v>0</v>
      </c>
      <c r="G174" s="135" t="str">
        <f t="shared" ref="G174:N174" si="461">IF($Y$7&lt;G$7,"",G172-$E172)</f>
        <v/>
      </c>
      <c r="H174" s="134" t="str">
        <f t="shared" si="461"/>
        <v/>
      </c>
      <c r="I174" s="136" t="str">
        <f t="shared" si="461"/>
        <v/>
      </c>
      <c r="J174" s="136" t="str">
        <f t="shared" si="461"/>
        <v/>
      </c>
      <c r="K174" s="136" t="str">
        <f t="shared" si="461"/>
        <v/>
      </c>
      <c r="L174" s="136" t="str">
        <f t="shared" si="461"/>
        <v/>
      </c>
      <c r="M174" s="136" t="str">
        <f t="shared" si="461"/>
        <v/>
      </c>
      <c r="N174" s="137" t="str">
        <f t="shared" si="461"/>
        <v/>
      </c>
      <c r="Y174" s="122" t="str">
        <f t="shared" si="439"/>
        <v/>
      </c>
    </row>
    <row r="175" spans="1:25" hidden="1">
      <c r="A175" s="448"/>
      <c r="B175" s="425"/>
      <c r="C175" s="451"/>
      <c r="D175" s="418"/>
      <c r="E175" s="8"/>
      <c r="F175" s="9"/>
      <c r="G175" s="10"/>
      <c r="H175" s="9"/>
      <c r="I175" s="11"/>
      <c r="J175" s="11"/>
      <c r="K175" s="11"/>
      <c r="L175" s="11"/>
      <c r="M175" s="11"/>
      <c r="N175" s="12"/>
      <c r="Y175" s="118">
        <f t="shared" si="439"/>
        <v>0</v>
      </c>
    </row>
    <row r="176" spans="1:25" hidden="1">
      <c r="A176" s="449"/>
      <c r="B176" s="426"/>
      <c r="C176" s="452"/>
      <c r="D176" s="421"/>
      <c r="E176" s="128"/>
      <c r="F176" s="129">
        <f t="shared" ref="F176" si="462">F175-E175</f>
        <v>0</v>
      </c>
      <c r="G176" s="130" t="str">
        <f t="shared" ref="G176" si="463">IF($Y$7&lt;G$7,"",G175-F175)</f>
        <v/>
      </c>
      <c r="H176" s="129" t="str">
        <f t="shared" ref="H176" si="464">IF($Y$7&lt;H$7,"",H175-G175)</f>
        <v/>
      </c>
      <c r="I176" s="131" t="str">
        <f t="shared" ref="I176" si="465">IF($Y$7&lt;I$7,"",I175-H175)</f>
        <v/>
      </c>
      <c r="J176" s="131" t="str">
        <f t="shared" ref="J176" si="466">IF($Y$7&lt;J$7,"",J175-I175)</f>
        <v/>
      </c>
      <c r="K176" s="131" t="str">
        <f t="shared" ref="K176" si="467">IF($Y$7&lt;K$7,"",K175-J175)</f>
        <v/>
      </c>
      <c r="L176" s="131" t="str">
        <f t="shared" ref="L176" si="468">IF($Y$7&lt;L$7,"",L175-K175)</f>
        <v/>
      </c>
      <c r="M176" s="131" t="str">
        <f t="shared" ref="M176" si="469">IF($Y$7&lt;M$7,"",M175-L175)</f>
        <v/>
      </c>
      <c r="N176" s="132" t="str">
        <f t="shared" ref="N176" si="470">IF($Y$7&lt;N$7,"",N175-M175)</f>
        <v/>
      </c>
      <c r="Y176" s="119" t="str">
        <f t="shared" si="439"/>
        <v/>
      </c>
    </row>
    <row r="177" spans="1:25" hidden="1">
      <c r="A177" s="450"/>
      <c r="B177" s="426"/>
      <c r="C177" s="453"/>
      <c r="D177" s="424"/>
      <c r="E177" s="133"/>
      <c r="F177" s="134">
        <f t="shared" ref="F177" si="471">F175-$E175</f>
        <v>0</v>
      </c>
      <c r="G177" s="135" t="str">
        <f t="shared" ref="G177:N177" si="472">IF($Y$7&lt;G$7,"",G175-$E175)</f>
        <v/>
      </c>
      <c r="H177" s="134" t="str">
        <f t="shared" si="472"/>
        <v/>
      </c>
      <c r="I177" s="136" t="str">
        <f t="shared" si="472"/>
        <v/>
      </c>
      <c r="J177" s="136" t="str">
        <f t="shared" si="472"/>
        <v/>
      </c>
      <c r="K177" s="136" t="str">
        <f t="shared" si="472"/>
        <v/>
      </c>
      <c r="L177" s="136" t="str">
        <f t="shared" si="472"/>
        <v/>
      </c>
      <c r="M177" s="136" t="str">
        <f t="shared" si="472"/>
        <v/>
      </c>
      <c r="N177" s="137" t="str">
        <f t="shared" si="472"/>
        <v/>
      </c>
      <c r="Y177" s="122" t="str">
        <f t="shared" si="439"/>
        <v/>
      </c>
    </row>
    <row r="178" spans="1:25" hidden="1">
      <c r="A178" s="448"/>
      <c r="B178" s="425"/>
      <c r="C178" s="451"/>
      <c r="D178" s="418"/>
      <c r="E178" s="8"/>
      <c r="F178" s="9"/>
      <c r="G178" s="10"/>
      <c r="H178" s="9"/>
      <c r="I178" s="11"/>
      <c r="J178" s="11"/>
      <c r="K178" s="11"/>
      <c r="L178" s="11"/>
      <c r="M178" s="11"/>
      <c r="N178" s="12"/>
      <c r="Y178" s="118">
        <f t="shared" si="439"/>
        <v>0</v>
      </c>
    </row>
    <row r="179" spans="1:25" hidden="1">
      <c r="A179" s="449"/>
      <c r="B179" s="426"/>
      <c r="C179" s="452"/>
      <c r="D179" s="421"/>
      <c r="E179" s="128"/>
      <c r="F179" s="129">
        <f t="shared" ref="F179" si="473">F178-E178</f>
        <v>0</v>
      </c>
      <c r="G179" s="130" t="str">
        <f t="shared" ref="G179" si="474">IF($Y$7&lt;G$7,"",G178-F178)</f>
        <v/>
      </c>
      <c r="H179" s="129" t="str">
        <f t="shared" ref="H179" si="475">IF($Y$7&lt;H$7,"",H178-G178)</f>
        <v/>
      </c>
      <c r="I179" s="131" t="str">
        <f t="shared" ref="I179" si="476">IF($Y$7&lt;I$7,"",I178-H178)</f>
        <v/>
      </c>
      <c r="J179" s="131" t="str">
        <f t="shared" ref="J179" si="477">IF($Y$7&lt;J$7,"",J178-I178)</f>
        <v/>
      </c>
      <c r="K179" s="131" t="str">
        <f t="shared" ref="K179" si="478">IF($Y$7&lt;K$7,"",K178-J178)</f>
        <v/>
      </c>
      <c r="L179" s="131" t="str">
        <f t="shared" ref="L179" si="479">IF($Y$7&lt;L$7,"",L178-K178)</f>
        <v/>
      </c>
      <c r="M179" s="131" t="str">
        <f t="shared" ref="M179" si="480">IF($Y$7&lt;M$7,"",M178-L178)</f>
        <v/>
      </c>
      <c r="N179" s="132" t="str">
        <f t="shared" ref="N179" si="481">IF($Y$7&lt;N$7,"",N178-M178)</f>
        <v/>
      </c>
      <c r="Y179" s="119" t="str">
        <f t="shared" si="439"/>
        <v/>
      </c>
    </row>
    <row r="180" spans="1:25" hidden="1">
      <c r="A180" s="450"/>
      <c r="B180" s="426"/>
      <c r="C180" s="453"/>
      <c r="D180" s="424"/>
      <c r="E180" s="133"/>
      <c r="F180" s="134">
        <f t="shared" ref="F180" si="482">F178-$E178</f>
        <v>0</v>
      </c>
      <c r="G180" s="135" t="str">
        <f t="shared" ref="G180:N180" si="483">IF($Y$7&lt;G$7,"",G178-$E178)</f>
        <v/>
      </c>
      <c r="H180" s="134" t="str">
        <f t="shared" si="483"/>
        <v/>
      </c>
      <c r="I180" s="136" t="str">
        <f t="shared" si="483"/>
        <v/>
      </c>
      <c r="J180" s="136" t="str">
        <f t="shared" si="483"/>
        <v/>
      </c>
      <c r="K180" s="136" t="str">
        <f t="shared" si="483"/>
        <v/>
      </c>
      <c r="L180" s="136" t="str">
        <f t="shared" si="483"/>
        <v/>
      </c>
      <c r="M180" s="136" t="str">
        <f t="shared" si="483"/>
        <v/>
      </c>
      <c r="N180" s="137" t="str">
        <f t="shared" si="483"/>
        <v/>
      </c>
      <c r="Y180" s="122" t="str">
        <f t="shared" si="439"/>
        <v/>
      </c>
    </row>
    <row r="181" spans="1:25" hidden="1">
      <c r="A181" s="448"/>
      <c r="B181" s="425"/>
      <c r="C181" s="451"/>
      <c r="D181" s="418"/>
      <c r="E181" s="8"/>
      <c r="F181" s="9"/>
      <c r="G181" s="10"/>
      <c r="H181" s="9"/>
      <c r="I181" s="11"/>
      <c r="J181" s="11"/>
      <c r="K181" s="11"/>
      <c r="L181" s="11"/>
      <c r="M181" s="11"/>
      <c r="N181" s="12"/>
      <c r="Y181" s="118">
        <f t="shared" si="439"/>
        <v>0</v>
      </c>
    </row>
    <row r="182" spans="1:25" hidden="1">
      <c r="A182" s="449"/>
      <c r="B182" s="426"/>
      <c r="C182" s="452"/>
      <c r="D182" s="421"/>
      <c r="E182" s="128"/>
      <c r="F182" s="129">
        <f t="shared" ref="F182" si="484">F181-E181</f>
        <v>0</v>
      </c>
      <c r="G182" s="130" t="str">
        <f t="shared" ref="G182" si="485">IF($Y$7&lt;G$7,"",G181-F181)</f>
        <v/>
      </c>
      <c r="H182" s="129" t="str">
        <f t="shared" ref="H182" si="486">IF($Y$7&lt;H$7,"",H181-G181)</f>
        <v/>
      </c>
      <c r="I182" s="131" t="str">
        <f t="shared" ref="I182" si="487">IF($Y$7&lt;I$7,"",I181-H181)</f>
        <v/>
      </c>
      <c r="J182" s="131" t="str">
        <f t="shared" ref="J182" si="488">IF($Y$7&lt;J$7,"",J181-I181)</f>
        <v/>
      </c>
      <c r="K182" s="131" t="str">
        <f t="shared" ref="K182" si="489">IF($Y$7&lt;K$7,"",K181-J181)</f>
        <v/>
      </c>
      <c r="L182" s="131" t="str">
        <f t="shared" ref="L182" si="490">IF($Y$7&lt;L$7,"",L181-K181)</f>
        <v/>
      </c>
      <c r="M182" s="131" t="str">
        <f t="shared" ref="M182" si="491">IF($Y$7&lt;M$7,"",M181-L181)</f>
        <v/>
      </c>
      <c r="N182" s="132" t="str">
        <f t="shared" ref="N182" si="492">IF($Y$7&lt;N$7,"",N181-M181)</f>
        <v/>
      </c>
      <c r="Y182" s="119" t="str">
        <f t="shared" si="439"/>
        <v/>
      </c>
    </row>
    <row r="183" spans="1:25" hidden="1">
      <c r="A183" s="450"/>
      <c r="B183" s="426"/>
      <c r="C183" s="453"/>
      <c r="D183" s="424"/>
      <c r="E183" s="133"/>
      <c r="F183" s="134">
        <f t="shared" ref="F183" si="493">F181-$E181</f>
        <v>0</v>
      </c>
      <c r="G183" s="135" t="str">
        <f t="shared" ref="G183:N183" si="494">IF($Y$7&lt;G$7,"",G181-$E181)</f>
        <v/>
      </c>
      <c r="H183" s="134" t="str">
        <f t="shared" si="494"/>
        <v/>
      </c>
      <c r="I183" s="136" t="str">
        <f t="shared" si="494"/>
        <v/>
      </c>
      <c r="J183" s="136" t="str">
        <f t="shared" si="494"/>
        <v/>
      </c>
      <c r="K183" s="136" t="str">
        <f t="shared" si="494"/>
        <v/>
      </c>
      <c r="L183" s="136" t="str">
        <f t="shared" si="494"/>
        <v/>
      </c>
      <c r="M183" s="136" t="str">
        <f t="shared" si="494"/>
        <v/>
      </c>
      <c r="N183" s="137" t="str">
        <f t="shared" si="494"/>
        <v/>
      </c>
      <c r="Y183" s="122" t="str">
        <f t="shared" si="439"/>
        <v/>
      </c>
    </row>
    <row r="184" spans="1:25" hidden="1">
      <c r="A184" s="448"/>
      <c r="B184" s="425"/>
      <c r="C184" s="451"/>
      <c r="D184" s="418"/>
      <c r="E184" s="8"/>
      <c r="F184" s="9"/>
      <c r="G184" s="10"/>
      <c r="H184" s="9"/>
      <c r="I184" s="11"/>
      <c r="J184" s="11"/>
      <c r="K184" s="11"/>
      <c r="L184" s="11"/>
      <c r="M184" s="11"/>
      <c r="N184" s="12"/>
      <c r="Y184" s="118">
        <f t="shared" si="439"/>
        <v>0</v>
      </c>
    </row>
    <row r="185" spans="1:25" hidden="1">
      <c r="A185" s="449"/>
      <c r="B185" s="426"/>
      <c r="C185" s="452"/>
      <c r="D185" s="421"/>
      <c r="E185" s="128"/>
      <c r="F185" s="129">
        <f t="shared" ref="F185" si="495">F184-E184</f>
        <v>0</v>
      </c>
      <c r="G185" s="130" t="str">
        <f t="shared" ref="G185" si="496">IF($Y$7&lt;G$7,"",G184-F184)</f>
        <v/>
      </c>
      <c r="H185" s="129" t="str">
        <f t="shared" ref="H185" si="497">IF($Y$7&lt;H$7,"",H184-G184)</f>
        <v/>
      </c>
      <c r="I185" s="131" t="str">
        <f t="shared" ref="I185" si="498">IF($Y$7&lt;I$7,"",I184-H184)</f>
        <v/>
      </c>
      <c r="J185" s="131" t="str">
        <f t="shared" ref="J185" si="499">IF($Y$7&lt;J$7,"",J184-I184)</f>
        <v/>
      </c>
      <c r="K185" s="131" t="str">
        <f t="shared" ref="K185" si="500">IF($Y$7&lt;K$7,"",K184-J184)</f>
        <v/>
      </c>
      <c r="L185" s="131" t="str">
        <f t="shared" ref="L185" si="501">IF($Y$7&lt;L$7,"",L184-K184)</f>
        <v/>
      </c>
      <c r="M185" s="131" t="str">
        <f t="shared" ref="M185" si="502">IF($Y$7&lt;M$7,"",M184-L184)</f>
        <v/>
      </c>
      <c r="N185" s="132" t="str">
        <f t="shared" ref="N185" si="503">IF($Y$7&lt;N$7,"",N184-M184)</f>
        <v/>
      </c>
      <c r="Y185" s="119" t="str">
        <f t="shared" si="439"/>
        <v/>
      </c>
    </row>
    <row r="186" spans="1:25" hidden="1">
      <c r="A186" s="450"/>
      <c r="B186" s="426"/>
      <c r="C186" s="453"/>
      <c r="D186" s="424"/>
      <c r="E186" s="133"/>
      <c r="F186" s="134">
        <f t="shared" ref="F186" si="504">F184-$E184</f>
        <v>0</v>
      </c>
      <c r="G186" s="135" t="str">
        <f t="shared" ref="G186:N186" si="505">IF($Y$7&lt;G$7,"",G184-$E184)</f>
        <v/>
      </c>
      <c r="H186" s="134" t="str">
        <f t="shared" si="505"/>
        <v/>
      </c>
      <c r="I186" s="136" t="str">
        <f t="shared" si="505"/>
        <v/>
      </c>
      <c r="J186" s="136" t="str">
        <f t="shared" si="505"/>
        <v/>
      </c>
      <c r="K186" s="136" t="str">
        <f t="shared" si="505"/>
        <v/>
      </c>
      <c r="L186" s="136" t="str">
        <f t="shared" si="505"/>
        <v/>
      </c>
      <c r="M186" s="136" t="str">
        <f t="shared" si="505"/>
        <v/>
      </c>
      <c r="N186" s="137" t="str">
        <f t="shared" si="505"/>
        <v/>
      </c>
      <c r="Y186" s="122" t="str">
        <f t="shared" si="439"/>
        <v/>
      </c>
    </row>
    <row r="187" spans="1:25" hidden="1">
      <c r="A187" s="448"/>
      <c r="B187" s="425"/>
      <c r="C187" s="451"/>
      <c r="D187" s="418"/>
      <c r="E187" s="8"/>
      <c r="F187" s="9"/>
      <c r="G187" s="10"/>
      <c r="H187" s="9"/>
      <c r="I187" s="11"/>
      <c r="J187" s="11"/>
      <c r="K187" s="11"/>
      <c r="L187" s="11"/>
      <c r="M187" s="11"/>
      <c r="N187" s="12"/>
      <c r="Y187" s="118">
        <f t="shared" si="439"/>
        <v>0</v>
      </c>
    </row>
    <row r="188" spans="1:25" hidden="1">
      <c r="A188" s="449"/>
      <c r="B188" s="426"/>
      <c r="C188" s="452"/>
      <c r="D188" s="421"/>
      <c r="E188" s="128"/>
      <c r="F188" s="129">
        <f t="shared" ref="F188" si="506">F187-E187</f>
        <v>0</v>
      </c>
      <c r="G188" s="130" t="str">
        <f t="shared" ref="G188" si="507">IF($Y$7&lt;G$7,"",G187-F187)</f>
        <v/>
      </c>
      <c r="H188" s="129" t="str">
        <f t="shared" ref="H188" si="508">IF($Y$7&lt;H$7,"",H187-G187)</f>
        <v/>
      </c>
      <c r="I188" s="131" t="str">
        <f t="shared" ref="I188" si="509">IF($Y$7&lt;I$7,"",I187-H187)</f>
        <v/>
      </c>
      <c r="J188" s="131" t="str">
        <f t="shared" ref="J188" si="510">IF($Y$7&lt;J$7,"",J187-I187)</f>
        <v/>
      </c>
      <c r="K188" s="131" t="str">
        <f t="shared" ref="K188" si="511">IF($Y$7&lt;K$7,"",K187-J187)</f>
        <v/>
      </c>
      <c r="L188" s="131" t="str">
        <f t="shared" ref="L188" si="512">IF($Y$7&lt;L$7,"",L187-K187)</f>
        <v/>
      </c>
      <c r="M188" s="131" t="str">
        <f t="shared" ref="M188" si="513">IF($Y$7&lt;M$7,"",M187-L187)</f>
        <v/>
      </c>
      <c r="N188" s="132" t="str">
        <f t="shared" ref="N188" si="514">IF($Y$7&lt;N$7,"",N187-M187)</f>
        <v/>
      </c>
      <c r="Y188" s="119" t="str">
        <f t="shared" si="439"/>
        <v/>
      </c>
    </row>
    <row r="189" spans="1:25" hidden="1">
      <c r="A189" s="450"/>
      <c r="B189" s="426"/>
      <c r="C189" s="453"/>
      <c r="D189" s="424"/>
      <c r="E189" s="133"/>
      <c r="F189" s="134">
        <f t="shared" ref="F189" si="515">F187-$E187</f>
        <v>0</v>
      </c>
      <c r="G189" s="135" t="str">
        <f t="shared" ref="G189:N189" si="516">IF($Y$7&lt;G$7,"",G187-$E187)</f>
        <v/>
      </c>
      <c r="H189" s="134" t="str">
        <f t="shared" si="516"/>
        <v/>
      </c>
      <c r="I189" s="136" t="str">
        <f t="shared" si="516"/>
        <v/>
      </c>
      <c r="J189" s="136" t="str">
        <f t="shared" si="516"/>
        <v/>
      </c>
      <c r="K189" s="136" t="str">
        <f t="shared" si="516"/>
        <v/>
      </c>
      <c r="L189" s="136" t="str">
        <f t="shared" si="516"/>
        <v/>
      </c>
      <c r="M189" s="136" t="str">
        <f t="shared" si="516"/>
        <v/>
      </c>
      <c r="N189" s="137" t="str">
        <f t="shared" si="516"/>
        <v/>
      </c>
      <c r="Y189" s="122" t="str">
        <f t="shared" si="439"/>
        <v/>
      </c>
    </row>
    <row r="190" spans="1:25" hidden="1">
      <c r="A190" s="448"/>
      <c r="B190" s="425"/>
      <c r="C190" s="451"/>
      <c r="D190" s="418"/>
      <c r="E190" s="8"/>
      <c r="F190" s="9"/>
      <c r="G190" s="10"/>
      <c r="H190" s="9"/>
      <c r="I190" s="11"/>
      <c r="J190" s="11"/>
      <c r="K190" s="11"/>
      <c r="L190" s="11"/>
      <c r="M190" s="11"/>
      <c r="N190" s="12"/>
      <c r="Y190" s="118">
        <f t="shared" si="439"/>
        <v>0</v>
      </c>
    </row>
    <row r="191" spans="1:25" hidden="1">
      <c r="A191" s="449"/>
      <c r="B191" s="426"/>
      <c r="C191" s="452"/>
      <c r="D191" s="421"/>
      <c r="E191" s="128"/>
      <c r="F191" s="129">
        <f>F190-E190</f>
        <v>0</v>
      </c>
      <c r="G191" s="130" t="str">
        <f t="shared" ref="G191:N191" si="517">IF($Y$7&lt;G$7,"",G190-F190)</f>
        <v/>
      </c>
      <c r="H191" s="129" t="str">
        <f t="shared" si="517"/>
        <v/>
      </c>
      <c r="I191" s="131" t="str">
        <f t="shared" si="517"/>
        <v/>
      </c>
      <c r="J191" s="131" t="str">
        <f t="shared" si="517"/>
        <v/>
      </c>
      <c r="K191" s="131" t="str">
        <f t="shared" si="517"/>
        <v/>
      </c>
      <c r="L191" s="131" t="str">
        <f t="shared" si="517"/>
        <v/>
      </c>
      <c r="M191" s="131" t="str">
        <f t="shared" si="517"/>
        <v/>
      </c>
      <c r="N191" s="132" t="str">
        <f t="shared" si="517"/>
        <v/>
      </c>
      <c r="Y191" s="119" t="str">
        <f t="shared" si="439"/>
        <v/>
      </c>
    </row>
    <row r="192" spans="1:25" ht="14" hidden="1" thickBot="1">
      <c r="A192" s="506"/>
      <c r="B192" s="426"/>
      <c r="C192" s="453"/>
      <c r="D192" s="424"/>
      <c r="E192" s="138"/>
      <c r="F192" s="139">
        <f>F190-$E190</f>
        <v>0</v>
      </c>
      <c r="G192" s="140" t="str">
        <f t="shared" ref="G192:N192" si="518">IF($Y$7&lt;G$7,"",G190-$E190)</f>
        <v/>
      </c>
      <c r="H192" s="139" t="str">
        <f t="shared" si="518"/>
        <v/>
      </c>
      <c r="I192" s="141" t="str">
        <f t="shared" si="518"/>
        <v/>
      </c>
      <c r="J192" s="141" t="str">
        <f t="shared" si="518"/>
        <v/>
      </c>
      <c r="K192" s="141" t="str">
        <f t="shared" si="518"/>
        <v/>
      </c>
      <c r="L192" s="141" t="str">
        <f t="shared" si="518"/>
        <v/>
      </c>
      <c r="M192" s="141" t="str">
        <f t="shared" si="518"/>
        <v/>
      </c>
      <c r="N192" s="142" t="str">
        <f t="shared" si="518"/>
        <v/>
      </c>
      <c r="Y192" s="123" t="str">
        <f t="shared" si="439"/>
        <v/>
      </c>
    </row>
    <row r="193" spans="1:25" ht="14" thickTop="1">
      <c r="A193" s="170" t="s">
        <v>103</v>
      </c>
      <c r="B193" s="171"/>
      <c r="C193" s="171"/>
      <c r="D193" s="172"/>
      <c r="E193" s="143">
        <f>SUM(E103,E106,E109,E112,E115,E118,E121,E124,E127,E130,E133,E136,E139,E142,E145,E148,E151,E154,E157,E160,E163,E166,E169,E172,E175,E178,E181,E184,E187,E190)</f>
        <v>0</v>
      </c>
      <c r="F193" s="144">
        <f t="shared" ref="F193:N193" si="519">SUM(F103,F106,F109,F112,F115,F118,F121,F124,F127,F130,F133,F136,F139,F142,F145,F148,F151,F154,F157,F160,F163,F166,F169,F172,F175,F178,F181,F184,F187,F190)</f>
        <v>0</v>
      </c>
      <c r="G193" s="145">
        <f>SUM(G103,G106,G109,G112,G115,G118,G121,G124,G127,G130,G133,G136,G139,G142,G145,G148,G151,G154,G157,G160,G163,G166,G169,G172,G175,G178,G181,G184,G187,G190)</f>
        <v>0</v>
      </c>
      <c r="H193" s="144">
        <f t="shared" si="519"/>
        <v>0</v>
      </c>
      <c r="I193" s="146">
        <f t="shared" si="519"/>
        <v>0</v>
      </c>
      <c r="J193" s="146">
        <f t="shared" si="519"/>
        <v>0</v>
      </c>
      <c r="K193" s="146">
        <f t="shared" si="519"/>
        <v>0</v>
      </c>
      <c r="L193" s="146">
        <f>SUM(L103,L106,L109,L112,L115,L118,L121,L124,L127,L130,L133,L136,L139,L142,L145,L148,L151,L154,L157,L160,L163,L166,L169,L172,L175,L178,L181,L184,L187,L190)</f>
        <v>0</v>
      </c>
      <c r="M193" s="146">
        <f t="shared" si="519"/>
        <v>0</v>
      </c>
      <c r="N193" s="147">
        <f t="shared" si="519"/>
        <v>0</v>
      </c>
      <c r="Y193" s="119">
        <f t="shared" si="439"/>
        <v>0</v>
      </c>
    </row>
    <row r="194" spans="1:25">
      <c r="A194" s="173"/>
      <c r="B194" s="194"/>
      <c r="C194" s="194"/>
      <c r="D194" s="174"/>
      <c r="E194" s="128"/>
      <c r="F194" s="129">
        <f>F193-E193</f>
        <v>0</v>
      </c>
      <c r="G194" s="130" t="str">
        <f t="shared" ref="G194:N194" si="520">IF($Y$7&lt;G$7,"",G193-F193)</f>
        <v/>
      </c>
      <c r="H194" s="129" t="str">
        <f t="shared" si="520"/>
        <v/>
      </c>
      <c r="I194" s="131" t="str">
        <f t="shared" si="520"/>
        <v/>
      </c>
      <c r="J194" s="131" t="str">
        <f t="shared" si="520"/>
        <v/>
      </c>
      <c r="K194" s="131" t="str">
        <f t="shared" si="520"/>
        <v/>
      </c>
      <c r="L194" s="131" t="str">
        <f t="shared" si="520"/>
        <v/>
      </c>
      <c r="M194" s="131" t="str">
        <f t="shared" si="520"/>
        <v/>
      </c>
      <c r="N194" s="132" t="str">
        <f t="shared" si="520"/>
        <v/>
      </c>
      <c r="Y194" s="119" t="str">
        <f t="shared" si="439"/>
        <v/>
      </c>
    </row>
    <row r="195" spans="1:25">
      <c r="A195" s="175"/>
      <c r="B195" s="176"/>
      <c r="C195" s="176"/>
      <c r="D195" s="177"/>
      <c r="E195" s="133"/>
      <c r="F195" s="134">
        <f>F193-$E193</f>
        <v>0</v>
      </c>
      <c r="G195" s="135" t="str">
        <f t="shared" ref="G195:N195" si="521">IF($Y$7&lt;G$7,"",G193-$E193)</f>
        <v/>
      </c>
      <c r="H195" s="134" t="str">
        <f t="shared" si="521"/>
        <v/>
      </c>
      <c r="I195" s="136" t="str">
        <f t="shared" si="521"/>
        <v/>
      </c>
      <c r="J195" s="136" t="str">
        <f t="shared" si="521"/>
        <v/>
      </c>
      <c r="K195" s="136" t="str">
        <f t="shared" si="521"/>
        <v/>
      </c>
      <c r="L195" s="136" t="str">
        <f t="shared" si="521"/>
        <v/>
      </c>
      <c r="M195" s="136" t="str">
        <f t="shared" si="521"/>
        <v/>
      </c>
      <c r="N195" s="148" t="str">
        <f t="shared" si="521"/>
        <v/>
      </c>
      <c r="Y195" s="122" t="str">
        <f t="shared" si="439"/>
        <v/>
      </c>
    </row>
    <row r="196" spans="1:25">
      <c r="A196" s="61" t="s">
        <v>105</v>
      </c>
      <c r="B196" s="62"/>
      <c r="C196" s="62"/>
      <c r="D196" s="62"/>
      <c r="E196" s="62"/>
      <c r="F196" s="62"/>
      <c r="G196" s="62"/>
      <c r="H196" s="62"/>
      <c r="I196" s="62"/>
      <c r="J196" s="62"/>
      <c r="K196" s="62"/>
      <c r="L196" s="62"/>
      <c r="M196" s="62"/>
      <c r="N196" s="63"/>
    </row>
    <row r="197" spans="1:25" ht="14.25" customHeight="1">
      <c r="A197" s="449"/>
      <c r="B197" s="425"/>
      <c r="C197" s="451"/>
      <c r="D197" s="418"/>
      <c r="E197" s="3"/>
      <c r="F197" s="4"/>
      <c r="G197" s="5"/>
      <c r="H197" s="4"/>
      <c r="I197" s="6"/>
      <c r="J197" s="6"/>
      <c r="K197" s="6"/>
      <c r="L197" s="6"/>
      <c r="M197" s="6"/>
      <c r="N197" s="7"/>
      <c r="Y197" s="118">
        <f>IF($Y$7=8,F197,IF($Y$7=9,G197,IF($Y$7=10,H197,IF($Y$7=11,I197,IF($Y$7=12,J197,IF($Y$7=13,K197,IF($Y$7=14,L197,IF($Y$7=15,M197,N197))))))))</f>
        <v>0</v>
      </c>
    </row>
    <row r="198" spans="1:25">
      <c r="A198" s="449"/>
      <c r="B198" s="426"/>
      <c r="C198" s="452"/>
      <c r="D198" s="421"/>
      <c r="E198" s="128"/>
      <c r="F198" s="129">
        <f>F197-E197</f>
        <v>0</v>
      </c>
      <c r="G198" s="130" t="str">
        <f t="shared" ref="G198:N198" si="522">IF($Y$7&lt;G$7,"",G197-F197)</f>
        <v/>
      </c>
      <c r="H198" s="129" t="str">
        <f t="shared" si="522"/>
        <v/>
      </c>
      <c r="I198" s="131" t="str">
        <f t="shared" si="522"/>
        <v/>
      </c>
      <c r="J198" s="131" t="str">
        <f t="shared" si="522"/>
        <v/>
      </c>
      <c r="K198" s="131" t="str">
        <f t="shared" si="522"/>
        <v/>
      </c>
      <c r="L198" s="131" t="str">
        <f t="shared" si="522"/>
        <v/>
      </c>
      <c r="M198" s="131" t="str">
        <f t="shared" si="522"/>
        <v/>
      </c>
      <c r="N198" s="132" t="str">
        <f t="shared" si="522"/>
        <v/>
      </c>
      <c r="Y198" s="119" t="str">
        <f t="shared" ref="Y198:Y261" si="523">IF($Y$7=8,F198,IF($Y$7=9,G198,IF($Y$7=10,H198,IF($Y$7=11,I198,IF($Y$7=12,J198,IF($Y$7=13,K198,IF($Y$7=14,L198,IF($Y$7=15,M198,N198))))))))</f>
        <v/>
      </c>
    </row>
    <row r="199" spans="1:25">
      <c r="A199" s="449"/>
      <c r="B199" s="426"/>
      <c r="C199" s="453"/>
      <c r="D199" s="424"/>
      <c r="E199" s="133"/>
      <c r="F199" s="134">
        <f>F197-$E197</f>
        <v>0</v>
      </c>
      <c r="G199" s="135" t="str">
        <f t="shared" ref="G199:N199" si="524">IF($Y$7&lt;G$7,"",G197-$E197)</f>
        <v/>
      </c>
      <c r="H199" s="134" t="str">
        <f t="shared" si="524"/>
        <v/>
      </c>
      <c r="I199" s="136" t="str">
        <f t="shared" si="524"/>
        <v/>
      </c>
      <c r="J199" s="136" t="str">
        <f t="shared" si="524"/>
        <v/>
      </c>
      <c r="K199" s="136" t="str">
        <f t="shared" si="524"/>
        <v/>
      </c>
      <c r="L199" s="136" t="str">
        <f t="shared" si="524"/>
        <v/>
      </c>
      <c r="M199" s="136" t="str">
        <f t="shared" si="524"/>
        <v/>
      </c>
      <c r="N199" s="137" t="str">
        <f t="shared" si="524"/>
        <v/>
      </c>
      <c r="Y199" s="122" t="str">
        <f t="shared" si="523"/>
        <v/>
      </c>
    </row>
    <row r="200" spans="1:25" ht="14.25" customHeight="1">
      <c r="A200" s="448"/>
      <c r="B200" s="425"/>
      <c r="C200" s="451"/>
      <c r="D200" s="418"/>
      <c r="E200" s="3"/>
      <c r="F200" s="4"/>
      <c r="G200" s="5"/>
      <c r="H200" s="4"/>
      <c r="I200" s="6"/>
      <c r="J200" s="6"/>
      <c r="K200" s="6"/>
      <c r="L200" s="6"/>
      <c r="M200" s="6"/>
      <c r="N200" s="7"/>
      <c r="Y200" s="118">
        <f t="shared" si="523"/>
        <v>0</v>
      </c>
    </row>
    <row r="201" spans="1:25">
      <c r="A201" s="449"/>
      <c r="B201" s="426"/>
      <c r="C201" s="452"/>
      <c r="D201" s="421"/>
      <c r="E201" s="128"/>
      <c r="F201" s="129">
        <f>F200-E200</f>
        <v>0</v>
      </c>
      <c r="G201" s="130" t="str">
        <f t="shared" ref="G201:N201" si="525">IF($Y$7&lt;G$7,"",G200-F200)</f>
        <v/>
      </c>
      <c r="H201" s="129" t="str">
        <f t="shared" si="525"/>
        <v/>
      </c>
      <c r="I201" s="131" t="str">
        <f t="shared" si="525"/>
        <v/>
      </c>
      <c r="J201" s="131" t="str">
        <f t="shared" si="525"/>
        <v/>
      </c>
      <c r="K201" s="131" t="str">
        <f t="shared" si="525"/>
        <v/>
      </c>
      <c r="L201" s="131" t="str">
        <f t="shared" si="525"/>
        <v/>
      </c>
      <c r="M201" s="131" t="str">
        <f t="shared" si="525"/>
        <v/>
      </c>
      <c r="N201" s="132" t="str">
        <f t="shared" si="525"/>
        <v/>
      </c>
      <c r="Y201" s="119" t="str">
        <f t="shared" si="523"/>
        <v/>
      </c>
    </row>
    <row r="202" spans="1:25" ht="14" thickBot="1">
      <c r="A202" s="450"/>
      <c r="B202" s="426"/>
      <c r="C202" s="453"/>
      <c r="D202" s="424"/>
      <c r="E202" s="133"/>
      <c r="F202" s="134">
        <f>F200-$E200</f>
        <v>0</v>
      </c>
      <c r="G202" s="135" t="str">
        <f t="shared" ref="G202:N202" si="526">IF($Y$7&lt;G$7,"",G200-$E200)</f>
        <v/>
      </c>
      <c r="H202" s="134" t="str">
        <f t="shared" si="526"/>
        <v/>
      </c>
      <c r="I202" s="136" t="str">
        <f t="shared" si="526"/>
        <v/>
      </c>
      <c r="J202" s="136" t="str">
        <f t="shared" si="526"/>
        <v/>
      </c>
      <c r="K202" s="136" t="str">
        <f t="shared" si="526"/>
        <v/>
      </c>
      <c r="L202" s="136" t="str">
        <f t="shared" si="526"/>
        <v/>
      </c>
      <c r="M202" s="136" t="str">
        <f t="shared" si="526"/>
        <v/>
      </c>
      <c r="N202" s="137" t="str">
        <f t="shared" si="526"/>
        <v/>
      </c>
      <c r="Y202" s="122" t="str">
        <f t="shared" si="523"/>
        <v/>
      </c>
    </row>
    <row r="203" spans="1:25" hidden="1">
      <c r="A203" s="448"/>
      <c r="B203" s="425"/>
      <c r="C203" s="451"/>
      <c r="D203" s="418"/>
      <c r="E203" s="8"/>
      <c r="F203" s="9"/>
      <c r="G203" s="10"/>
      <c r="H203" s="9"/>
      <c r="I203" s="11"/>
      <c r="J203" s="11"/>
      <c r="K203" s="11"/>
      <c r="L203" s="11"/>
      <c r="M203" s="11"/>
      <c r="N203" s="12"/>
      <c r="Y203" s="118">
        <f t="shared" si="523"/>
        <v>0</v>
      </c>
    </row>
    <row r="204" spans="1:25" hidden="1">
      <c r="A204" s="449"/>
      <c r="B204" s="426"/>
      <c r="C204" s="452"/>
      <c r="D204" s="421"/>
      <c r="E204" s="128"/>
      <c r="F204" s="129">
        <f>F203-E203</f>
        <v>0</v>
      </c>
      <c r="G204" s="130" t="str">
        <f t="shared" ref="G204:N204" si="527">IF($Y$7&lt;G$7,"",G203-F203)</f>
        <v/>
      </c>
      <c r="H204" s="129" t="str">
        <f t="shared" si="527"/>
        <v/>
      </c>
      <c r="I204" s="131" t="str">
        <f t="shared" si="527"/>
        <v/>
      </c>
      <c r="J204" s="131" t="str">
        <f t="shared" si="527"/>
        <v/>
      </c>
      <c r="K204" s="131" t="str">
        <f t="shared" si="527"/>
        <v/>
      </c>
      <c r="L204" s="131" t="str">
        <f t="shared" si="527"/>
        <v/>
      </c>
      <c r="M204" s="131" t="str">
        <f t="shared" si="527"/>
        <v/>
      </c>
      <c r="N204" s="132" t="str">
        <f t="shared" si="527"/>
        <v/>
      </c>
      <c r="Y204" s="119" t="str">
        <f t="shared" si="523"/>
        <v/>
      </c>
    </row>
    <row r="205" spans="1:25" hidden="1">
      <c r="A205" s="450"/>
      <c r="B205" s="426"/>
      <c r="C205" s="453"/>
      <c r="D205" s="424"/>
      <c r="E205" s="133"/>
      <c r="F205" s="134">
        <f>F203-$E203</f>
        <v>0</v>
      </c>
      <c r="G205" s="135" t="str">
        <f t="shared" ref="G205:N205" si="528">IF($Y$7&lt;G$7,"",G203-$E203)</f>
        <v/>
      </c>
      <c r="H205" s="134" t="str">
        <f t="shared" si="528"/>
        <v/>
      </c>
      <c r="I205" s="136" t="str">
        <f t="shared" si="528"/>
        <v/>
      </c>
      <c r="J205" s="136" t="str">
        <f t="shared" si="528"/>
        <v/>
      </c>
      <c r="K205" s="136" t="str">
        <f t="shared" si="528"/>
        <v/>
      </c>
      <c r="L205" s="136" t="str">
        <f t="shared" si="528"/>
        <v/>
      </c>
      <c r="M205" s="136" t="str">
        <f t="shared" si="528"/>
        <v/>
      </c>
      <c r="N205" s="137" t="str">
        <f t="shared" si="528"/>
        <v/>
      </c>
      <c r="Y205" s="122" t="str">
        <f t="shared" si="523"/>
        <v/>
      </c>
    </row>
    <row r="206" spans="1:25" hidden="1">
      <c r="A206" s="448"/>
      <c r="B206" s="425"/>
      <c r="C206" s="451"/>
      <c r="D206" s="418"/>
      <c r="E206" s="8"/>
      <c r="F206" s="9"/>
      <c r="G206" s="10"/>
      <c r="H206" s="9"/>
      <c r="I206" s="11"/>
      <c r="J206" s="11"/>
      <c r="K206" s="11"/>
      <c r="L206" s="11"/>
      <c r="M206" s="11"/>
      <c r="N206" s="12"/>
      <c r="Y206" s="118">
        <f t="shared" si="523"/>
        <v>0</v>
      </c>
    </row>
    <row r="207" spans="1:25" hidden="1">
      <c r="A207" s="449"/>
      <c r="B207" s="426"/>
      <c r="C207" s="452"/>
      <c r="D207" s="421"/>
      <c r="E207" s="128"/>
      <c r="F207" s="129">
        <f>F206-E206</f>
        <v>0</v>
      </c>
      <c r="G207" s="130" t="str">
        <f t="shared" ref="G207:N207" si="529">IF($Y$7&lt;G$7,"",G206-F206)</f>
        <v/>
      </c>
      <c r="H207" s="129" t="str">
        <f t="shared" si="529"/>
        <v/>
      </c>
      <c r="I207" s="131" t="str">
        <f t="shared" si="529"/>
        <v/>
      </c>
      <c r="J207" s="131" t="str">
        <f t="shared" si="529"/>
        <v/>
      </c>
      <c r="K207" s="131" t="str">
        <f t="shared" si="529"/>
        <v/>
      </c>
      <c r="L207" s="131" t="str">
        <f t="shared" si="529"/>
        <v/>
      </c>
      <c r="M207" s="131" t="str">
        <f t="shared" si="529"/>
        <v/>
      </c>
      <c r="N207" s="132" t="str">
        <f t="shared" si="529"/>
        <v/>
      </c>
      <c r="Y207" s="119" t="str">
        <f t="shared" si="523"/>
        <v/>
      </c>
    </row>
    <row r="208" spans="1:25" hidden="1">
      <c r="A208" s="450"/>
      <c r="B208" s="426"/>
      <c r="C208" s="453"/>
      <c r="D208" s="424"/>
      <c r="E208" s="133"/>
      <c r="F208" s="134">
        <f>F206-$E206</f>
        <v>0</v>
      </c>
      <c r="G208" s="135" t="str">
        <f t="shared" ref="G208:N208" si="530">IF($Y$7&lt;G$7,"",G206-$E206)</f>
        <v/>
      </c>
      <c r="H208" s="134" t="str">
        <f t="shared" si="530"/>
        <v/>
      </c>
      <c r="I208" s="136" t="str">
        <f t="shared" si="530"/>
        <v/>
      </c>
      <c r="J208" s="136" t="str">
        <f t="shared" si="530"/>
        <v/>
      </c>
      <c r="K208" s="136" t="str">
        <f t="shared" si="530"/>
        <v/>
      </c>
      <c r="L208" s="136" t="str">
        <f t="shared" si="530"/>
        <v/>
      </c>
      <c r="M208" s="136" t="str">
        <f t="shared" si="530"/>
        <v/>
      </c>
      <c r="N208" s="137" t="str">
        <f t="shared" si="530"/>
        <v/>
      </c>
      <c r="Y208" s="122" t="str">
        <f t="shared" si="523"/>
        <v/>
      </c>
    </row>
    <row r="209" spans="1:25" hidden="1">
      <c r="A209" s="448"/>
      <c r="B209" s="425"/>
      <c r="C209" s="451"/>
      <c r="D209" s="418"/>
      <c r="E209" s="8"/>
      <c r="F209" s="9"/>
      <c r="G209" s="10"/>
      <c r="H209" s="9"/>
      <c r="I209" s="11"/>
      <c r="J209" s="11"/>
      <c r="K209" s="11"/>
      <c r="L209" s="11"/>
      <c r="M209" s="11"/>
      <c r="N209" s="12"/>
      <c r="Y209" s="118">
        <f t="shared" si="523"/>
        <v>0</v>
      </c>
    </row>
    <row r="210" spans="1:25" hidden="1">
      <c r="A210" s="449"/>
      <c r="B210" s="426"/>
      <c r="C210" s="452"/>
      <c r="D210" s="421"/>
      <c r="E210" s="128"/>
      <c r="F210" s="129">
        <f>F209-E209</f>
        <v>0</v>
      </c>
      <c r="G210" s="130" t="str">
        <f t="shared" ref="G210:N210" si="531">IF($Y$7&lt;G$7,"",G209-F209)</f>
        <v/>
      </c>
      <c r="H210" s="129" t="str">
        <f t="shared" si="531"/>
        <v/>
      </c>
      <c r="I210" s="131" t="str">
        <f t="shared" si="531"/>
        <v/>
      </c>
      <c r="J210" s="131" t="str">
        <f t="shared" si="531"/>
        <v/>
      </c>
      <c r="K210" s="131" t="str">
        <f t="shared" si="531"/>
        <v/>
      </c>
      <c r="L210" s="131" t="str">
        <f t="shared" si="531"/>
        <v/>
      </c>
      <c r="M210" s="131" t="str">
        <f t="shared" si="531"/>
        <v/>
      </c>
      <c r="N210" s="132" t="str">
        <f t="shared" si="531"/>
        <v/>
      </c>
      <c r="Y210" s="119" t="str">
        <f t="shared" si="523"/>
        <v/>
      </c>
    </row>
    <row r="211" spans="1:25" hidden="1">
      <c r="A211" s="450"/>
      <c r="B211" s="426"/>
      <c r="C211" s="453"/>
      <c r="D211" s="424"/>
      <c r="E211" s="133"/>
      <c r="F211" s="134">
        <f>F209-$E209</f>
        <v>0</v>
      </c>
      <c r="G211" s="135" t="str">
        <f t="shared" ref="G211:N211" si="532">IF($Y$7&lt;G$7,"",G209-$E209)</f>
        <v/>
      </c>
      <c r="H211" s="134" t="str">
        <f t="shared" si="532"/>
        <v/>
      </c>
      <c r="I211" s="136" t="str">
        <f t="shared" si="532"/>
        <v/>
      </c>
      <c r="J211" s="136" t="str">
        <f t="shared" si="532"/>
        <v/>
      </c>
      <c r="K211" s="136" t="str">
        <f t="shared" si="532"/>
        <v/>
      </c>
      <c r="L211" s="136" t="str">
        <f t="shared" si="532"/>
        <v/>
      </c>
      <c r="M211" s="136" t="str">
        <f t="shared" si="532"/>
        <v/>
      </c>
      <c r="N211" s="137" t="str">
        <f t="shared" si="532"/>
        <v/>
      </c>
      <c r="Y211" s="122" t="str">
        <f t="shared" si="523"/>
        <v/>
      </c>
    </row>
    <row r="212" spans="1:25" hidden="1">
      <c r="A212" s="448"/>
      <c r="B212" s="425"/>
      <c r="C212" s="451"/>
      <c r="D212" s="418"/>
      <c r="E212" s="8"/>
      <c r="F212" s="9"/>
      <c r="G212" s="10"/>
      <c r="H212" s="9"/>
      <c r="I212" s="11"/>
      <c r="J212" s="11"/>
      <c r="K212" s="11"/>
      <c r="L212" s="11"/>
      <c r="M212" s="11"/>
      <c r="N212" s="12"/>
      <c r="Y212" s="118">
        <f t="shared" si="523"/>
        <v>0</v>
      </c>
    </row>
    <row r="213" spans="1:25" hidden="1">
      <c r="A213" s="449"/>
      <c r="B213" s="426"/>
      <c r="C213" s="452"/>
      <c r="D213" s="421"/>
      <c r="E213" s="128"/>
      <c r="F213" s="129">
        <f>F212-E212</f>
        <v>0</v>
      </c>
      <c r="G213" s="130" t="str">
        <f t="shared" ref="G213:N213" si="533">IF($Y$7&lt;G$7,"",G212-F212)</f>
        <v/>
      </c>
      <c r="H213" s="129" t="str">
        <f t="shared" si="533"/>
        <v/>
      </c>
      <c r="I213" s="131" t="str">
        <f t="shared" si="533"/>
        <v/>
      </c>
      <c r="J213" s="131" t="str">
        <f t="shared" si="533"/>
        <v/>
      </c>
      <c r="K213" s="131" t="str">
        <f t="shared" si="533"/>
        <v/>
      </c>
      <c r="L213" s="131" t="str">
        <f t="shared" si="533"/>
        <v/>
      </c>
      <c r="M213" s="131" t="str">
        <f t="shared" si="533"/>
        <v/>
      </c>
      <c r="N213" s="132" t="str">
        <f t="shared" si="533"/>
        <v/>
      </c>
      <c r="Y213" s="119" t="str">
        <f t="shared" si="523"/>
        <v/>
      </c>
    </row>
    <row r="214" spans="1:25" hidden="1">
      <c r="A214" s="450"/>
      <c r="B214" s="426"/>
      <c r="C214" s="453"/>
      <c r="D214" s="424"/>
      <c r="E214" s="133"/>
      <c r="F214" s="134">
        <f>F212-$E212</f>
        <v>0</v>
      </c>
      <c r="G214" s="135" t="str">
        <f t="shared" ref="G214:N214" si="534">IF($Y$7&lt;G$7,"",G212-$E212)</f>
        <v/>
      </c>
      <c r="H214" s="134" t="str">
        <f t="shared" si="534"/>
        <v/>
      </c>
      <c r="I214" s="136" t="str">
        <f t="shared" si="534"/>
        <v/>
      </c>
      <c r="J214" s="136" t="str">
        <f t="shared" si="534"/>
        <v/>
      </c>
      <c r="K214" s="136" t="str">
        <f t="shared" si="534"/>
        <v/>
      </c>
      <c r="L214" s="136" t="str">
        <f t="shared" si="534"/>
        <v/>
      </c>
      <c r="M214" s="136" t="str">
        <f t="shared" si="534"/>
        <v/>
      </c>
      <c r="N214" s="137" t="str">
        <f t="shared" si="534"/>
        <v/>
      </c>
      <c r="Y214" s="122" t="str">
        <f t="shared" si="523"/>
        <v/>
      </c>
    </row>
    <row r="215" spans="1:25" hidden="1">
      <c r="A215" s="448"/>
      <c r="B215" s="425"/>
      <c r="C215" s="451"/>
      <c r="D215" s="418"/>
      <c r="E215" s="8"/>
      <c r="F215" s="9"/>
      <c r="G215" s="10"/>
      <c r="H215" s="9"/>
      <c r="I215" s="11"/>
      <c r="J215" s="11"/>
      <c r="K215" s="11"/>
      <c r="L215" s="11"/>
      <c r="M215" s="11"/>
      <c r="N215" s="12"/>
      <c r="Y215" s="118">
        <f t="shared" si="523"/>
        <v>0</v>
      </c>
    </row>
    <row r="216" spans="1:25" hidden="1">
      <c r="A216" s="449"/>
      <c r="B216" s="426"/>
      <c r="C216" s="452"/>
      <c r="D216" s="421"/>
      <c r="E216" s="128"/>
      <c r="F216" s="129">
        <f>F215-E215</f>
        <v>0</v>
      </c>
      <c r="G216" s="130" t="str">
        <f t="shared" ref="G216:N216" si="535">IF($Y$7&lt;G$7,"",G215-F215)</f>
        <v/>
      </c>
      <c r="H216" s="129" t="str">
        <f t="shared" si="535"/>
        <v/>
      </c>
      <c r="I216" s="131" t="str">
        <f t="shared" si="535"/>
        <v/>
      </c>
      <c r="J216" s="131" t="str">
        <f t="shared" si="535"/>
        <v/>
      </c>
      <c r="K216" s="131" t="str">
        <f t="shared" si="535"/>
        <v/>
      </c>
      <c r="L216" s="131" t="str">
        <f t="shared" si="535"/>
        <v/>
      </c>
      <c r="M216" s="131" t="str">
        <f t="shared" si="535"/>
        <v/>
      </c>
      <c r="N216" s="132" t="str">
        <f t="shared" si="535"/>
        <v/>
      </c>
      <c r="Y216" s="119" t="str">
        <f t="shared" si="523"/>
        <v/>
      </c>
    </row>
    <row r="217" spans="1:25" hidden="1">
      <c r="A217" s="450"/>
      <c r="B217" s="426"/>
      <c r="C217" s="453"/>
      <c r="D217" s="424"/>
      <c r="E217" s="133"/>
      <c r="F217" s="134">
        <f>F215-$E215</f>
        <v>0</v>
      </c>
      <c r="G217" s="135" t="str">
        <f t="shared" ref="G217:N217" si="536">IF($Y$7&lt;G$7,"",G215-$E215)</f>
        <v/>
      </c>
      <c r="H217" s="134" t="str">
        <f t="shared" si="536"/>
        <v/>
      </c>
      <c r="I217" s="136" t="str">
        <f t="shared" si="536"/>
        <v/>
      </c>
      <c r="J217" s="136" t="str">
        <f t="shared" si="536"/>
        <v/>
      </c>
      <c r="K217" s="136" t="str">
        <f t="shared" si="536"/>
        <v/>
      </c>
      <c r="L217" s="136" t="str">
        <f t="shared" si="536"/>
        <v/>
      </c>
      <c r="M217" s="136" t="str">
        <f t="shared" si="536"/>
        <v/>
      </c>
      <c r="N217" s="137" t="str">
        <f t="shared" si="536"/>
        <v/>
      </c>
      <c r="Y217" s="122" t="str">
        <f t="shared" si="523"/>
        <v/>
      </c>
    </row>
    <row r="218" spans="1:25" hidden="1">
      <c r="A218" s="448"/>
      <c r="B218" s="425"/>
      <c r="C218" s="451"/>
      <c r="D218" s="418"/>
      <c r="E218" s="8"/>
      <c r="F218" s="9"/>
      <c r="G218" s="10"/>
      <c r="H218" s="9"/>
      <c r="I218" s="11"/>
      <c r="J218" s="11"/>
      <c r="K218" s="11"/>
      <c r="L218" s="11"/>
      <c r="M218" s="11"/>
      <c r="N218" s="12"/>
      <c r="Y218" s="118">
        <f t="shared" si="523"/>
        <v>0</v>
      </c>
    </row>
    <row r="219" spans="1:25" hidden="1">
      <c r="A219" s="449"/>
      <c r="B219" s="426"/>
      <c r="C219" s="452"/>
      <c r="D219" s="421"/>
      <c r="E219" s="128"/>
      <c r="F219" s="129">
        <f t="shared" ref="F219" si="537">F218-E218</f>
        <v>0</v>
      </c>
      <c r="G219" s="130" t="str">
        <f t="shared" ref="G219" si="538">IF($Y$7&lt;G$7,"",G218-F218)</f>
        <v/>
      </c>
      <c r="H219" s="129" t="str">
        <f t="shared" ref="H219" si="539">IF($Y$7&lt;H$7,"",H218-G218)</f>
        <v/>
      </c>
      <c r="I219" s="131" t="str">
        <f t="shared" ref="I219" si="540">IF($Y$7&lt;I$7,"",I218-H218)</f>
        <v/>
      </c>
      <c r="J219" s="131" t="str">
        <f t="shared" ref="J219" si="541">IF($Y$7&lt;J$7,"",J218-I218)</f>
        <v/>
      </c>
      <c r="K219" s="131" t="str">
        <f t="shared" ref="K219" si="542">IF($Y$7&lt;K$7,"",K218-J218)</f>
        <v/>
      </c>
      <c r="L219" s="131" t="str">
        <f t="shared" ref="L219" si="543">IF($Y$7&lt;L$7,"",L218-K218)</f>
        <v/>
      </c>
      <c r="M219" s="131" t="str">
        <f t="shared" ref="M219" si="544">IF($Y$7&lt;M$7,"",M218-L218)</f>
        <v/>
      </c>
      <c r="N219" s="132" t="str">
        <f t="shared" ref="N219" si="545">IF($Y$7&lt;N$7,"",N218-M218)</f>
        <v/>
      </c>
      <c r="Y219" s="119" t="str">
        <f t="shared" si="523"/>
        <v/>
      </c>
    </row>
    <row r="220" spans="1:25" hidden="1">
      <c r="A220" s="450"/>
      <c r="B220" s="426"/>
      <c r="C220" s="453"/>
      <c r="D220" s="424"/>
      <c r="E220" s="133"/>
      <c r="F220" s="134">
        <f t="shared" ref="F220" si="546">F218-$E218</f>
        <v>0</v>
      </c>
      <c r="G220" s="135" t="str">
        <f t="shared" ref="G220:N220" si="547">IF($Y$7&lt;G$7,"",G218-$E218)</f>
        <v/>
      </c>
      <c r="H220" s="134" t="str">
        <f t="shared" si="547"/>
        <v/>
      </c>
      <c r="I220" s="136" t="str">
        <f t="shared" si="547"/>
        <v/>
      </c>
      <c r="J220" s="136" t="str">
        <f t="shared" si="547"/>
        <v/>
      </c>
      <c r="K220" s="136" t="str">
        <f t="shared" si="547"/>
        <v/>
      </c>
      <c r="L220" s="136" t="str">
        <f t="shared" si="547"/>
        <v/>
      </c>
      <c r="M220" s="136" t="str">
        <f>IF($Y$7&lt;M$7,"",M218-$E218)</f>
        <v/>
      </c>
      <c r="N220" s="137" t="str">
        <f t="shared" si="547"/>
        <v/>
      </c>
      <c r="Y220" s="122" t="str">
        <f t="shared" si="523"/>
        <v/>
      </c>
    </row>
    <row r="221" spans="1:25" hidden="1">
      <c r="A221" s="448"/>
      <c r="B221" s="425"/>
      <c r="C221" s="451"/>
      <c r="D221" s="418"/>
      <c r="E221" s="8"/>
      <c r="F221" s="9"/>
      <c r="G221" s="10"/>
      <c r="H221" s="9"/>
      <c r="I221" s="11"/>
      <c r="J221" s="11"/>
      <c r="K221" s="11"/>
      <c r="L221" s="11"/>
      <c r="M221" s="11"/>
      <c r="N221" s="12"/>
      <c r="Y221" s="118">
        <f t="shared" si="523"/>
        <v>0</v>
      </c>
    </row>
    <row r="222" spans="1:25" hidden="1">
      <c r="A222" s="449"/>
      <c r="B222" s="426"/>
      <c r="C222" s="452"/>
      <c r="D222" s="421"/>
      <c r="E222" s="128"/>
      <c r="F222" s="129">
        <f t="shared" ref="F222" si="548">F221-E221</f>
        <v>0</v>
      </c>
      <c r="G222" s="130" t="str">
        <f t="shared" ref="G222" si="549">IF($Y$7&lt;G$7,"",G221-F221)</f>
        <v/>
      </c>
      <c r="H222" s="129" t="str">
        <f t="shared" ref="H222" si="550">IF($Y$7&lt;H$7,"",H221-G221)</f>
        <v/>
      </c>
      <c r="I222" s="131" t="str">
        <f t="shared" ref="I222" si="551">IF($Y$7&lt;I$7,"",I221-H221)</f>
        <v/>
      </c>
      <c r="J222" s="131" t="str">
        <f t="shared" ref="J222" si="552">IF($Y$7&lt;J$7,"",J221-I221)</f>
        <v/>
      </c>
      <c r="K222" s="131" t="str">
        <f t="shared" ref="K222" si="553">IF($Y$7&lt;K$7,"",K221-J221)</f>
        <v/>
      </c>
      <c r="L222" s="131" t="str">
        <f t="shared" ref="L222" si="554">IF($Y$7&lt;L$7,"",L221-K221)</f>
        <v/>
      </c>
      <c r="M222" s="131" t="str">
        <f t="shared" ref="M222" si="555">IF($Y$7&lt;M$7,"",M221-L221)</f>
        <v/>
      </c>
      <c r="N222" s="132" t="str">
        <f t="shared" ref="N222" si="556">IF($Y$7&lt;N$7,"",N221-M221)</f>
        <v/>
      </c>
      <c r="Y222" s="119" t="str">
        <f t="shared" si="523"/>
        <v/>
      </c>
    </row>
    <row r="223" spans="1:25" hidden="1">
      <c r="A223" s="450"/>
      <c r="B223" s="426"/>
      <c r="C223" s="453"/>
      <c r="D223" s="424"/>
      <c r="E223" s="133"/>
      <c r="F223" s="134">
        <f t="shared" ref="F223" si="557">F221-$E221</f>
        <v>0</v>
      </c>
      <c r="G223" s="135" t="str">
        <f t="shared" ref="G223:N223" si="558">IF($Y$7&lt;G$7,"",G221-$E221)</f>
        <v/>
      </c>
      <c r="H223" s="134" t="str">
        <f t="shared" si="558"/>
        <v/>
      </c>
      <c r="I223" s="136" t="str">
        <f t="shared" si="558"/>
        <v/>
      </c>
      <c r="J223" s="136" t="str">
        <f t="shared" si="558"/>
        <v/>
      </c>
      <c r="K223" s="136" t="str">
        <f t="shared" si="558"/>
        <v/>
      </c>
      <c r="L223" s="136" t="str">
        <f t="shared" si="558"/>
        <v/>
      </c>
      <c r="M223" s="136" t="str">
        <f t="shared" si="558"/>
        <v/>
      </c>
      <c r="N223" s="137" t="str">
        <f t="shared" si="558"/>
        <v/>
      </c>
      <c r="Y223" s="122" t="str">
        <f t="shared" si="523"/>
        <v/>
      </c>
    </row>
    <row r="224" spans="1:25" hidden="1">
      <c r="A224" s="448"/>
      <c r="B224" s="425"/>
      <c r="C224" s="451"/>
      <c r="D224" s="418"/>
      <c r="E224" s="8"/>
      <c r="F224" s="9"/>
      <c r="G224" s="10"/>
      <c r="H224" s="9"/>
      <c r="I224" s="11"/>
      <c r="J224" s="11"/>
      <c r="K224" s="11"/>
      <c r="L224" s="11"/>
      <c r="M224" s="11"/>
      <c r="N224" s="12"/>
      <c r="Y224" s="118">
        <f t="shared" si="523"/>
        <v>0</v>
      </c>
    </row>
    <row r="225" spans="1:25" hidden="1">
      <c r="A225" s="449"/>
      <c r="B225" s="426"/>
      <c r="C225" s="452"/>
      <c r="D225" s="421"/>
      <c r="E225" s="128"/>
      <c r="F225" s="129">
        <f t="shared" ref="F225" si="559">F224-E224</f>
        <v>0</v>
      </c>
      <c r="G225" s="130" t="str">
        <f t="shared" ref="G225" si="560">IF($Y$7&lt;G$7,"",G224-F224)</f>
        <v/>
      </c>
      <c r="H225" s="129" t="str">
        <f t="shared" ref="H225" si="561">IF($Y$7&lt;H$7,"",H224-G224)</f>
        <v/>
      </c>
      <c r="I225" s="131" t="str">
        <f t="shared" ref="I225" si="562">IF($Y$7&lt;I$7,"",I224-H224)</f>
        <v/>
      </c>
      <c r="J225" s="131" t="str">
        <f t="shared" ref="J225" si="563">IF($Y$7&lt;J$7,"",J224-I224)</f>
        <v/>
      </c>
      <c r="K225" s="131" t="str">
        <f t="shared" ref="K225" si="564">IF($Y$7&lt;K$7,"",K224-J224)</f>
        <v/>
      </c>
      <c r="L225" s="131" t="str">
        <f t="shared" ref="L225" si="565">IF($Y$7&lt;L$7,"",L224-K224)</f>
        <v/>
      </c>
      <c r="M225" s="131" t="str">
        <f t="shared" ref="M225" si="566">IF($Y$7&lt;M$7,"",M224-L224)</f>
        <v/>
      </c>
      <c r="N225" s="132" t="str">
        <f t="shared" ref="N225" si="567">IF($Y$7&lt;N$7,"",N224-M224)</f>
        <v/>
      </c>
      <c r="Y225" s="119" t="str">
        <f t="shared" si="523"/>
        <v/>
      </c>
    </row>
    <row r="226" spans="1:25" hidden="1">
      <c r="A226" s="450"/>
      <c r="B226" s="426"/>
      <c r="C226" s="453"/>
      <c r="D226" s="424"/>
      <c r="E226" s="133"/>
      <c r="F226" s="134">
        <f t="shared" ref="F226" si="568">F224-$E224</f>
        <v>0</v>
      </c>
      <c r="G226" s="135" t="str">
        <f t="shared" ref="G226:N226" si="569">IF($Y$7&lt;G$7,"",G224-$E224)</f>
        <v/>
      </c>
      <c r="H226" s="134" t="str">
        <f t="shared" si="569"/>
        <v/>
      </c>
      <c r="I226" s="136" t="str">
        <f t="shared" si="569"/>
        <v/>
      </c>
      <c r="J226" s="136" t="str">
        <f t="shared" si="569"/>
        <v/>
      </c>
      <c r="K226" s="136" t="str">
        <f t="shared" si="569"/>
        <v/>
      </c>
      <c r="L226" s="136" t="str">
        <f t="shared" si="569"/>
        <v/>
      </c>
      <c r="M226" s="136" t="str">
        <f t="shared" si="569"/>
        <v/>
      </c>
      <c r="N226" s="137" t="str">
        <f t="shared" si="569"/>
        <v/>
      </c>
      <c r="Y226" s="122" t="str">
        <f t="shared" si="523"/>
        <v/>
      </c>
    </row>
    <row r="227" spans="1:25" hidden="1">
      <c r="A227" s="448"/>
      <c r="B227" s="425"/>
      <c r="C227" s="451"/>
      <c r="D227" s="418"/>
      <c r="E227" s="8"/>
      <c r="F227" s="9"/>
      <c r="G227" s="10"/>
      <c r="H227" s="9"/>
      <c r="I227" s="11"/>
      <c r="J227" s="11"/>
      <c r="K227" s="11"/>
      <c r="L227" s="11"/>
      <c r="M227" s="11"/>
      <c r="N227" s="12"/>
      <c r="Y227" s="118">
        <f t="shared" si="523"/>
        <v>0</v>
      </c>
    </row>
    <row r="228" spans="1:25" hidden="1">
      <c r="A228" s="449"/>
      <c r="B228" s="426"/>
      <c r="C228" s="452"/>
      <c r="D228" s="421"/>
      <c r="E228" s="128"/>
      <c r="F228" s="129">
        <f t="shared" ref="F228" si="570">F227-E227</f>
        <v>0</v>
      </c>
      <c r="G228" s="130" t="str">
        <f t="shared" ref="G228" si="571">IF($Y$7&lt;G$7,"",G227-F227)</f>
        <v/>
      </c>
      <c r="H228" s="129" t="str">
        <f t="shared" ref="H228" si="572">IF($Y$7&lt;H$7,"",H227-G227)</f>
        <v/>
      </c>
      <c r="I228" s="131" t="str">
        <f t="shared" ref="I228" si="573">IF($Y$7&lt;I$7,"",I227-H227)</f>
        <v/>
      </c>
      <c r="J228" s="131" t="str">
        <f t="shared" ref="J228" si="574">IF($Y$7&lt;J$7,"",J227-I227)</f>
        <v/>
      </c>
      <c r="K228" s="131" t="str">
        <f t="shared" ref="K228" si="575">IF($Y$7&lt;K$7,"",K227-J227)</f>
        <v/>
      </c>
      <c r="L228" s="131" t="str">
        <f t="shared" ref="L228" si="576">IF($Y$7&lt;L$7,"",L227-K227)</f>
        <v/>
      </c>
      <c r="M228" s="131" t="str">
        <f t="shared" ref="M228" si="577">IF($Y$7&lt;M$7,"",M227-L227)</f>
        <v/>
      </c>
      <c r="N228" s="132" t="str">
        <f t="shared" ref="N228" si="578">IF($Y$7&lt;N$7,"",N227-M227)</f>
        <v/>
      </c>
      <c r="Y228" s="119" t="str">
        <f t="shared" si="523"/>
        <v/>
      </c>
    </row>
    <row r="229" spans="1:25" hidden="1">
      <c r="A229" s="450"/>
      <c r="B229" s="426"/>
      <c r="C229" s="453"/>
      <c r="D229" s="424"/>
      <c r="E229" s="133"/>
      <c r="F229" s="134">
        <f t="shared" ref="F229" si="579">F227-$E227</f>
        <v>0</v>
      </c>
      <c r="G229" s="135" t="str">
        <f t="shared" ref="G229:N229" si="580">IF($Y$7&lt;G$7,"",G227-$E227)</f>
        <v/>
      </c>
      <c r="H229" s="134" t="str">
        <f t="shared" si="580"/>
        <v/>
      </c>
      <c r="I229" s="136" t="str">
        <f t="shared" si="580"/>
        <v/>
      </c>
      <c r="J229" s="136" t="str">
        <f t="shared" si="580"/>
        <v/>
      </c>
      <c r="K229" s="136" t="str">
        <f t="shared" si="580"/>
        <v/>
      </c>
      <c r="L229" s="136" t="str">
        <f t="shared" si="580"/>
        <v/>
      </c>
      <c r="M229" s="136" t="str">
        <f t="shared" si="580"/>
        <v/>
      </c>
      <c r="N229" s="137" t="str">
        <f t="shared" si="580"/>
        <v/>
      </c>
      <c r="Y229" s="122" t="str">
        <f t="shared" si="523"/>
        <v/>
      </c>
    </row>
    <row r="230" spans="1:25" hidden="1">
      <c r="A230" s="448"/>
      <c r="B230" s="425"/>
      <c r="C230" s="451"/>
      <c r="D230" s="418"/>
      <c r="E230" s="8"/>
      <c r="F230" s="9"/>
      <c r="G230" s="10"/>
      <c r="H230" s="9"/>
      <c r="I230" s="11"/>
      <c r="J230" s="11"/>
      <c r="K230" s="11"/>
      <c r="L230" s="11"/>
      <c r="M230" s="11"/>
      <c r="N230" s="12"/>
      <c r="Y230" s="118">
        <f t="shared" si="523"/>
        <v>0</v>
      </c>
    </row>
    <row r="231" spans="1:25" hidden="1">
      <c r="A231" s="449"/>
      <c r="B231" s="426"/>
      <c r="C231" s="452"/>
      <c r="D231" s="421"/>
      <c r="E231" s="128"/>
      <c r="F231" s="129">
        <f t="shared" ref="F231" si="581">F230-E230</f>
        <v>0</v>
      </c>
      <c r="G231" s="130" t="str">
        <f t="shared" ref="G231" si="582">IF($Y$7&lt;G$7,"",G230-F230)</f>
        <v/>
      </c>
      <c r="H231" s="129" t="str">
        <f t="shared" ref="H231" si="583">IF($Y$7&lt;H$7,"",H230-G230)</f>
        <v/>
      </c>
      <c r="I231" s="131" t="str">
        <f t="shared" ref="I231" si="584">IF($Y$7&lt;I$7,"",I230-H230)</f>
        <v/>
      </c>
      <c r="J231" s="131" t="str">
        <f t="shared" ref="J231" si="585">IF($Y$7&lt;J$7,"",J230-I230)</f>
        <v/>
      </c>
      <c r="K231" s="131" t="str">
        <f t="shared" ref="K231" si="586">IF($Y$7&lt;K$7,"",K230-J230)</f>
        <v/>
      </c>
      <c r="L231" s="131" t="str">
        <f t="shared" ref="L231" si="587">IF($Y$7&lt;L$7,"",L230-K230)</f>
        <v/>
      </c>
      <c r="M231" s="131" t="str">
        <f t="shared" ref="M231" si="588">IF($Y$7&lt;M$7,"",M230-L230)</f>
        <v/>
      </c>
      <c r="N231" s="132" t="str">
        <f t="shared" ref="N231" si="589">IF($Y$7&lt;N$7,"",N230-M230)</f>
        <v/>
      </c>
      <c r="Y231" s="119" t="str">
        <f t="shared" si="523"/>
        <v/>
      </c>
    </row>
    <row r="232" spans="1:25" hidden="1">
      <c r="A232" s="450"/>
      <c r="B232" s="426"/>
      <c r="C232" s="453"/>
      <c r="D232" s="424"/>
      <c r="E232" s="133"/>
      <c r="F232" s="134">
        <f t="shared" ref="F232" si="590">F230-$E230</f>
        <v>0</v>
      </c>
      <c r="G232" s="135" t="str">
        <f t="shared" ref="G232:N232" si="591">IF($Y$7&lt;G$7,"",G230-$E230)</f>
        <v/>
      </c>
      <c r="H232" s="134" t="str">
        <f t="shared" si="591"/>
        <v/>
      </c>
      <c r="I232" s="136" t="str">
        <f t="shared" si="591"/>
        <v/>
      </c>
      <c r="J232" s="136" t="str">
        <f t="shared" si="591"/>
        <v/>
      </c>
      <c r="K232" s="136" t="str">
        <f t="shared" si="591"/>
        <v/>
      </c>
      <c r="L232" s="136" t="str">
        <f t="shared" si="591"/>
        <v/>
      </c>
      <c r="M232" s="136" t="str">
        <f t="shared" si="591"/>
        <v/>
      </c>
      <c r="N232" s="137" t="str">
        <f t="shared" si="591"/>
        <v/>
      </c>
      <c r="Y232" s="122" t="str">
        <f t="shared" si="523"/>
        <v/>
      </c>
    </row>
    <row r="233" spans="1:25" hidden="1">
      <c r="A233" s="448"/>
      <c r="B233" s="425"/>
      <c r="C233" s="451"/>
      <c r="D233" s="418"/>
      <c r="E233" s="8"/>
      <c r="F233" s="9"/>
      <c r="G233" s="10"/>
      <c r="H233" s="9"/>
      <c r="I233" s="11"/>
      <c r="J233" s="11"/>
      <c r="K233" s="11"/>
      <c r="L233" s="11"/>
      <c r="M233" s="11"/>
      <c r="N233" s="12"/>
      <c r="Y233" s="118">
        <f t="shared" si="523"/>
        <v>0</v>
      </c>
    </row>
    <row r="234" spans="1:25" hidden="1">
      <c r="A234" s="449"/>
      <c r="B234" s="426"/>
      <c r="C234" s="452"/>
      <c r="D234" s="421"/>
      <c r="E234" s="128"/>
      <c r="F234" s="129">
        <f t="shared" ref="F234" si="592">F233-E233</f>
        <v>0</v>
      </c>
      <c r="G234" s="130" t="str">
        <f t="shared" ref="G234" si="593">IF($Y$7&lt;G$7,"",G233-F233)</f>
        <v/>
      </c>
      <c r="H234" s="129" t="str">
        <f t="shared" ref="H234" si="594">IF($Y$7&lt;H$7,"",H233-G233)</f>
        <v/>
      </c>
      <c r="I234" s="131" t="str">
        <f t="shared" ref="I234" si="595">IF($Y$7&lt;I$7,"",I233-H233)</f>
        <v/>
      </c>
      <c r="J234" s="131" t="str">
        <f t="shared" ref="J234" si="596">IF($Y$7&lt;J$7,"",J233-I233)</f>
        <v/>
      </c>
      <c r="K234" s="131" t="str">
        <f t="shared" ref="K234" si="597">IF($Y$7&lt;K$7,"",K233-J233)</f>
        <v/>
      </c>
      <c r="L234" s="131" t="str">
        <f t="shared" ref="L234" si="598">IF($Y$7&lt;L$7,"",L233-K233)</f>
        <v/>
      </c>
      <c r="M234" s="131" t="str">
        <f t="shared" ref="M234" si="599">IF($Y$7&lt;M$7,"",M233-L233)</f>
        <v/>
      </c>
      <c r="N234" s="132" t="str">
        <f t="shared" ref="N234" si="600">IF($Y$7&lt;N$7,"",N233-M233)</f>
        <v/>
      </c>
      <c r="Y234" s="119" t="str">
        <f t="shared" si="523"/>
        <v/>
      </c>
    </row>
    <row r="235" spans="1:25" hidden="1">
      <c r="A235" s="450"/>
      <c r="B235" s="426"/>
      <c r="C235" s="453"/>
      <c r="D235" s="424"/>
      <c r="E235" s="133"/>
      <c r="F235" s="134">
        <f t="shared" ref="F235" si="601">F233-$E233</f>
        <v>0</v>
      </c>
      <c r="G235" s="135" t="str">
        <f t="shared" ref="G235:N235" si="602">IF($Y$7&lt;G$7,"",G233-$E233)</f>
        <v/>
      </c>
      <c r="H235" s="134" t="str">
        <f t="shared" si="602"/>
        <v/>
      </c>
      <c r="I235" s="136" t="str">
        <f t="shared" si="602"/>
        <v/>
      </c>
      <c r="J235" s="136" t="str">
        <f t="shared" si="602"/>
        <v/>
      </c>
      <c r="K235" s="136" t="str">
        <f t="shared" si="602"/>
        <v/>
      </c>
      <c r="L235" s="136" t="str">
        <f t="shared" si="602"/>
        <v/>
      </c>
      <c r="M235" s="136" t="str">
        <f t="shared" si="602"/>
        <v/>
      </c>
      <c r="N235" s="137" t="str">
        <f t="shared" si="602"/>
        <v/>
      </c>
      <c r="Y235" s="122" t="str">
        <f t="shared" si="523"/>
        <v/>
      </c>
    </row>
    <row r="236" spans="1:25" hidden="1">
      <c r="A236" s="448"/>
      <c r="B236" s="425"/>
      <c r="C236" s="451"/>
      <c r="D236" s="418"/>
      <c r="E236" s="8"/>
      <c r="F236" s="9"/>
      <c r="G236" s="10"/>
      <c r="H236" s="9"/>
      <c r="I236" s="11"/>
      <c r="J236" s="11"/>
      <c r="K236" s="11"/>
      <c r="L236" s="11"/>
      <c r="M236" s="11"/>
      <c r="N236" s="12"/>
      <c r="Y236" s="118">
        <f t="shared" si="523"/>
        <v>0</v>
      </c>
    </row>
    <row r="237" spans="1:25" hidden="1">
      <c r="A237" s="449"/>
      <c r="B237" s="426"/>
      <c r="C237" s="452"/>
      <c r="D237" s="421"/>
      <c r="E237" s="128"/>
      <c r="F237" s="129">
        <f t="shared" ref="F237" si="603">F236-E236</f>
        <v>0</v>
      </c>
      <c r="G237" s="130" t="str">
        <f t="shared" ref="G237" si="604">IF($Y$7&lt;G$7,"",G236-F236)</f>
        <v/>
      </c>
      <c r="H237" s="129" t="str">
        <f t="shared" ref="H237" si="605">IF($Y$7&lt;H$7,"",H236-G236)</f>
        <v/>
      </c>
      <c r="I237" s="131" t="str">
        <f t="shared" ref="I237" si="606">IF($Y$7&lt;I$7,"",I236-H236)</f>
        <v/>
      </c>
      <c r="J237" s="131" t="str">
        <f t="shared" ref="J237" si="607">IF($Y$7&lt;J$7,"",J236-I236)</f>
        <v/>
      </c>
      <c r="K237" s="131" t="str">
        <f t="shared" ref="K237" si="608">IF($Y$7&lt;K$7,"",K236-J236)</f>
        <v/>
      </c>
      <c r="L237" s="131" t="str">
        <f t="shared" ref="L237" si="609">IF($Y$7&lt;L$7,"",L236-K236)</f>
        <v/>
      </c>
      <c r="M237" s="131" t="str">
        <f t="shared" ref="M237" si="610">IF($Y$7&lt;M$7,"",M236-L236)</f>
        <v/>
      </c>
      <c r="N237" s="132" t="str">
        <f t="shared" ref="N237" si="611">IF($Y$7&lt;N$7,"",N236-M236)</f>
        <v/>
      </c>
      <c r="Y237" s="119" t="str">
        <f t="shared" si="523"/>
        <v/>
      </c>
    </row>
    <row r="238" spans="1:25" hidden="1">
      <c r="A238" s="450"/>
      <c r="B238" s="426"/>
      <c r="C238" s="453"/>
      <c r="D238" s="424"/>
      <c r="E238" s="133"/>
      <c r="F238" s="134">
        <f t="shared" ref="F238" si="612">F236-$E236</f>
        <v>0</v>
      </c>
      <c r="G238" s="135" t="str">
        <f t="shared" ref="G238:N238" si="613">IF($Y$7&lt;G$7,"",G236-$E236)</f>
        <v/>
      </c>
      <c r="H238" s="134" t="str">
        <f t="shared" si="613"/>
        <v/>
      </c>
      <c r="I238" s="136" t="str">
        <f t="shared" si="613"/>
        <v/>
      </c>
      <c r="J238" s="136" t="str">
        <f t="shared" si="613"/>
        <v/>
      </c>
      <c r="K238" s="136" t="str">
        <f t="shared" si="613"/>
        <v/>
      </c>
      <c r="L238" s="136" t="str">
        <f t="shared" si="613"/>
        <v/>
      </c>
      <c r="M238" s="136" t="str">
        <f t="shared" si="613"/>
        <v/>
      </c>
      <c r="N238" s="137" t="str">
        <f t="shared" si="613"/>
        <v/>
      </c>
      <c r="Y238" s="122" t="str">
        <f t="shared" si="523"/>
        <v/>
      </c>
    </row>
    <row r="239" spans="1:25" hidden="1">
      <c r="A239" s="448"/>
      <c r="B239" s="425"/>
      <c r="C239" s="451"/>
      <c r="D239" s="418"/>
      <c r="E239" s="8"/>
      <c r="F239" s="9"/>
      <c r="G239" s="10"/>
      <c r="H239" s="9"/>
      <c r="I239" s="11"/>
      <c r="J239" s="11"/>
      <c r="K239" s="11"/>
      <c r="L239" s="11"/>
      <c r="M239" s="11"/>
      <c r="N239" s="12"/>
      <c r="Y239" s="118">
        <f t="shared" si="523"/>
        <v>0</v>
      </c>
    </row>
    <row r="240" spans="1:25" hidden="1">
      <c r="A240" s="449"/>
      <c r="B240" s="426"/>
      <c r="C240" s="452"/>
      <c r="D240" s="421"/>
      <c r="E240" s="128"/>
      <c r="F240" s="129">
        <f t="shared" ref="F240" si="614">F239-E239</f>
        <v>0</v>
      </c>
      <c r="G240" s="130" t="str">
        <f t="shared" ref="G240" si="615">IF($Y$7&lt;G$7,"",G239-F239)</f>
        <v/>
      </c>
      <c r="H240" s="129" t="str">
        <f t="shared" ref="H240" si="616">IF($Y$7&lt;H$7,"",H239-G239)</f>
        <v/>
      </c>
      <c r="I240" s="131" t="str">
        <f t="shared" ref="I240" si="617">IF($Y$7&lt;I$7,"",I239-H239)</f>
        <v/>
      </c>
      <c r="J240" s="131" t="str">
        <f t="shared" ref="J240" si="618">IF($Y$7&lt;J$7,"",J239-I239)</f>
        <v/>
      </c>
      <c r="K240" s="131" t="str">
        <f t="shared" ref="K240" si="619">IF($Y$7&lt;K$7,"",K239-J239)</f>
        <v/>
      </c>
      <c r="L240" s="131" t="str">
        <f t="shared" ref="L240" si="620">IF($Y$7&lt;L$7,"",L239-K239)</f>
        <v/>
      </c>
      <c r="M240" s="131" t="str">
        <f t="shared" ref="M240" si="621">IF($Y$7&lt;M$7,"",M239-L239)</f>
        <v/>
      </c>
      <c r="N240" s="132" t="str">
        <f t="shared" ref="N240" si="622">IF($Y$7&lt;N$7,"",N239-M239)</f>
        <v/>
      </c>
      <c r="Y240" s="119" t="str">
        <f t="shared" si="523"/>
        <v/>
      </c>
    </row>
    <row r="241" spans="1:25" hidden="1">
      <c r="A241" s="450"/>
      <c r="B241" s="426"/>
      <c r="C241" s="453"/>
      <c r="D241" s="424"/>
      <c r="E241" s="133"/>
      <c r="F241" s="134">
        <f t="shared" ref="F241" si="623">F239-$E239</f>
        <v>0</v>
      </c>
      <c r="G241" s="135" t="str">
        <f t="shared" ref="G241:N241" si="624">IF($Y$7&lt;G$7,"",G239-$E239)</f>
        <v/>
      </c>
      <c r="H241" s="134" t="str">
        <f t="shared" si="624"/>
        <v/>
      </c>
      <c r="I241" s="136" t="str">
        <f t="shared" si="624"/>
        <v/>
      </c>
      <c r="J241" s="136" t="str">
        <f t="shared" si="624"/>
        <v/>
      </c>
      <c r="K241" s="136" t="str">
        <f t="shared" si="624"/>
        <v/>
      </c>
      <c r="L241" s="136" t="str">
        <f t="shared" si="624"/>
        <v/>
      </c>
      <c r="M241" s="136" t="str">
        <f t="shared" si="624"/>
        <v/>
      </c>
      <c r="N241" s="137" t="str">
        <f t="shared" si="624"/>
        <v/>
      </c>
      <c r="Y241" s="122" t="str">
        <f t="shared" si="523"/>
        <v/>
      </c>
    </row>
    <row r="242" spans="1:25" hidden="1">
      <c r="A242" s="448"/>
      <c r="B242" s="425"/>
      <c r="C242" s="451"/>
      <c r="D242" s="418"/>
      <c r="E242" s="8"/>
      <c r="F242" s="9"/>
      <c r="G242" s="10"/>
      <c r="H242" s="9"/>
      <c r="I242" s="11"/>
      <c r="J242" s="11"/>
      <c r="K242" s="11"/>
      <c r="L242" s="11"/>
      <c r="M242" s="11"/>
      <c r="N242" s="12"/>
      <c r="Y242" s="118">
        <f t="shared" si="523"/>
        <v>0</v>
      </c>
    </row>
    <row r="243" spans="1:25" hidden="1">
      <c r="A243" s="449"/>
      <c r="B243" s="426"/>
      <c r="C243" s="452"/>
      <c r="D243" s="421"/>
      <c r="E243" s="128"/>
      <c r="F243" s="129">
        <f t="shared" ref="F243" si="625">F242-E242</f>
        <v>0</v>
      </c>
      <c r="G243" s="130" t="str">
        <f t="shared" ref="G243" si="626">IF($Y$7&lt;G$7,"",G242-F242)</f>
        <v/>
      </c>
      <c r="H243" s="129" t="str">
        <f t="shared" ref="H243" si="627">IF($Y$7&lt;H$7,"",H242-G242)</f>
        <v/>
      </c>
      <c r="I243" s="131" t="str">
        <f t="shared" ref="I243" si="628">IF($Y$7&lt;I$7,"",I242-H242)</f>
        <v/>
      </c>
      <c r="J243" s="131" t="str">
        <f t="shared" ref="J243" si="629">IF($Y$7&lt;J$7,"",J242-I242)</f>
        <v/>
      </c>
      <c r="K243" s="131" t="str">
        <f t="shared" ref="K243" si="630">IF($Y$7&lt;K$7,"",K242-J242)</f>
        <v/>
      </c>
      <c r="L243" s="131" t="str">
        <f t="shared" ref="L243" si="631">IF($Y$7&lt;L$7,"",L242-K242)</f>
        <v/>
      </c>
      <c r="M243" s="131" t="str">
        <f t="shared" ref="M243" si="632">IF($Y$7&lt;M$7,"",M242-L242)</f>
        <v/>
      </c>
      <c r="N243" s="132" t="str">
        <f t="shared" ref="N243" si="633">IF($Y$7&lt;N$7,"",N242-M242)</f>
        <v/>
      </c>
      <c r="Y243" s="119" t="str">
        <f t="shared" si="523"/>
        <v/>
      </c>
    </row>
    <row r="244" spans="1:25" hidden="1">
      <c r="A244" s="450"/>
      <c r="B244" s="426"/>
      <c r="C244" s="453"/>
      <c r="D244" s="424"/>
      <c r="E244" s="133"/>
      <c r="F244" s="134">
        <f t="shared" ref="F244" si="634">F242-$E242</f>
        <v>0</v>
      </c>
      <c r="G244" s="135" t="str">
        <f t="shared" ref="G244:N244" si="635">IF($Y$7&lt;G$7,"",G242-$E242)</f>
        <v/>
      </c>
      <c r="H244" s="134" t="str">
        <f t="shared" si="635"/>
        <v/>
      </c>
      <c r="I244" s="136" t="str">
        <f t="shared" si="635"/>
        <v/>
      </c>
      <c r="J244" s="136" t="str">
        <f t="shared" si="635"/>
        <v/>
      </c>
      <c r="K244" s="136" t="str">
        <f t="shared" si="635"/>
        <v/>
      </c>
      <c r="L244" s="136" t="str">
        <f t="shared" si="635"/>
        <v/>
      </c>
      <c r="M244" s="136" t="str">
        <f t="shared" si="635"/>
        <v/>
      </c>
      <c r="N244" s="137" t="str">
        <f t="shared" si="635"/>
        <v/>
      </c>
      <c r="Y244" s="122" t="str">
        <f t="shared" si="523"/>
        <v/>
      </c>
    </row>
    <row r="245" spans="1:25" hidden="1">
      <c r="A245" s="448"/>
      <c r="B245" s="425"/>
      <c r="C245" s="451"/>
      <c r="D245" s="418"/>
      <c r="E245" s="8"/>
      <c r="F245" s="9"/>
      <c r="G245" s="10"/>
      <c r="H245" s="9"/>
      <c r="I245" s="11"/>
      <c r="J245" s="11"/>
      <c r="K245" s="11"/>
      <c r="L245" s="11"/>
      <c r="M245" s="11"/>
      <c r="N245" s="12"/>
      <c r="Y245" s="118">
        <f t="shared" si="523"/>
        <v>0</v>
      </c>
    </row>
    <row r="246" spans="1:25" hidden="1">
      <c r="A246" s="449"/>
      <c r="B246" s="426"/>
      <c r="C246" s="452"/>
      <c r="D246" s="421"/>
      <c r="E246" s="128"/>
      <c r="F246" s="129">
        <f t="shared" ref="F246" si="636">F245-E245</f>
        <v>0</v>
      </c>
      <c r="G246" s="130" t="str">
        <f t="shared" ref="G246" si="637">IF($Y$7&lt;G$7,"",G245-F245)</f>
        <v/>
      </c>
      <c r="H246" s="129" t="str">
        <f t="shared" ref="H246" si="638">IF($Y$7&lt;H$7,"",H245-G245)</f>
        <v/>
      </c>
      <c r="I246" s="131" t="str">
        <f t="shared" ref="I246" si="639">IF($Y$7&lt;I$7,"",I245-H245)</f>
        <v/>
      </c>
      <c r="J246" s="131" t="str">
        <f t="shared" ref="J246" si="640">IF($Y$7&lt;J$7,"",J245-I245)</f>
        <v/>
      </c>
      <c r="K246" s="131" t="str">
        <f t="shared" ref="K246" si="641">IF($Y$7&lt;K$7,"",K245-J245)</f>
        <v/>
      </c>
      <c r="L246" s="131" t="str">
        <f t="shared" ref="L246" si="642">IF($Y$7&lt;L$7,"",L245-K245)</f>
        <v/>
      </c>
      <c r="M246" s="131" t="str">
        <f t="shared" ref="M246" si="643">IF($Y$7&lt;M$7,"",M245-L245)</f>
        <v/>
      </c>
      <c r="N246" s="132" t="str">
        <f t="shared" ref="N246" si="644">IF($Y$7&lt;N$7,"",N245-M245)</f>
        <v/>
      </c>
      <c r="Y246" s="119" t="str">
        <f t="shared" si="523"/>
        <v/>
      </c>
    </row>
    <row r="247" spans="1:25" hidden="1">
      <c r="A247" s="450"/>
      <c r="B247" s="426"/>
      <c r="C247" s="453"/>
      <c r="D247" s="424"/>
      <c r="E247" s="133"/>
      <c r="F247" s="134">
        <f t="shared" ref="F247" si="645">F245-$E245</f>
        <v>0</v>
      </c>
      <c r="G247" s="135" t="str">
        <f t="shared" ref="G247:N247" si="646">IF($Y$7&lt;G$7,"",G245-$E245)</f>
        <v/>
      </c>
      <c r="H247" s="134" t="str">
        <f t="shared" si="646"/>
        <v/>
      </c>
      <c r="I247" s="136" t="str">
        <f t="shared" si="646"/>
        <v/>
      </c>
      <c r="J247" s="136" t="str">
        <f t="shared" si="646"/>
        <v/>
      </c>
      <c r="K247" s="136" t="str">
        <f t="shared" si="646"/>
        <v/>
      </c>
      <c r="L247" s="136" t="str">
        <f t="shared" si="646"/>
        <v/>
      </c>
      <c r="M247" s="136" t="str">
        <f t="shared" si="646"/>
        <v/>
      </c>
      <c r="N247" s="137" t="str">
        <f t="shared" si="646"/>
        <v/>
      </c>
      <c r="Y247" s="122" t="str">
        <f t="shared" si="523"/>
        <v/>
      </c>
    </row>
    <row r="248" spans="1:25" hidden="1">
      <c r="A248" s="448"/>
      <c r="B248" s="425"/>
      <c r="C248" s="451"/>
      <c r="D248" s="418"/>
      <c r="E248" s="8"/>
      <c r="F248" s="9"/>
      <c r="G248" s="10"/>
      <c r="H248" s="9"/>
      <c r="I248" s="11"/>
      <c r="J248" s="11"/>
      <c r="K248" s="11"/>
      <c r="L248" s="11"/>
      <c r="M248" s="11"/>
      <c r="N248" s="12"/>
      <c r="Y248" s="118">
        <f t="shared" si="523"/>
        <v>0</v>
      </c>
    </row>
    <row r="249" spans="1:25" hidden="1">
      <c r="A249" s="449"/>
      <c r="B249" s="426"/>
      <c r="C249" s="452"/>
      <c r="D249" s="421"/>
      <c r="E249" s="128"/>
      <c r="F249" s="129">
        <f t="shared" ref="F249" si="647">F248-E248</f>
        <v>0</v>
      </c>
      <c r="G249" s="130" t="str">
        <f t="shared" ref="G249" si="648">IF($Y$7&lt;G$7,"",G248-F248)</f>
        <v/>
      </c>
      <c r="H249" s="129" t="str">
        <f t="shared" ref="H249" si="649">IF($Y$7&lt;H$7,"",H248-G248)</f>
        <v/>
      </c>
      <c r="I249" s="131" t="str">
        <f t="shared" ref="I249" si="650">IF($Y$7&lt;I$7,"",I248-H248)</f>
        <v/>
      </c>
      <c r="J249" s="131" t="str">
        <f t="shared" ref="J249" si="651">IF($Y$7&lt;J$7,"",J248-I248)</f>
        <v/>
      </c>
      <c r="K249" s="131" t="str">
        <f t="shared" ref="K249" si="652">IF($Y$7&lt;K$7,"",K248-J248)</f>
        <v/>
      </c>
      <c r="L249" s="131" t="str">
        <f t="shared" ref="L249" si="653">IF($Y$7&lt;L$7,"",L248-K248)</f>
        <v/>
      </c>
      <c r="M249" s="131" t="str">
        <f t="shared" ref="M249" si="654">IF($Y$7&lt;M$7,"",M248-L248)</f>
        <v/>
      </c>
      <c r="N249" s="132" t="str">
        <f t="shared" ref="N249" si="655">IF($Y$7&lt;N$7,"",N248-M248)</f>
        <v/>
      </c>
      <c r="Y249" s="119" t="str">
        <f t="shared" si="523"/>
        <v/>
      </c>
    </row>
    <row r="250" spans="1:25" hidden="1">
      <c r="A250" s="450"/>
      <c r="B250" s="426"/>
      <c r="C250" s="453"/>
      <c r="D250" s="424"/>
      <c r="E250" s="133"/>
      <c r="F250" s="134">
        <f t="shared" ref="F250" si="656">F248-$E248</f>
        <v>0</v>
      </c>
      <c r="G250" s="135" t="str">
        <f t="shared" ref="G250:N250" si="657">IF($Y$7&lt;G$7,"",G248-$E248)</f>
        <v/>
      </c>
      <c r="H250" s="134" t="str">
        <f t="shared" si="657"/>
        <v/>
      </c>
      <c r="I250" s="136" t="str">
        <f t="shared" si="657"/>
        <v/>
      </c>
      <c r="J250" s="136" t="str">
        <f t="shared" si="657"/>
        <v/>
      </c>
      <c r="K250" s="136" t="str">
        <f t="shared" si="657"/>
        <v/>
      </c>
      <c r="L250" s="136" t="str">
        <f t="shared" si="657"/>
        <v/>
      </c>
      <c r="M250" s="136" t="str">
        <f t="shared" si="657"/>
        <v/>
      </c>
      <c r="N250" s="137" t="str">
        <f t="shared" si="657"/>
        <v/>
      </c>
      <c r="Y250" s="122" t="str">
        <f t="shared" si="523"/>
        <v/>
      </c>
    </row>
    <row r="251" spans="1:25" hidden="1">
      <c r="A251" s="448"/>
      <c r="B251" s="425"/>
      <c r="C251" s="451"/>
      <c r="D251" s="418"/>
      <c r="E251" s="8"/>
      <c r="F251" s="9"/>
      <c r="G251" s="10"/>
      <c r="H251" s="9"/>
      <c r="I251" s="11"/>
      <c r="J251" s="11"/>
      <c r="K251" s="11"/>
      <c r="L251" s="11"/>
      <c r="M251" s="11"/>
      <c r="N251" s="12"/>
      <c r="Y251" s="118">
        <f t="shared" si="523"/>
        <v>0</v>
      </c>
    </row>
    <row r="252" spans="1:25" hidden="1">
      <c r="A252" s="449"/>
      <c r="B252" s="426"/>
      <c r="C252" s="452"/>
      <c r="D252" s="421"/>
      <c r="E252" s="128"/>
      <c r="F252" s="129">
        <f t="shared" ref="F252" si="658">F251-E251</f>
        <v>0</v>
      </c>
      <c r="G252" s="130" t="str">
        <f t="shared" ref="G252" si="659">IF($Y$7&lt;G$7,"",G251-F251)</f>
        <v/>
      </c>
      <c r="H252" s="129" t="str">
        <f t="shared" ref="H252" si="660">IF($Y$7&lt;H$7,"",H251-G251)</f>
        <v/>
      </c>
      <c r="I252" s="131" t="str">
        <f t="shared" ref="I252" si="661">IF($Y$7&lt;I$7,"",I251-H251)</f>
        <v/>
      </c>
      <c r="J252" s="131" t="str">
        <f t="shared" ref="J252" si="662">IF($Y$7&lt;J$7,"",J251-I251)</f>
        <v/>
      </c>
      <c r="K252" s="131" t="str">
        <f t="shared" ref="K252" si="663">IF($Y$7&lt;K$7,"",K251-J251)</f>
        <v/>
      </c>
      <c r="L252" s="131" t="str">
        <f t="shared" ref="L252" si="664">IF($Y$7&lt;L$7,"",L251-K251)</f>
        <v/>
      </c>
      <c r="M252" s="131" t="str">
        <f t="shared" ref="M252" si="665">IF($Y$7&lt;M$7,"",M251-L251)</f>
        <v/>
      </c>
      <c r="N252" s="132" t="str">
        <f t="shared" ref="N252" si="666">IF($Y$7&lt;N$7,"",N251-M251)</f>
        <v/>
      </c>
      <c r="Y252" s="119" t="str">
        <f t="shared" si="523"/>
        <v/>
      </c>
    </row>
    <row r="253" spans="1:25" hidden="1">
      <c r="A253" s="450"/>
      <c r="B253" s="426"/>
      <c r="C253" s="453"/>
      <c r="D253" s="424"/>
      <c r="E253" s="133"/>
      <c r="F253" s="134">
        <f t="shared" ref="F253" si="667">F251-$E251</f>
        <v>0</v>
      </c>
      <c r="G253" s="135" t="str">
        <f t="shared" ref="G253:N253" si="668">IF($Y$7&lt;G$7,"",G251-$E251)</f>
        <v/>
      </c>
      <c r="H253" s="134" t="str">
        <f t="shared" si="668"/>
        <v/>
      </c>
      <c r="I253" s="136" t="str">
        <f t="shared" si="668"/>
        <v/>
      </c>
      <c r="J253" s="136" t="str">
        <f t="shared" si="668"/>
        <v/>
      </c>
      <c r="K253" s="136" t="str">
        <f t="shared" si="668"/>
        <v/>
      </c>
      <c r="L253" s="136" t="str">
        <f t="shared" si="668"/>
        <v/>
      </c>
      <c r="M253" s="136" t="str">
        <f t="shared" si="668"/>
        <v/>
      </c>
      <c r="N253" s="137" t="str">
        <f t="shared" si="668"/>
        <v/>
      </c>
      <c r="Y253" s="122" t="str">
        <f t="shared" si="523"/>
        <v/>
      </c>
    </row>
    <row r="254" spans="1:25" hidden="1">
      <c r="A254" s="448"/>
      <c r="B254" s="425"/>
      <c r="C254" s="451"/>
      <c r="D254" s="418"/>
      <c r="E254" s="8"/>
      <c r="F254" s="9"/>
      <c r="G254" s="10"/>
      <c r="H254" s="9"/>
      <c r="I254" s="11"/>
      <c r="J254" s="11"/>
      <c r="K254" s="11"/>
      <c r="L254" s="11"/>
      <c r="M254" s="11"/>
      <c r="N254" s="12"/>
      <c r="Y254" s="118">
        <f t="shared" si="523"/>
        <v>0</v>
      </c>
    </row>
    <row r="255" spans="1:25" hidden="1">
      <c r="A255" s="449"/>
      <c r="B255" s="426"/>
      <c r="C255" s="452"/>
      <c r="D255" s="421"/>
      <c r="E255" s="128"/>
      <c r="F255" s="129">
        <f t="shared" ref="F255" si="669">F254-E254</f>
        <v>0</v>
      </c>
      <c r="G255" s="130" t="str">
        <f t="shared" ref="G255" si="670">IF($Y$7&lt;G$7,"",G254-F254)</f>
        <v/>
      </c>
      <c r="H255" s="129" t="str">
        <f t="shared" ref="H255" si="671">IF($Y$7&lt;H$7,"",H254-G254)</f>
        <v/>
      </c>
      <c r="I255" s="131" t="str">
        <f t="shared" ref="I255" si="672">IF($Y$7&lt;I$7,"",I254-H254)</f>
        <v/>
      </c>
      <c r="J255" s="131" t="str">
        <f t="shared" ref="J255" si="673">IF($Y$7&lt;J$7,"",J254-I254)</f>
        <v/>
      </c>
      <c r="K255" s="131" t="str">
        <f t="shared" ref="K255" si="674">IF($Y$7&lt;K$7,"",K254-J254)</f>
        <v/>
      </c>
      <c r="L255" s="131" t="str">
        <f t="shared" ref="L255" si="675">IF($Y$7&lt;L$7,"",L254-K254)</f>
        <v/>
      </c>
      <c r="M255" s="131" t="str">
        <f t="shared" ref="M255" si="676">IF($Y$7&lt;M$7,"",M254-L254)</f>
        <v/>
      </c>
      <c r="N255" s="132" t="str">
        <f t="shared" ref="N255" si="677">IF($Y$7&lt;N$7,"",N254-M254)</f>
        <v/>
      </c>
      <c r="Y255" s="119" t="str">
        <f t="shared" si="523"/>
        <v/>
      </c>
    </row>
    <row r="256" spans="1:25" hidden="1">
      <c r="A256" s="450"/>
      <c r="B256" s="426"/>
      <c r="C256" s="453"/>
      <c r="D256" s="424"/>
      <c r="E256" s="133"/>
      <c r="F256" s="134">
        <f t="shared" ref="F256" si="678">F254-$E254</f>
        <v>0</v>
      </c>
      <c r="G256" s="135" t="str">
        <f t="shared" ref="G256:N256" si="679">IF($Y$7&lt;G$7,"",G254-$E254)</f>
        <v/>
      </c>
      <c r="H256" s="134" t="str">
        <f t="shared" si="679"/>
        <v/>
      </c>
      <c r="I256" s="136" t="str">
        <f t="shared" si="679"/>
        <v/>
      </c>
      <c r="J256" s="136" t="str">
        <f t="shared" si="679"/>
        <v/>
      </c>
      <c r="K256" s="136" t="str">
        <f t="shared" si="679"/>
        <v/>
      </c>
      <c r="L256" s="136" t="str">
        <f t="shared" si="679"/>
        <v/>
      </c>
      <c r="M256" s="136" t="str">
        <f t="shared" si="679"/>
        <v/>
      </c>
      <c r="N256" s="137" t="str">
        <f t="shared" si="679"/>
        <v/>
      </c>
      <c r="Y256" s="122" t="str">
        <f t="shared" si="523"/>
        <v/>
      </c>
    </row>
    <row r="257" spans="1:25" hidden="1">
      <c r="A257" s="448"/>
      <c r="B257" s="425"/>
      <c r="C257" s="451"/>
      <c r="D257" s="418"/>
      <c r="E257" s="8"/>
      <c r="F257" s="9"/>
      <c r="G257" s="10"/>
      <c r="H257" s="9"/>
      <c r="I257" s="11"/>
      <c r="J257" s="11"/>
      <c r="K257" s="11"/>
      <c r="L257" s="11"/>
      <c r="M257" s="11"/>
      <c r="N257" s="12"/>
      <c r="Y257" s="118">
        <f t="shared" si="523"/>
        <v>0</v>
      </c>
    </row>
    <row r="258" spans="1:25" hidden="1">
      <c r="A258" s="449"/>
      <c r="B258" s="426"/>
      <c r="C258" s="452"/>
      <c r="D258" s="421"/>
      <c r="E258" s="128"/>
      <c r="F258" s="129">
        <f t="shared" ref="F258" si="680">F257-E257</f>
        <v>0</v>
      </c>
      <c r="G258" s="130" t="str">
        <f t="shared" ref="G258" si="681">IF($Y$7&lt;G$7,"",G257-F257)</f>
        <v/>
      </c>
      <c r="H258" s="129" t="str">
        <f t="shared" ref="H258" si="682">IF($Y$7&lt;H$7,"",H257-G257)</f>
        <v/>
      </c>
      <c r="I258" s="131" t="str">
        <f t="shared" ref="I258" si="683">IF($Y$7&lt;I$7,"",I257-H257)</f>
        <v/>
      </c>
      <c r="J258" s="131" t="str">
        <f t="shared" ref="J258" si="684">IF($Y$7&lt;J$7,"",J257-I257)</f>
        <v/>
      </c>
      <c r="K258" s="131" t="str">
        <f t="shared" ref="K258" si="685">IF($Y$7&lt;K$7,"",K257-J257)</f>
        <v/>
      </c>
      <c r="L258" s="131" t="str">
        <f t="shared" ref="L258" si="686">IF($Y$7&lt;L$7,"",L257-K257)</f>
        <v/>
      </c>
      <c r="M258" s="131" t="str">
        <f t="shared" ref="M258" si="687">IF($Y$7&lt;M$7,"",M257-L257)</f>
        <v/>
      </c>
      <c r="N258" s="132" t="str">
        <f t="shared" ref="N258" si="688">IF($Y$7&lt;N$7,"",N257-M257)</f>
        <v/>
      </c>
      <c r="Y258" s="119" t="str">
        <f t="shared" si="523"/>
        <v/>
      </c>
    </row>
    <row r="259" spans="1:25" hidden="1">
      <c r="A259" s="450"/>
      <c r="B259" s="426"/>
      <c r="C259" s="453"/>
      <c r="D259" s="424"/>
      <c r="E259" s="133"/>
      <c r="F259" s="134">
        <f t="shared" ref="F259" si="689">F257-$E257</f>
        <v>0</v>
      </c>
      <c r="G259" s="135" t="str">
        <f t="shared" ref="G259:N259" si="690">IF($Y$7&lt;G$7,"",G257-$E257)</f>
        <v/>
      </c>
      <c r="H259" s="134" t="str">
        <f t="shared" si="690"/>
        <v/>
      </c>
      <c r="I259" s="136" t="str">
        <f t="shared" si="690"/>
        <v/>
      </c>
      <c r="J259" s="136" t="str">
        <f t="shared" si="690"/>
        <v/>
      </c>
      <c r="K259" s="136" t="str">
        <f t="shared" si="690"/>
        <v/>
      </c>
      <c r="L259" s="136" t="str">
        <f t="shared" si="690"/>
        <v/>
      </c>
      <c r="M259" s="136" t="str">
        <f t="shared" si="690"/>
        <v/>
      </c>
      <c r="N259" s="137" t="str">
        <f t="shared" si="690"/>
        <v/>
      </c>
      <c r="Y259" s="122" t="str">
        <f t="shared" si="523"/>
        <v/>
      </c>
    </row>
    <row r="260" spans="1:25" hidden="1">
      <c r="A260" s="448"/>
      <c r="B260" s="425"/>
      <c r="C260" s="451"/>
      <c r="D260" s="418"/>
      <c r="E260" s="8"/>
      <c r="F260" s="9"/>
      <c r="G260" s="10"/>
      <c r="H260" s="9"/>
      <c r="I260" s="11"/>
      <c r="J260" s="11"/>
      <c r="K260" s="11"/>
      <c r="L260" s="11"/>
      <c r="M260" s="11"/>
      <c r="N260" s="12"/>
      <c r="Y260" s="118">
        <f t="shared" si="523"/>
        <v>0</v>
      </c>
    </row>
    <row r="261" spans="1:25" hidden="1">
      <c r="A261" s="449"/>
      <c r="B261" s="426"/>
      <c r="C261" s="452"/>
      <c r="D261" s="421"/>
      <c r="E261" s="128"/>
      <c r="F261" s="129">
        <f t="shared" ref="F261" si="691">F260-E260</f>
        <v>0</v>
      </c>
      <c r="G261" s="130" t="str">
        <f t="shared" ref="G261" si="692">IF($Y$7&lt;G$7,"",G260-F260)</f>
        <v/>
      </c>
      <c r="H261" s="129" t="str">
        <f t="shared" ref="H261" si="693">IF($Y$7&lt;H$7,"",H260-G260)</f>
        <v/>
      </c>
      <c r="I261" s="131" t="str">
        <f t="shared" ref="I261" si="694">IF($Y$7&lt;I$7,"",I260-H260)</f>
        <v/>
      </c>
      <c r="J261" s="131" t="str">
        <f t="shared" ref="J261" si="695">IF($Y$7&lt;J$7,"",J260-I260)</f>
        <v/>
      </c>
      <c r="K261" s="131" t="str">
        <f t="shared" ref="K261" si="696">IF($Y$7&lt;K$7,"",K260-J260)</f>
        <v/>
      </c>
      <c r="L261" s="131" t="str">
        <f t="shared" ref="L261" si="697">IF($Y$7&lt;L$7,"",L260-K260)</f>
        <v/>
      </c>
      <c r="M261" s="131" t="str">
        <f t="shared" ref="M261" si="698">IF($Y$7&lt;M$7,"",M260-L260)</f>
        <v/>
      </c>
      <c r="N261" s="132" t="str">
        <f t="shared" ref="N261" si="699">IF($Y$7&lt;N$7,"",N260-M260)</f>
        <v/>
      </c>
      <c r="Y261" s="119" t="str">
        <f t="shared" si="523"/>
        <v/>
      </c>
    </row>
    <row r="262" spans="1:25" hidden="1">
      <c r="A262" s="450"/>
      <c r="B262" s="426"/>
      <c r="C262" s="453"/>
      <c r="D262" s="424"/>
      <c r="E262" s="133"/>
      <c r="F262" s="134">
        <f t="shared" ref="F262" si="700">F260-$E260</f>
        <v>0</v>
      </c>
      <c r="G262" s="135" t="str">
        <f t="shared" ref="G262:N262" si="701">IF($Y$7&lt;G$7,"",G260-$E260)</f>
        <v/>
      </c>
      <c r="H262" s="134" t="str">
        <f t="shared" si="701"/>
        <v/>
      </c>
      <c r="I262" s="136" t="str">
        <f t="shared" si="701"/>
        <v/>
      </c>
      <c r="J262" s="136" t="str">
        <f t="shared" si="701"/>
        <v/>
      </c>
      <c r="K262" s="136" t="str">
        <f t="shared" si="701"/>
        <v/>
      </c>
      <c r="L262" s="136" t="str">
        <f t="shared" si="701"/>
        <v/>
      </c>
      <c r="M262" s="136" t="str">
        <f t="shared" si="701"/>
        <v/>
      </c>
      <c r="N262" s="137" t="str">
        <f t="shared" si="701"/>
        <v/>
      </c>
      <c r="Y262" s="122" t="str">
        <f t="shared" ref="Y262:Y289" si="702">IF($Y$7=8,F262,IF($Y$7=9,G262,IF($Y$7=10,H262,IF($Y$7=11,I262,IF($Y$7=12,J262,IF($Y$7=13,K262,IF($Y$7=14,L262,IF($Y$7=15,M262,N262))))))))</f>
        <v/>
      </c>
    </row>
    <row r="263" spans="1:25" hidden="1">
      <c r="A263" s="448"/>
      <c r="B263" s="425"/>
      <c r="C263" s="451"/>
      <c r="D263" s="418"/>
      <c r="E263" s="8"/>
      <c r="F263" s="9"/>
      <c r="G263" s="10"/>
      <c r="H263" s="9"/>
      <c r="I263" s="11"/>
      <c r="J263" s="11"/>
      <c r="K263" s="11"/>
      <c r="L263" s="11"/>
      <c r="M263" s="11"/>
      <c r="N263" s="12"/>
      <c r="Y263" s="118">
        <f t="shared" si="702"/>
        <v>0</v>
      </c>
    </row>
    <row r="264" spans="1:25" hidden="1">
      <c r="A264" s="449"/>
      <c r="B264" s="426"/>
      <c r="C264" s="452"/>
      <c r="D264" s="421"/>
      <c r="E264" s="128"/>
      <c r="F264" s="129">
        <f t="shared" ref="F264" si="703">F263-E263</f>
        <v>0</v>
      </c>
      <c r="G264" s="130" t="str">
        <f t="shared" ref="G264" si="704">IF($Y$7&lt;G$7,"",G263-F263)</f>
        <v/>
      </c>
      <c r="H264" s="129" t="str">
        <f t="shared" ref="H264" si="705">IF($Y$7&lt;H$7,"",H263-G263)</f>
        <v/>
      </c>
      <c r="I264" s="131" t="str">
        <f t="shared" ref="I264" si="706">IF($Y$7&lt;I$7,"",I263-H263)</f>
        <v/>
      </c>
      <c r="J264" s="131" t="str">
        <f t="shared" ref="J264" si="707">IF($Y$7&lt;J$7,"",J263-I263)</f>
        <v/>
      </c>
      <c r="K264" s="131" t="str">
        <f t="shared" ref="K264" si="708">IF($Y$7&lt;K$7,"",K263-J263)</f>
        <v/>
      </c>
      <c r="L264" s="131" t="str">
        <f t="shared" ref="L264" si="709">IF($Y$7&lt;L$7,"",L263-K263)</f>
        <v/>
      </c>
      <c r="M264" s="131" t="str">
        <f t="shared" ref="M264" si="710">IF($Y$7&lt;M$7,"",M263-L263)</f>
        <v/>
      </c>
      <c r="N264" s="132" t="str">
        <f t="shared" ref="N264" si="711">IF($Y$7&lt;N$7,"",N263-M263)</f>
        <v/>
      </c>
      <c r="Y264" s="119" t="str">
        <f t="shared" si="702"/>
        <v/>
      </c>
    </row>
    <row r="265" spans="1:25" hidden="1">
      <c r="A265" s="450"/>
      <c r="B265" s="426"/>
      <c r="C265" s="453"/>
      <c r="D265" s="424"/>
      <c r="E265" s="133"/>
      <c r="F265" s="134">
        <f t="shared" ref="F265" si="712">F263-$E263</f>
        <v>0</v>
      </c>
      <c r="G265" s="135" t="str">
        <f t="shared" ref="G265:N265" si="713">IF($Y$7&lt;G$7,"",G263-$E263)</f>
        <v/>
      </c>
      <c r="H265" s="134" t="str">
        <f t="shared" si="713"/>
        <v/>
      </c>
      <c r="I265" s="136" t="str">
        <f t="shared" si="713"/>
        <v/>
      </c>
      <c r="J265" s="136" t="str">
        <f t="shared" si="713"/>
        <v/>
      </c>
      <c r="K265" s="136" t="str">
        <f t="shared" si="713"/>
        <v/>
      </c>
      <c r="L265" s="136" t="str">
        <f t="shared" si="713"/>
        <v/>
      </c>
      <c r="M265" s="136" t="str">
        <f t="shared" si="713"/>
        <v/>
      </c>
      <c r="N265" s="137" t="str">
        <f t="shared" si="713"/>
        <v/>
      </c>
      <c r="Y265" s="122" t="str">
        <f t="shared" si="702"/>
        <v/>
      </c>
    </row>
    <row r="266" spans="1:25" hidden="1">
      <c r="A266" s="448"/>
      <c r="B266" s="425"/>
      <c r="C266" s="451"/>
      <c r="D266" s="418"/>
      <c r="E266" s="8"/>
      <c r="F266" s="9"/>
      <c r="G266" s="10"/>
      <c r="H266" s="9"/>
      <c r="I266" s="11"/>
      <c r="J266" s="11"/>
      <c r="K266" s="11"/>
      <c r="L266" s="11"/>
      <c r="M266" s="11"/>
      <c r="N266" s="12"/>
      <c r="Y266" s="118">
        <f t="shared" si="702"/>
        <v>0</v>
      </c>
    </row>
    <row r="267" spans="1:25" hidden="1">
      <c r="A267" s="449"/>
      <c r="B267" s="426"/>
      <c r="C267" s="452"/>
      <c r="D267" s="421"/>
      <c r="E267" s="128"/>
      <c r="F267" s="129">
        <f t="shared" ref="F267" si="714">F266-E266</f>
        <v>0</v>
      </c>
      <c r="G267" s="130" t="str">
        <f t="shared" ref="G267" si="715">IF($Y$7&lt;G$7,"",G266-F266)</f>
        <v/>
      </c>
      <c r="H267" s="129" t="str">
        <f t="shared" ref="H267" si="716">IF($Y$7&lt;H$7,"",H266-G266)</f>
        <v/>
      </c>
      <c r="I267" s="131" t="str">
        <f t="shared" ref="I267" si="717">IF($Y$7&lt;I$7,"",I266-H266)</f>
        <v/>
      </c>
      <c r="J267" s="131" t="str">
        <f t="shared" ref="J267" si="718">IF($Y$7&lt;J$7,"",J266-I266)</f>
        <v/>
      </c>
      <c r="K267" s="131" t="str">
        <f t="shared" ref="K267" si="719">IF($Y$7&lt;K$7,"",K266-J266)</f>
        <v/>
      </c>
      <c r="L267" s="131" t="str">
        <f t="shared" ref="L267" si="720">IF($Y$7&lt;L$7,"",L266-K266)</f>
        <v/>
      </c>
      <c r="M267" s="131" t="str">
        <f t="shared" ref="M267" si="721">IF($Y$7&lt;M$7,"",M266-L266)</f>
        <v/>
      </c>
      <c r="N267" s="132" t="str">
        <f t="shared" ref="N267" si="722">IF($Y$7&lt;N$7,"",N266-M266)</f>
        <v/>
      </c>
      <c r="Y267" s="119" t="str">
        <f t="shared" si="702"/>
        <v/>
      </c>
    </row>
    <row r="268" spans="1:25" hidden="1">
      <c r="A268" s="450"/>
      <c r="B268" s="426"/>
      <c r="C268" s="453"/>
      <c r="D268" s="424"/>
      <c r="E268" s="133"/>
      <c r="F268" s="134">
        <f t="shared" ref="F268" si="723">F266-$E266</f>
        <v>0</v>
      </c>
      <c r="G268" s="135" t="str">
        <f t="shared" ref="G268:N268" si="724">IF($Y$7&lt;G$7,"",G266-$E266)</f>
        <v/>
      </c>
      <c r="H268" s="134" t="str">
        <f t="shared" si="724"/>
        <v/>
      </c>
      <c r="I268" s="136" t="str">
        <f t="shared" si="724"/>
        <v/>
      </c>
      <c r="J268" s="136" t="str">
        <f t="shared" si="724"/>
        <v/>
      </c>
      <c r="K268" s="136" t="str">
        <f t="shared" si="724"/>
        <v/>
      </c>
      <c r="L268" s="136" t="str">
        <f t="shared" si="724"/>
        <v/>
      </c>
      <c r="M268" s="136" t="str">
        <f t="shared" si="724"/>
        <v/>
      </c>
      <c r="N268" s="137" t="str">
        <f t="shared" si="724"/>
        <v/>
      </c>
      <c r="Y268" s="122" t="str">
        <f t="shared" si="702"/>
        <v/>
      </c>
    </row>
    <row r="269" spans="1:25" hidden="1">
      <c r="A269" s="448"/>
      <c r="B269" s="425"/>
      <c r="C269" s="451"/>
      <c r="D269" s="418"/>
      <c r="E269" s="8"/>
      <c r="F269" s="9"/>
      <c r="G269" s="10"/>
      <c r="H269" s="9"/>
      <c r="I269" s="11"/>
      <c r="J269" s="11"/>
      <c r="K269" s="11"/>
      <c r="L269" s="11"/>
      <c r="M269" s="11"/>
      <c r="N269" s="12"/>
      <c r="Y269" s="118">
        <f t="shared" si="702"/>
        <v>0</v>
      </c>
    </row>
    <row r="270" spans="1:25" hidden="1">
      <c r="A270" s="449"/>
      <c r="B270" s="426"/>
      <c r="C270" s="452"/>
      <c r="D270" s="421"/>
      <c r="E270" s="128"/>
      <c r="F270" s="129">
        <f t="shared" ref="F270" si="725">F269-E269</f>
        <v>0</v>
      </c>
      <c r="G270" s="130" t="str">
        <f t="shared" ref="G270" si="726">IF($Y$7&lt;G$7,"",G269-F269)</f>
        <v/>
      </c>
      <c r="H270" s="129" t="str">
        <f t="shared" ref="H270" si="727">IF($Y$7&lt;H$7,"",H269-G269)</f>
        <v/>
      </c>
      <c r="I270" s="131" t="str">
        <f t="shared" ref="I270" si="728">IF($Y$7&lt;I$7,"",I269-H269)</f>
        <v/>
      </c>
      <c r="J270" s="131" t="str">
        <f t="shared" ref="J270" si="729">IF($Y$7&lt;J$7,"",J269-I269)</f>
        <v/>
      </c>
      <c r="K270" s="131" t="str">
        <f t="shared" ref="K270" si="730">IF($Y$7&lt;K$7,"",K269-J269)</f>
        <v/>
      </c>
      <c r="L270" s="131" t="str">
        <f t="shared" ref="L270" si="731">IF($Y$7&lt;L$7,"",L269-K269)</f>
        <v/>
      </c>
      <c r="M270" s="131" t="str">
        <f t="shared" ref="M270" si="732">IF($Y$7&lt;M$7,"",M269-L269)</f>
        <v/>
      </c>
      <c r="N270" s="132" t="str">
        <f t="shared" ref="N270" si="733">IF($Y$7&lt;N$7,"",N269-M269)</f>
        <v/>
      </c>
      <c r="Y270" s="119" t="str">
        <f t="shared" si="702"/>
        <v/>
      </c>
    </row>
    <row r="271" spans="1:25" hidden="1">
      <c r="A271" s="450"/>
      <c r="B271" s="426"/>
      <c r="C271" s="453"/>
      <c r="D271" s="424"/>
      <c r="E271" s="133"/>
      <c r="F271" s="134">
        <f t="shared" ref="F271" si="734">F269-$E269</f>
        <v>0</v>
      </c>
      <c r="G271" s="135" t="str">
        <f t="shared" ref="G271:N271" si="735">IF($Y$7&lt;G$7,"",G269-$E269)</f>
        <v/>
      </c>
      <c r="H271" s="134" t="str">
        <f t="shared" si="735"/>
        <v/>
      </c>
      <c r="I271" s="136" t="str">
        <f t="shared" si="735"/>
        <v/>
      </c>
      <c r="J271" s="136" t="str">
        <f t="shared" si="735"/>
        <v/>
      </c>
      <c r="K271" s="136" t="str">
        <f t="shared" si="735"/>
        <v/>
      </c>
      <c r="L271" s="136" t="str">
        <f t="shared" si="735"/>
        <v/>
      </c>
      <c r="M271" s="136" t="str">
        <f t="shared" si="735"/>
        <v/>
      </c>
      <c r="N271" s="137" t="str">
        <f t="shared" si="735"/>
        <v/>
      </c>
      <c r="Y271" s="122" t="str">
        <f t="shared" si="702"/>
        <v/>
      </c>
    </row>
    <row r="272" spans="1:25" hidden="1">
      <c r="A272" s="448"/>
      <c r="B272" s="425"/>
      <c r="C272" s="451"/>
      <c r="D272" s="418"/>
      <c r="E272" s="8"/>
      <c r="F272" s="9"/>
      <c r="G272" s="10"/>
      <c r="H272" s="9"/>
      <c r="I272" s="11"/>
      <c r="J272" s="11"/>
      <c r="K272" s="11"/>
      <c r="L272" s="11"/>
      <c r="M272" s="11"/>
      <c r="N272" s="12"/>
      <c r="Y272" s="118">
        <f t="shared" si="702"/>
        <v>0</v>
      </c>
    </row>
    <row r="273" spans="1:25" hidden="1">
      <c r="A273" s="449"/>
      <c r="B273" s="426"/>
      <c r="C273" s="452"/>
      <c r="D273" s="421"/>
      <c r="E273" s="128"/>
      <c r="F273" s="129">
        <f t="shared" ref="F273" si="736">F272-E272</f>
        <v>0</v>
      </c>
      <c r="G273" s="130" t="str">
        <f t="shared" ref="G273" si="737">IF($Y$7&lt;G$7,"",G272-F272)</f>
        <v/>
      </c>
      <c r="H273" s="129" t="str">
        <f t="shared" ref="H273" si="738">IF($Y$7&lt;H$7,"",H272-G272)</f>
        <v/>
      </c>
      <c r="I273" s="131" t="str">
        <f t="shared" ref="I273" si="739">IF($Y$7&lt;I$7,"",I272-H272)</f>
        <v/>
      </c>
      <c r="J273" s="131" t="str">
        <f t="shared" ref="J273" si="740">IF($Y$7&lt;J$7,"",J272-I272)</f>
        <v/>
      </c>
      <c r="K273" s="131" t="str">
        <f t="shared" ref="K273" si="741">IF($Y$7&lt;K$7,"",K272-J272)</f>
        <v/>
      </c>
      <c r="L273" s="131" t="str">
        <f t="shared" ref="L273" si="742">IF($Y$7&lt;L$7,"",L272-K272)</f>
        <v/>
      </c>
      <c r="M273" s="131" t="str">
        <f t="shared" ref="M273" si="743">IF($Y$7&lt;M$7,"",M272-L272)</f>
        <v/>
      </c>
      <c r="N273" s="132" t="str">
        <f t="shared" ref="N273" si="744">IF($Y$7&lt;N$7,"",N272-M272)</f>
        <v/>
      </c>
      <c r="Y273" s="119" t="str">
        <f t="shared" si="702"/>
        <v/>
      </c>
    </row>
    <row r="274" spans="1:25" hidden="1">
      <c r="A274" s="450"/>
      <c r="B274" s="426"/>
      <c r="C274" s="453"/>
      <c r="D274" s="424"/>
      <c r="E274" s="133"/>
      <c r="F274" s="134">
        <f t="shared" ref="F274" si="745">F272-$E272</f>
        <v>0</v>
      </c>
      <c r="G274" s="135" t="str">
        <f t="shared" ref="G274:N274" si="746">IF($Y$7&lt;G$7,"",G272-$E272)</f>
        <v/>
      </c>
      <c r="H274" s="134" t="str">
        <f t="shared" si="746"/>
        <v/>
      </c>
      <c r="I274" s="136" t="str">
        <f t="shared" si="746"/>
        <v/>
      </c>
      <c r="J274" s="136" t="str">
        <f t="shared" si="746"/>
        <v/>
      </c>
      <c r="K274" s="136" t="str">
        <f t="shared" si="746"/>
        <v/>
      </c>
      <c r="L274" s="136" t="str">
        <f t="shared" si="746"/>
        <v/>
      </c>
      <c r="M274" s="136" t="str">
        <f t="shared" si="746"/>
        <v/>
      </c>
      <c r="N274" s="137" t="str">
        <f t="shared" si="746"/>
        <v/>
      </c>
      <c r="Y274" s="122" t="str">
        <f t="shared" si="702"/>
        <v/>
      </c>
    </row>
    <row r="275" spans="1:25" hidden="1">
      <c r="A275" s="448"/>
      <c r="B275" s="425"/>
      <c r="C275" s="451"/>
      <c r="D275" s="418"/>
      <c r="E275" s="8"/>
      <c r="F275" s="9"/>
      <c r="G275" s="10"/>
      <c r="H275" s="9"/>
      <c r="I275" s="11"/>
      <c r="J275" s="11"/>
      <c r="K275" s="11"/>
      <c r="L275" s="11"/>
      <c r="M275" s="11"/>
      <c r="N275" s="12"/>
      <c r="Y275" s="118">
        <f t="shared" si="702"/>
        <v>0</v>
      </c>
    </row>
    <row r="276" spans="1:25" hidden="1">
      <c r="A276" s="449"/>
      <c r="B276" s="426"/>
      <c r="C276" s="452"/>
      <c r="D276" s="421"/>
      <c r="E276" s="128"/>
      <c r="F276" s="129">
        <f t="shared" ref="F276" si="747">F275-E275</f>
        <v>0</v>
      </c>
      <c r="G276" s="130" t="str">
        <f t="shared" ref="G276" si="748">IF($Y$7&lt;G$7,"",G275-F275)</f>
        <v/>
      </c>
      <c r="H276" s="129" t="str">
        <f t="shared" ref="H276" si="749">IF($Y$7&lt;H$7,"",H275-G275)</f>
        <v/>
      </c>
      <c r="I276" s="131" t="str">
        <f t="shared" ref="I276" si="750">IF($Y$7&lt;I$7,"",I275-H275)</f>
        <v/>
      </c>
      <c r="J276" s="131" t="str">
        <f>IF($Y$7&lt;J$7,"",J275-I275)</f>
        <v/>
      </c>
      <c r="K276" s="131" t="str">
        <f t="shared" ref="K276" si="751">IF($Y$7&lt;K$7,"",K275-J275)</f>
        <v/>
      </c>
      <c r="L276" s="131" t="str">
        <f t="shared" ref="L276" si="752">IF($Y$7&lt;L$7,"",L275-K275)</f>
        <v/>
      </c>
      <c r="M276" s="131" t="str">
        <f t="shared" ref="M276" si="753">IF($Y$7&lt;M$7,"",M275-L275)</f>
        <v/>
      </c>
      <c r="N276" s="132" t="str">
        <f t="shared" ref="N276" si="754">IF($Y$7&lt;N$7,"",N275-M275)</f>
        <v/>
      </c>
      <c r="Y276" s="119" t="str">
        <f t="shared" si="702"/>
        <v/>
      </c>
    </row>
    <row r="277" spans="1:25" hidden="1">
      <c r="A277" s="450"/>
      <c r="B277" s="426"/>
      <c r="C277" s="453"/>
      <c r="D277" s="424"/>
      <c r="E277" s="133"/>
      <c r="F277" s="134">
        <f t="shared" ref="F277" si="755">F275-$E275</f>
        <v>0</v>
      </c>
      <c r="G277" s="135" t="str">
        <f t="shared" ref="G277:N277" si="756">IF($Y$7&lt;G$7,"",G275-$E275)</f>
        <v/>
      </c>
      <c r="H277" s="134" t="str">
        <f t="shared" si="756"/>
        <v/>
      </c>
      <c r="I277" s="136" t="str">
        <f t="shared" si="756"/>
        <v/>
      </c>
      <c r="J277" s="136" t="str">
        <f t="shared" si="756"/>
        <v/>
      </c>
      <c r="K277" s="136" t="str">
        <f t="shared" si="756"/>
        <v/>
      </c>
      <c r="L277" s="136" t="str">
        <f t="shared" si="756"/>
        <v/>
      </c>
      <c r="M277" s="136" t="str">
        <f>IF($Y$7&lt;M$7,"",M275-$E275)</f>
        <v/>
      </c>
      <c r="N277" s="137" t="str">
        <f t="shared" si="756"/>
        <v/>
      </c>
      <c r="Y277" s="122" t="str">
        <f t="shared" si="702"/>
        <v/>
      </c>
    </row>
    <row r="278" spans="1:25" hidden="1">
      <c r="A278" s="448"/>
      <c r="B278" s="425"/>
      <c r="C278" s="451"/>
      <c r="D278" s="418"/>
      <c r="E278" s="8"/>
      <c r="F278" s="9"/>
      <c r="G278" s="10"/>
      <c r="H278" s="9"/>
      <c r="I278" s="11"/>
      <c r="J278" s="11"/>
      <c r="K278" s="11"/>
      <c r="L278" s="11"/>
      <c r="M278" s="11"/>
      <c r="N278" s="12"/>
      <c r="Y278" s="118">
        <f t="shared" si="702"/>
        <v>0</v>
      </c>
    </row>
    <row r="279" spans="1:25" hidden="1">
      <c r="A279" s="449"/>
      <c r="B279" s="426"/>
      <c r="C279" s="452"/>
      <c r="D279" s="421"/>
      <c r="E279" s="128"/>
      <c r="F279" s="129">
        <f t="shared" ref="F279" si="757">F278-E278</f>
        <v>0</v>
      </c>
      <c r="G279" s="130" t="str">
        <f t="shared" ref="G279" si="758">IF($Y$7&lt;G$7,"",G278-F278)</f>
        <v/>
      </c>
      <c r="H279" s="129" t="str">
        <f t="shared" ref="H279" si="759">IF($Y$7&lt;H$7,"",H278-G278)</f>
        <v/>
      </c>
      <c r="I279" s="131" t="str">
        <f t="shared" ref="I279" si="760">IF($Y$7&lt;I$7,"",I278-H278)</f>
        <v/>
      </c>
      <c r="J279" s="131" t="str">
        <f t="shared" ref="J279" si="761">IF($Y$7&lt;J$7,"",J278-I278)</f>
        <v/>
      </c>
      <c r="K279" s="131" t="str">
        <f t="shared" ref="K279" si="762">IF($Y$7&lt;K$7,"",K278-J278)</f>
        <v/>
      </c>
      <c r="L279" s="131" t="str">
        <f t="shared" ref="L279" si="763">IF($Y$7&lt;L$7,"",L278-K278)</f>
        <v/>
      </c>
      <c r="M279" s="131" t="str">
        <f t="shared" ref="M279" si="764">IF($Y$7&lt;M$7,"",M278-L278)</f>
        <v/>
      </c>
      <c r="N279" s="132" t="str">
        <f t="shared" ref="N279" si="765">IF($Y$7&lt;N$7,"",N278-M278)</f>
        <v/>
      </c>
      <c r="Y279" s="119" t="str">
        <f t="shared" si="702"/>
        <v/>
      </c>
    </row>
    <row r="280" spans="1:25" hidden="1">
      <c r="A280" s="450"/>
      <c r="B280" s="426"/>
      <c r="C280" s="453"/>
      <c r="D280" s="424"/>
      <c r="E280" s="133"/>
      <c r="F280" s="134">
        <f t="shared" ref="F280" si="766">F278-$E278</f>
        <v>0</v>
      </c>
      <c r="G280" s="135" t="str">
        <f t="shared" ref="G280:N280" si="767">IF($Y$7&lt;G$7,"",G278-$E278)</f>
        <v/>
      </c>
      <c r="H280" s="134" t="str">
        <f t="shared" si="767"/>
        <v/>
      </c>
      <c r="I280" s="136" t="str">
        <f t="shared" si="767"/>
        <v/>
      </c>
      <c r="J280" s="136" t="str">
        <f t="shared" si="767"/>
        <v/>
      </c>
      <c r="K280" s="136" t="str">
        <f t="shared" si="767"/>
        <v/>
      </c>
      <c r="L280" s="136" t="str">
        <f t="shared" si="767"/>
        <v/>
      </c>
      <c r="M280" s="136" t="str">
        <f t="shared" si="767"/>
        <v/>
      </c>
      <c r="N280" s="137" t="str">
        <f t="shared" si="767"/>
        <v/>
      </c>
      <c r="Y280" s="122" t="str">
        <f t="shared" si="702"/>
        <v/>
      </c>
    </row>
    <row r="281" spans="1:25" hidden="1">
      <c r="A281" s="448"/>
      <c r="B281" s="425"/>
      <c r="C281" s="451"/>
      <c r="D281" s="418"/>
      <c r="E281" s="8"/>
      <c r="F281" s="9"/>
      <c r="G281" s="10"/>
      <c r="H281" s="9"/>
      <c r="I281" s="11"/>
      <c r="J281" s="11"/>
      <c r="K281" s="11"/>
      <c r="L281" s="11"/>
      <c r="M281" s="11"/>
      <c r="N281" s="12"/>
      <c r="Y281" s="118">
        <f t="shared" si="702"/>
        <v>0</v>
      </c>
    </row>
    <row r="282" spans="1:25" hidden="1">
      <c r="A282" s="449"/>
      <c r="B282" s="426"/>
      <c r="C282" s="452"/>
      <c r="D282" s="421"/>
      <c r="E282" s="128"/>
      <c r="F282" s="129">
        <f t="shared" ref="F282" si="768">F281-E281</f>
        <v>0</v>
      </c>
      <c r="G282" s="130" t="str">
        <f t="shared" ref="G282" si="769">IF($Y$7&lt;G$7,"",G281-F281)</f>
        <v/>
      </c>
      <c r="H282" s="129" t="str">
        <f t="shared" ref="H282" si="770">IF($Y$7&lt;H$7,"",H281-G281)</f>
        <v/>
      </c>
      <c r="I282" s="131" t="str">
        <f t="shared" ref="I282" si="771">IF($Y$7&lt;I$7,"",I281-H281)</f>
        <v/>
      </c>
      <c r="J282" s="131" t="str">
        <f t="shared" ref="J282" si="772">IF($Y$7&lt;J$7,"",J281-I281)</f>
        <v/>
      </c>
      <c r="K282" s="131" t="str">
        <f t="shared" ref="K282" si="773">IF($Y$7&lt;K$7,"",K281-J281)</f>
        <v/>
      </c>
      <c r="L282" s="131" t="str">
        <f t="shared" ref="L282" si="774">IF($Y$7&lt;L$7,"",L281-K281)</f>
        <v/>
      </c>
      <c r="M282" s="131" t="str">
        <f t="shared" ref="M282" si="775">IF($Y$7&lt;M$7,"",M281-L281)</f>
        <v/>
      </c>
      <c r="N282" s="132" t="str">
        <f t="shared" ref="N282" si="776">IF($Y$7&lt;N$7,"",N281-M281)</f>
        <v/>
      </c>
      <c r="Y282" s="119" t="str">
        <f t="shared" si="702"/>
        <v/>
      </c>
    </row>
    <row r="283" spans="1:25" hidden="1">
      <c r="A283" s="450"/>
      <c r="B283" s="426"/>
      <c r="C283" s="453"/>
      <c r="D283" s="424"/>
      <c r="E283" s="133"/>
      <c r="F283" s="134">
        <f t="shared" ref="F283" si="777">F281-$E281</f>
        <v>0</v>
      </c>
      <c r="G283" s="135" t="str">
        <f t="shared" ref="G283:N283" si="778">IF($Y$7&lt;G$7,"",G281-$E281)</f>
        <v/>
      </c>
      <c r="H283" s="134" t="str">
        <f t="shared" si="778"/>
        <v/>
      </c>
      <c r="I283" s="136" t="str">
        <f t="shared" si="778"/>
        <v/>
      </c>
      <c r="J283" s="136" t="str">
        <f t="shared" si="778"/>
        <v/>
      </c>
      <c r="K283" s="136" t="str">
        <f t="shared" si="778"/>
        <v/>
      </c>
      <c r="L283" s="136" t="str">
        <f t="shared" si="778"/>
        <v/>
      </c>
      <c r="M283" s="136" t="str">
        <f t="shared" si="778"/>
        <v/>
      </c>
      <c r="N283" s="137" t="str">
        <f t="shared" si="778"/>
        <v/>
      </c>
      <c r="Y283" s="122" t="str">
        <f t="shared" si="702"/>
        <v/>
      </c>
    </row>
    <row r="284" spans="1:25" hidden="1">
      <c r="A284" s="449"/>
      <c r="B284" s="425"/>
      <c r="C284" s="451"/>
      <c r="D284" s="418"/>
      <c r="E284" s="8"/>
      <c r="F284" s="9"/>
      <c r="G284" s="10"/>
      <c r="H284" s="9"/>
      <c r="I284" s="11"/>
      <c r="J284" s="11"/>
      <c r="K284" s="11"/>
      <c r="L284" s="11"/>
      <c r="M284" s="11"/>
      <c r="N284" s="12"/>
      <c r="Y284" s="118">
        <f t="shared" si="702"/>
        <v>0</v>
      </c>
    </row>
    <row r="285" spans="1:25" hidden="1">
      <c r="A285" s="449"/>
      <c r="B285" s="426"/>
      <c r="C285" s="452"/>
      <c r="D285" s="421"/>
      <c r="E285" s="128"/>
      <c r="F285" s="129">
        <f>F284-E284</f>
        <v>0</v>
      </c>
      <c r="G285" s="130" t="str">
        <f t="shared" ref="G285:N285" si="779">IF($Y$7&lt;G$7,"",G284-F284)</f>
        <v/>
      </c>
      <c r="H285" s="129" t="str">
        <f t="shared" si="779"/>
        <v/>
      </c>
      <c r="I285" s="131" t="str">
        <f t="shared" si="779"/>
        <v/>
      </c>
      <c r="J285" s="131" t="str">
        <f t="shared" si="779"/>
        <v/>
      </c>
      <c r="K285" s="131" t="str">
        <f t="shared" si="779"/>
        <v/>
      </c>
      <c r="L285" s="131" t="str">
        <f t="shared" si="779"/>
        <v/>
      </c>
      <c r="M285" s="131" t="str">
        <f t="shared" si="779"/>
        <v/>
      </c>
      <c r="N285" s="132" t="str">
        <f t="shared" si="779"/>
        <v/>
      </c>
      <c r="Y285" s="119" t="str">
        <f t="shared" si="702"/>
        <v/>
      </c>
    </row>
    <row r="286" spans="1:25" ht="14" hidden="1" thickBot="1">
      <c r="A286" s="506"/>
      <c r="B286" s="426"/>
      <c r="C286" s="453"/>
      <c r="D286" s="424"/>
      <c r="E286" s="138"/>
      <c r="F286" s="139">
        <f>F284-$E284</f>
        <v>0</v>
      </c>
      <c r="G286" s="140" t="str">
        <f t="shared" ref="G286:N286" si="780">IF($Y$7&lt;G$7,"",G284-$E284)</f>
        <v/>
      </c>
      <c r="H286" s="139" t="str">
        <f t="shared" si="780"/>
        <v/>
      </c>
      <c r="I286" s="141" t="str">
        <f t="shared" si="780"/>
        <v/>
      </c>
      <c r="J286" s="141" t="str">
        <f t="shared" si="780"/>
        <v/>
      </c>
      <c r="K286" s="141" t="str">
        <f t="shared" si="780"/>
        <v/>
      </c>
      <c r="L286" s="141" t="str">
        <f t="shared" si="780"/>
        <v/>
      </c>
      <c r="M286" s="141" t="str">
        <f t="shared" si="780"/>
        <v/>
      </c>
      <c r="N286" s="142" t="str">
        <f t="shared" si="780"/>
        <v/>
      </c>
      <c r="Y286" s="123" t="str">
        <f t="shared" si="702"/>
        <v/>
      </c>
    </row>
    <row r="287" spans="1:25" ht="14" thickTop="1">
      <c r="A287" s="219" t="s">
        <v>103</v>
      </c>
      <c r="B287" s="220"/>
      <c r="C287" s="220"/>
      <c r="D287" s="221"/>
      <c r="E287" s="143">
        <f>SUM(E197,E200,E203,E206,E209,E212,E215,E218,E221,E224,E227,E230,E233,E236,E239,E242,E245,E248,E251,E254,E257,E260,E263,E266,E269,E272,E275,E278,E281,E284)</f>
        <v>0</v>
      </c>
      <c r="F287" s="144">
        <f t="shared" ref="F287:M287" si="781">SUM(F197,F200,F203,F206,F209,F212,F215,F218,F221,F224,F227,F230,F233,F236,F239,F242,F245,F248,F251,F254,F257,F260,F263,F266,F269,F272,F275,F278,F281,F284)</f>
        <v>0</v>
      </c>
      <c r="G287" s="145">
        <f t="shared" si="781"/>
        <v>0</v>
      </c>
      <c r="H287" s="144">
        <f t="shared" si="781"/>
        <v>0</v>
      </c>
      <c r="I287" s="146">
        <f t="shared" si="781"/>
        <v>0</v>
      </c>
      <c r="J287" s="146">
        <f t="shared" si="781"/>
        <v>0</v>
      </c>
      <c r="K287" s="146">
        <f t="shared" si="781"/>
        <v>0</v>
      </c>
      <c r="L287" s="146">
        <f>SUM(L197,L200,L203,L206,L209,L212,L215,L218,L221,L224,L227,L230,L233,L236,L239,L242,L245,L248,L251,L254,L257,L260,L263,L266,L269,L272,L275,L278,L281,L284)</f>
        <v>0</v>
      </c>
      <c r="M287" s="146">
        <f t="shared" si="781"/>
        <v>0</v>
      </c>
      <c r="N287" s="147">
        <f>SUM(N197,N200,N203,N206,N209,N212,N215,N218,N221,N224,N227,N230,N233,N236,N239,N242,N245,N248,N251,N254,N257,N260,N263,N266,N269,N272,N275,N278,N281,N284)</f>
        <v>0</v>
      </c>
      <c r="Y287" s="119">
        <f t="shared" si="702"/>
        <v>0</v>
      </c>
    </row>
    <row r="288" spans="1:25">
      <c r="A288" s="222"/>
      <c r="B288" s="223"/>
      <c r="C288" s="223"/>
      <c r="D288" s="224"/>
      <c r="E288" s="128"/>
      <c r="F288" s="129">
        <f>F287-E287</f>
        <v>0</v>
      </c>
      <c r="G288" s="130" t="str">
        <f t="shared" ref="G288:N288" si="782">IF($Y$7&lt;G$7,"",G287-F287)</f>
        <v/>
      </c>
      <c r="H288" s="129" t="str">
        <f t="shared" si="782"/>
        <v/>
      </c>
      <c r="I288" s="131" t="str">
        <f t="shared" si="782"/>
        <v/>
      </c>
      <c r="J288" s="131" t="str">
        <f t="shared" si="782"/>
        <v/>
      </c>
      <c r="K288" s="131" t="str">
        <f t="shared" si="782"/>
        <v/>
      </c>
      <c r="L288" s="131" t="str">
        <f t="shared" si="782"/>
        <v/>
      </c>
      <c r="M288" s="131" t="str">
        <f t="shared" si="782"/>
        <v/>
      </c>
      <c r="N288" s="132" t="str">
        <f t="shared" si="782"/>
        <v/>
      </c>
      <c r="Y288" s="119" t="str">
        <f t="shared" si="702"/>
        <v/>
      </c>
    </row>
    <row r="289" spans="1:30">
      <c r="A289" s="225"/>
      <c r="B289" s="226"/>
      <c r="C289" s="226"/>
      <c r="D289" s="227"/>
      <c r="E289" s="133"/>
      <c r="F289" s="134">
        <f>F287-$E287</f>
        <v>0</v>
      </c>
      <c r="G289" s="135" t="str">
        <f t="shared" ref="G289:N289" si="783">IF($Y$7&lt;G$7,"",G287-$E287)</f>
        <v/>
      </c>
      <c r="H289" s="134" t="str">
        <f t="shared" si="783"/>
        <v/>
      </c>
      <c r="I289" s="136" t="str">
        <f t="shared" si="783"/>
        <v/>
      </c>
      <c r="J289" s="136" t="str">
        <f t="shared" si="783"/>
        <v/>
      </c>
      <c r="K289" s="136" t="str">
        <f t="shared" si="783"/>
        <v/>
      </c>
      <c r="L289" s="136" t="str">
        <f t="shared" si="783"/>
        <v/>
      </c>
      <c r="M289" s="136" t="str">
        <f t="shared" si="783"/>
        <v/>
      </c>
      <c r="N289" s="148" t="str">
        <f t="shared" si="783"/>
        <v/>
      </c>
      <c r="Y289" s="122" t="str">
        <f t="shared" si="702"/>
        <v/>
      </c>
    </row>
    <row r="290" spans="1:30" ht="15" customHeight="1" thickBot="1">
      <c r="A290" s="228" t="s">
        <v>106</v>
      </c>
      <c r="B290" s="229"/>
      <c r="C290" s="229"/>
      <c r="D290" s="229"/>
      <c r="E290" s="509"/>
      <c r="F290" s="509"/>
      <c r="G290" s="509"/>
      <c r="H290" s="509"/>
      <c r="I290" s="509"/>
      <c r="J290" s="509"/>
      <c r="K290" s="509"/>
      <c r="L290" s="509"/>
      <c r="M290" s="509"/>
      <c r="N290" s="510"/>
    </row>
    <row r="292" spans="1:30" ht="14.5" thickBot="1">
      <c r="A292" s="57" t="s">
        <v>107</v>
      </c>
      <c r="M292" s="2"/>
      <c r="N292" s="2"/>
    </row>
    <row r="293" spans="1:30">
      <c r="A293" s="494"/>
      <c r="B293" s="495"/>
      <c r="C293" s="495"/>
      <c r="D293" s="496"/>
      <c r="E293" s="444" t="s">
        <v>108</v>
      </c>
      <c r="F293" s="444"/>
      <c r="G293" s="444" t="s">
        <v>109</v>
      </c>
      <c r="H293" s="444"/>
      <c r="I293" s="444" t="s">
        <v>110</v>
      </c>
      <c r="J293" s="444"/>
      <c r="K293" s="444" t="s">
        <v>111</v>
      </c>
      <c r="L293" s="476"/>
      <c r="AB293" s="206" t="s">
        <v>332</v>
      </c>
      <c r="AC293" s="206" t="s">
        <v>333</v>
      </c>
      <c r="AD293" s="206" t="s">
        <v>334</v>
      </c>
    </row>
    <row r="294" spans="1:30">
      <c r="A294" s="458" t="s">
        <v>112</v>
      </c>
      <c r="B294" s="459" t="s">
        <v>360</v>
      </c>
      <c r="C294" s="460"/>
      <c r="D294" s="461"/>
      <c r="E294" s="457"/>
      <c r="F294" s="457"/>
      <c r="G294" s="457"/>
      <c r="H294" s="457"/>
      <c r="I294" s="477">
        <f>SUM(E294:H294)</f>
        <v>0</v>
      </c>
      <c r="J294" s="478"/>
      <c r="K294" s="457"/>
      <c r="L294" s="479"/>
      <c r="AB294" s="206" t="s">
        <v>335</v>
      </c>
      <c r="AC294" s="207">
        <f>E99*3</f>
        <v>0</v>
      </c>
      <c r="AD294" s="207">
        <f>E193*2</f>
        <v>0</v>
      </c>
    </row>
    <row r="295" spans="1:30">
      <c r="A295" s="458"/>
      <c r="B295" s="462" t="s">
        <v>113</v>
      </c>
      <c r="C295" s="463"/>
      <c r="D295" s="464"/>
      <c r="E295" s="480"/>
      <c r="F295" s="480"/>
      <c r="G295" s="480"/>
      <c r="H295" s="480"/>
      <c r="I295" s="551">
        <f t="shared" ref="I295:I298" si="784">SUM(E295:H295)</f>
        <v>0</v>
      </c>
      <c r="J295" s="552"/>
      <c r="K295" s="480"/>
      <c r="L295" s="553"/>
      <c r="AB295" s="206" t="s">
        <v>336</v>
      </c>
      <c r="AC295" s="207">
        <f>IF(ISNUMBER(Y99),Y99*3,"")</f>
        <v>0</v>
      </c>
      <c r="AD295" s="207">
        <f>IF(ISNUMBER(Y193),Y193*2,"")</f>
        <v>0</v>
      </c>
    </row>
    <row r="296" spans="1:30">
      <c r="A296" s="458"/>
      <c r="B296" s="497" t="s">
        <v>114</v>
      </c>
      <c r="C296" s="498"/>
      <c r="D296" s="499"/>
      <c r="E296" s="454">
        <f>E295-E294</f>
        <v>0</v>
      </c>
      <c r="F296" s="455"/>
      <c r="G296" s="454">
        <f>G295-G294</f>
        <v>0</v>
      </c>
      <c r="H296" s="455"/>
      <c r="I296" s="454">
        <f>SUM(E296:H296)</f>
        <v>0</v>
      </c>
      <c r="J296" s="455"/>
      <c r="K296" s="454">
        <f>K295-K294</f>
        <v>0</v>
      </c>
      <c r="L296" s="456"/>
    </row>
    <row r="297" spans="1:30">
      <c r="A297" s="458" t="s">
        <v>115</v>
      </c>
      <c r="B297" s="459" t="s">
        <v>360</v>
      </c>
      <c r="C297" s="460"/>
      <c r="D297" s="461"/>
      <c r="E297" s="457"/>
      <c r="F297" s="457"/>
      <c r="G297" s="457"/>
      <c r="H297" s="457"/>
      <c r="I297" s="477">
        <f t="shared" si="784"/>
        <v>0</v>
      </c>
      <c r="J297" s="478"/>
      <c r="K297" s="474"/>
      <c r="L297" s="475"/>
    </row>
    <row r="298" spans="1:30">
      <c r="A298" s="458"/>
      <c r="B298" s="462" t="s">
        <v>113</v>
      </c>
      <c r="C298" s="463"/>
      <c r="D298" s="464"/>
      <c r="E298" s="468"/>
      <c r="F298" s="468"/>
      <c r="G298" s="468"/>
      <c r="H298" s="468"/>
      <c r="I298" s="469">
        <f t="shared" si="784"/>
        <v>0</v>
      </c>
      <c r="J298" s="470"/>
      <c r="K298" s="468"/>
      <c r="L298" s="471"/>
    </row>
    <row r="299" spans="1:30">
      <c r="A299" s="458" t="s">
        <v>116</v>
      </c>
      <c r="B299" s="459" t="s">
        <v>360</v>
      </c>
      <c r="C299" s="460"/>
      <c r="D299" s="461"/>
      <c r="E299" s="472" t="str">
        <f t="shared" ref="E299" si="785">IF(ISERROR(ROUND(E294/E297,3)),"",ROUND(E294/E297,3))</f>
        <v/>
      </c>
      <c r="F299" s="473"/>
      <c r="G299" s="472" t="str">
        <f t="shared" ref="G299" si="786">IF(ISERROR(ROUND(G294/G297,3)),"",ROUND(G294/G297,3))</f>
        <v/>
      </c>
      <c r="H299" s="473"/>
      <c r="I299" s="472" t="str">
        <f>IF(ISERROR(ROUND(I294/I297,3)),"",ROUND(I294/I297,3))</f>
        <v/>
      </c>
      <c r="J299" s="473"/>
      <c r="K299" s="543" t="str">
        <f>IF(ISERROR(ROUND(K294/K297,3)),"",ROUND(K294/K297,3))</f>
        <v/>
      </c>
      <c r="L299" s="544"/>
    </row>
    <row r="300" spans="1:30">
      <c r="A300" s="458"/>
      <c r="B300" s="462" t="s">
        <v>113</v>
      </c>
      <c r="C300" s="463"/>
      <c r="D300" s="464"/>
      <c r="E300" s="472" t="str">
        <f t="shared" ref="E300" si="787">IF(ISERROR(ROUND(E295/E298,3)),"",ROUND(E295/E298,3))</f>
        <v/>
      </c>
      <c r="F300" s="473"/>
      <c r="G300" s="472" t="str">
        <f t="shared" ref="G300" si="788">IF(ISERROR(ROUND(G295/G298,3)),"",ROUND(G295/G298,3))</f>
        <v/>
      </c>
      <c r="H300" s="473"/>
      <c r="I300" s="472" t="str">
        <f>IF(ISERROR(ROUND(I295/I298,3)),"",ROUND(I295/I298,3))</f>
        <v/>
      </c>
      <c r="J300" s="473"/>
      <c r="K300" s="472" t="str">
        <f>IF(ISERROR(ROUND(K295/K298,3)),"",ROUND(K295/K298,3))</f>
        <v/>
      </c>
      <c r="L300" s="545"/>
    </row>
    <row r="301" spans="1:30" ht="14" thickBot="1">
      <c r="A301" s="493"/>
      <c r="B301" s="465" t="s">
        <v>114</v>
      </c>
      <c r="C301" s="466"/>
      <c r="D301" s="467"/>
      <c r="E301" s="500" t="str">
        <f t="shared" ref="E301" si="789">IF(ISERROR(E300-E299),"",E300-E299)</f>
        <v/>
      </c>
      <c r="F301" s="501"/>
      <c r="G301" s="507" t="str">
        <f t="shared" ref="G301" si="790">IF(ISERROR(G300-G299),"",G300-G299)</f>
        <v/>
      </c>
      <c r="H301" s="508"/>
      <c r="I301" s="507" t="str">
        <f t="shared" ref="I301:K301" si="791">IF(ISERROR(I300-I299),"",I300-I299)</f>
        <v/>
      </c>
      <c r="J301" s="508"/>
      <c r="K301" s="507" t="str">
        <f t="shared" si="791"/>
        <v/>
      </c>
      <c r="L301" s="546"/>
    </row>
    <row r="303" spans="1:30" ht="14.5" thickBot="1">
      <c r="A303" s="57" t="s">
        <v>117</v>
      </c>
      <c r="N303" s="2" t="s">
        <v>118</v>
      </c>
    </row>
    <row r="304" spans="1:30">
      <c r="A304" s="494" t="s">
        <v>119</v>
      </c>
      <c r="B304" s="495"/>
      <c r="C304" s="496"/>
      <c r="D304" s="213" t="s">
        <v>355</v>
      </c>
      <c r="E304" s="214" t="s">
        <v>356</v>
      </c>
      <c r="F304" s="214" t="s">
        <v>357</v>
      </c>
      <c r="G304" s="214" t="s">
        <v>358</v>
      </c>
      <c r="H304" s="215" t="s">
        <v>359</v>
      </c>
      <c r="I304" s="218" t="s">
        <v>120</v>
      </c>
      <c r="J304" s="502" t="s">
        <v>121</v>
      </c>
      <c r="K304" s="495"/>
      <c r="L304" s="495"/>
      <c r="M304" s="495"/>
      <c r="N304" s="503"/>
    </row>
    <row r="305" spans="1:14">
      <c r="A305" s="61" t="s">
        <v>101</v>
      </c>
      <c r="B305" s="62"/>
      <c r="C305" s="62"/>
      <c r="D305" s="62"/>
      <c r="E305" s="62"/>
      <c r="F305" s="62"/>
      <c r="G305" s="62"/>
      <c r="H305" s="62"/>
      <c r="I305" s="62"/>
      <c r="J305" s="195"/>
      <c r="K305" s="195"/>
      <c r="L305" s="195"/>
      <c r="M305" s="195"/>
      <c r="N305" s="196"/>
    </row>
    <row r="306" spans="1:14">
      <c r="A306" s="405"/>
      <c r="B306" s="408" t="s">
        <v>122</v>
      </c>
      <c r="C306" s="409"/>
      <c r="D306" s="4"/>
      <c r="E306" s="6"/>
      <c r="F306" s="6"/>
      <c r="G306" s="6"/>
      <c r="H306" s="13"/>
      <c r="I306" s="69" t="s">
        <v>123</v>
      </c>
      <c r="J306" s="399"/>
      <c r="K306" s="399"/>
      <c r="L306" s="399"/>
      <c r="M306" s="399"/>
      <c r="N306" s="400"/>
    </row>
    <row r="307" spans="1:14">
      <c r="A307" s="406"/>
      <c r="B307" s="401" t="s">
        <v>124</v>
      </c>
      <c r="C307" s="402"/>
      <c r="D307" s="14"/>
      <c r="E307" s="15"/>
      <c r="F307" s="15"/>
      <c r="G307" s="15"/>
      <c r="H307" s="16"/>
      <c r="I307" s="70" t="s">
        <v>123</v>
      </c>
      <c r="J307" s="399"/>
      <c r="K307" s="399"/>
      <c r="L307" s="399"/>
      <c r="M307" s="399"/>
      <c r="N307" s="400"/>
    </row>
    <row r="308" spans="1:14">
      <c r="A308" s="407"/>
      <c r="B308" s="403" t="s">
        <v>125</v>
      </c>
      <c r="C308" s="404"/>
      <c r="D308" s="71" t="str">
        <f>IF(D306&gt;0,ROUNDDOWN(D307/D306,3),"")</f>
        <v/>
      </c>
      <c r="E308" s="72" t="str">
        <f>IF(E306&gt;0,ROUNDDOWN(E307/E306,3),"")</f>
        <v/>
      </c>
      <c r="F308" s="72" t="str">
        <f>IF(F306&gt;0,ROUNDDOWN(F307/F306,3),"")</f>
        <v/>
      </c>
      <c r="G308" s="72" t="str">
        <f>IF(G306&gt;0,ROUNDDOWN(G307/G306,3),"")</f>
        <v/>
      </c>
      <c r="H308" s="73" t="str">
        <f>IF(H306&gt;0,ROUNDDOWN(H307/H306,3),"")</f>
        <v/>
      </c>
      <c r="I308" s="74" t="str">
        <f>IF(COUNT(D308:H308)&gt;0,ROUNDDOWN((IF(ISNUMBER(D306),D307/D306,0)+IF(ISNUMBER(E306),E307/E306,0)+IF(ISNUMBER(F306),F307/F306,0)+IF(ISNUMBER(G306),G307/G306,0)+IF(ISNUMBER(H306),H307/H306,0))/COUNT(D308:H308),3),"")</f>
        <v/>
      </c>
      <c r="J308" s="399"/>
      <c r="K308" s="399"/>
      <c r="L308" s="399"/>
      <c r="M308" s="399"/>
      <c r="N308" s="400"/>
    </row>
    <row r="309" spans="1:14">
      <c r="A309" s="410"/>
      <c r="B309" s="408" t="s">
        <v>122</v>
      </c>
      <c r="C309" s="409"/>
      <c r="D309" s="9"/>
      <c r="E309" s="11"/>
      <c r="F309" s="11"/>
      <c r="G309" s="11"/>
      <c r="H309" s="17"/>
      <c r="I309" s="75" t="s">
        <v>123</v>
      </c>
      <c r="J309" s="399"/>
      <c r="K309" s="399"/>
      <c r="L309" s="399"/>
      <c r="M309" s="399"/>
      <c r="N309" s="400"/>
    </row>
    <row r="310" spans="1:14">
      <c r="A310" s="406"/>
      <c r="B310" s="401" t="s">
        <v>124</v>
      </c>
      <c r="C310" s="402"/>
      <c r="D310" s="14"/>
      <c r="E310" s="15"/>
      <c r="F310" s="15"/>
      <c r="G310" s="15"/>
      <c r="H310" s="16"/>
      <c r="I310" s="70" t="s">
        <v>123</v>
      </c>
      <c r="J310" s="399"/>
      <c r="K310" s="399"/>
      <c r="L310" s="399"/>
      <c r="M310" s="399"/>
      <c r="N310" s="400"/>
    </row>
    <row r="311" spans="1:14">
      <c r="A311" s="407"/>
      <c r="B311" s="403" t="s">
        <v>125</v>
      </c>
      <c r="C311" s="404"/>
      <c r="D311" s="71" t="str">
        <f>IF(D309&gt;0,ROUNDDOWN(D310/D309,3),"")</f>
        <v/>
      </c>
      <c r="E311" s="72" t="str">
        <f>IF(E309&gt;0,ROUNDDOWN(E310/E309,3),"")</f>
        <v/>
      </c>
      <c r="F311" s="72" t="str">
        <f>IF(F309&gt;0,ROUNDDOWN(F310/F309,3),"")</f>
        <v/>
      </c>
      <c r="G311" s="72" t="str">
        <f>IF(G309&gt;0,ROUNDDOWN(G310/G309,3),"")</f>
        <v/>
      </c>
      <c r="H311" s="73" t="str">
        <f>IF(H309&gt;0,ROUNDDOWN(H310/H309,3),"")</f>
        <v/>
      </c>
      <c r="I311" s="74" t="str">
        <f>IF(COUNT(D311:H311)&gt;0,ROUNDDOWN((IF(ISNUMBER(D309),D310/D309,0)+IF(ISNUMBER(E309),E310/E309,0)+IF(ISNUMBER(F309),F310/F309,0)+IF(ISNUMBER(G309),G310/G309,0)+IF(ISNUMBER(H309),H310/H309,0))/COUNT(D311:H311),3),"")</f>
        <v/>
      </c>
      <c r="J311" s="399"/>
      <c r="K311" s="399"/>
      <c r="L311" s="399"/>
      <c r="M311" s="399"/>
      <c r="N311" s="400"/>
    </row>
    <row r="312" spans="1:14" hidden="1">
      <c r="A312" s="410"/>
      <c r="B312" s="408" t="s">
        <v>122</v>
      </c>
      <c r="C312" s="409"/>
      <c r="D312" s="9"/>
      <c r="E312" s="11"/>
      <c r="F312" s="11"/>
      <c r="G312" s="11"/>
      <c r="H312" s="17"/>
      <c r="I312" s="75" t="s">
        <v>123</v>
      </c>
      <c r="J312" s="399"/>
      <c r="K312" s="399"/>
      <c r="L312" s="399"/>
      <c r="M312" s="399"/>
      <c r="N312" s="400"/>
    </row>
    <row r="313" spans="1:14" hidden="1">
      <c r="A313" s="406"/>
      <c r="B313" s="401" t="s">
        <v>124</v>
      </c>
      <c r="C313" s="402"/>
      <c r="D313" s="14"/>
      <c r="E313" s="15"/>
      <c r="F313" s="15"/>
      <c r="G313" s="15"/>
      <c r="H313" s="16"/>
      <c r="I313" s="70" t="s">
        <v>123</v>
      </c>
      <c r="J313" s="399"/>
      <c r="K313" s="399"/>
      <c r="L313" s="399"/>
      <c r="M313" s="399"/>
      <c r="N313" s="400"/>
    </row>
    <row r="314" spans="1:14" hidden="1">
      <c r="A314" s="407"/>
      <c r="B314" s="403" t="s">
        <v>125</v>
      </c>
      <c r="C314" s="404"/>
      <c r="D314" s="71" t="str">
        <f>IF(D312&gt;0,ROUNDDOWN(D313/D312,3),"")</f>
        <v/>
      </c>
      <c r="E314" s="72" t="str">
        <f>IF(E312&gt;0,ROUNDDOWN(E313/E312,3),"")</f>
        <v/>
      </c>
      <c r="F314" s="72" t="str">
        <f>IF(F312&gt;0,ROUNDDOWN(F313/F312,3),"")</f>
        <v/>
      </c>
      <c r="G314" s="72" t="str">
        <f>IF(G312&gt;0,ROUNDDOWN(G313/G312,3),"")</f>
        <v/>
      </c>
      <c r="H314" s="73" t="str">
        <f>IF(H312&gt;0,ROUNDDOWN(H313/H312,3),"")</f>
        <v/>
      </c>
      <c r="I314" s="74" t="str">
        <f>IF(COUNT(D314:H314)&gt;0,ROUNDDOWN((IF(ISNUMBER(D312),D313/D312,0)+IF(ISNUMBER(E312),E313/E312,0)+IF(ISNUMBER(F312),F313/F312,0)+IF(ISNUMBER(G312),G313/G312,0)+IF(ISNUMBER(H312),H313/H312,0))/COUNT(D314:H314),3),"")</f>
        <v/>
      </c>
      <c r="J314" s="399"/>
      <c r="K314" s="399"/>
      <c r="L314" s="399"/>
      <c r="M314" s="399"/>
      <c r="N314" s="400"/>
    </row>
    <row r="315" spans="1:14" hidden="1">
      <c r="A315" s="410"/>
      <c r="B315" s="408" t="s">
        <v>122</v>
      </c>
      <c r="C315" s="409"/>
      <c r="D315" s="9"/>
      <c r="E315" s="11"/>
      <c r="F315" s="11"/>
      <c r="G315" s="11"/>
      <c r="H315" s="17"/>
      <c r="I315" s="75" t="s">
        <v>123</v>
      </c>
      <c r="J315" s="399"/>
      <c r="K315" s="399"/>
      <c r="L315" s="399"/>
      <c r="M315" s="399"/>
      <c r="N315" s="400"/>
    </row>
    <row r="316" spans="1:14" hidden="1">
      <c r="A316" s="406"/>
      <c r="B316" s="401" t="s">
        <v>124</v>
      </c>
      <c r="C316" s="402"/>
      <c r="D316" s="14"/>
      <c r="E316" s="15"/>
      <c r="F316" s="15"/>
      <c r="G316" s="15"/>
      <c r="H316" s="16"/>
      <c r="I316" s="70" t="s">
        <v>123</v>
      </c>
      <c r="J316" s="399"/>
      <c r="K316" s="399"/>
      <c r="L316" s="399"/>
      <c r="M316" s="399"/>
      <c r="N316" s="400"/>
    </row>
    <row r="317" spans="1:14" hidden="1">
      <c r="A317" s="407"/>
      <c r="B317" s="403" t="s">
        <v>125</v>
      </c>
      <c r="C317" s="404"/>
      <c r="D317" s="71" t="str">
        <f>IF(D315&gt;0,ROUNDDOWN(D316/D315,3),"")</f>
        <v/>
      </c>
      <c r="E317" s="72" t="str">
        <f>IF(E315&gt;0,ROUNDDOWN(E316/E315,3),"")</f>
        <v/>
      </c>
      <c r="F317" s="72" t="str">
        <f>IF(F315&gt;0,ROUNDDOWN(F316/F315,3),"")</f>
        <v/>
      </c>
      <c r="G317" s="72" t="str">
        <f>IF(G315&gt;0,ROUNDDOWN(G316/G315,3),"")</f>
        <v/>
      </c>
      <c r="H317" s="73" t="str">
        <f>IF(H315&gt;0,ROUNDDOWN(H316/H315,3),"")</f>
        <v/>
      </c>
      <c r="I317" s="74" t="str">
        <f>IF(COUNT(D317:H317)&gt;0,ROUNDDOWN((IF(ISNUMBER(D315),D316/D315,0)+IF(ISNUMBER(E315),E316/E315,0)+IF(ISNUMBER(F315),F316/F315,0)+IF(ISNUMBER(G315),G316/G315,0)+IF(ISNUMBER(H315),H316/H315,0))/COUNT(D317:H317),3),"")</f>
        <v/>
      </c>
      <c r="J317" s="399"/>
      <c r="K317" s="399"/>
      <c r="L317" s="399"/>
      <c r="M317" s="399"/>
      <c r="N317" s="400"/>
    </row>
    <row r="318" spans="1:14" hidden="1">
      <c r="A318" s="410"/>
      <c r="B318" s="408" t="s">
        <v>122</v>
      </c>
      <c r="C318" s="409"/>
      <c r="D318" s="9"/>
      <c r="E318" s="11"/>
      <c r="F318" s="11"/>
      <c r="G318" s="11"/>
      <c r="H318" s="17"/>
      <c r="I318" s="75" t="s">
        <v>123</v>
      </c>
      <c r="J318" s="399"/>
      <c r="K318" s="399"/>
      <c r="L318" s="399"/>
      <c r="M318" s="399"/>
      <c r="N318" s="400"/>
    </row>
    <row r="319" spans="1:14" hidden="1">
      <c r="A319" s="406"/>
      <c r="B319" s="401" t="s">
        <v>124</v>
      </c>
      <c r="C319" s="402"/>
      <c r="D319" s="14"/>
      <c r="E319" s="15"/>
      <c r="F319" s="15"/>
      <c r="G319" s="15"/>
      <c r="H319" s="16"/>
      <c r="I319" s="70" t="s">
        <v>123</v>
      </c>
      <c r="J319" s="399"/>
      <c r="K319" s="399"/>
      <c r="L319" s="399"/>
      <c r="M319" s="399"/>
      <c r="N319" s="400"/>
    </row>
    <row r="320" spans="1:14" hidden="1">
      <c r="A320" s="407"/>
      <c r="B320" s="403" t="s">
        <v>125</v>
      </c>
      <c r="C320" s="404"/>
      <c r="D320" s="71" t="str">
        <f>IF(D318&gt;0,ROUNDDOWN(D319/D318,3),"")</f>
        <v/>
      </c>
      <c r="E320" s="72" t="str">
        <f>IF(E318&gt;0,ROUNDDOWN(E319/E318,3),"")</f>
        <v/>
      </c>
      <c r="F320" s="72" t="str">
        <f>IF(F318&gt;0,ROUNDDOWN(F319/F318,3),"")</f>
        <v/>
      </c>
      <c r="G320" s="72" t="str">
        <f>IF(G318&gt;0,ROUNDDOWN(G319/G318,3),"")</f>
        <v/>
      </c>
      <c r="H320" s="73" t="str">
        <f>IF(H318&gt;0,ROUNDDOWN(H319/H318,3),"")</f>
        <v/>
      </c>
      <c r="I320" s="74" t="str">
        <f>IF(COUNT(D320:H320)&gt;0,ROUNDDOWN((IF(ISNUMBER(D318),D319/D318,0)+IF(ISNUMBER(E318),E319/E318,0)+IF(ISNUMBER(F318),F319/F318,0)+IF(ISNUMBER(G318),G319/G318,0)+IF(ISNUMBER(H318),H319/H318,0))/COUNT(D320:H320),3),"")</f>
        <v/>
      </c>
      <c r="J320" s="399"/>
      <c r="K320" s="399"/>
      <c r="L320" s="399"/>
      <c r="M320" s="399"/>
      <c r="N320" s="400"/>
    </row>
    <row r="321" spans="1:14" hidden="1">
      <c r="A321" s="410"/>
      <c r="B321" s="408" t="s">
        <v>122</v>
      </c>
      <c r="C321" s="409"/>
      <c r="D321" s="9"/>
      <c r="E321" s="11"/>
      <c r="F321" s="11"/>
      <c r="G321" s="11"/>
      <c r="H321" s="17"/>
      <c r="I321" s="75" t="s">
        <v>123</v>
      </c>
      <c r="J321" s="399"/>
      <c r="K321" s="399"/>
      <c r="L321" s="399"/>
      <c r="M321" s="399"/>
      <c r="N321" s="400"/>
    </row>
    <row r="322" spans="1:14" hidden="1">
      <c r="A322" s="406"/>
      <c r="B322" s="401" t="s">
        <v>124</v>
      </c>
      <c r="C322" s="402"/>
      <c r="D322" s="14"/>
      <c r="E322" s="15"/>
      <c r="F322" s="15"/>
      <c r="G322" s="15"/>
      <c r="H322" s="16"/>
      <c r="I322" s="70" t="s">
        <v>123</v>
      </c>
      <c r="J322" s="399"/>
      <c r="K322" s="399"/>
      <c r="L322" s="399"/>
      <c r="M322" s="399"/>
      <c r="N322" s="400"/>
    </row>
    <row r="323" spans="1:14" hidden="1">
      <c r="A323" s="407"/>
      <c r="B323" s="403" t="s">
        <v>125</v>
      </c>
      <c r="C323" s="404"/>
      <c r="D323" s="71" t="str">
        <f>IF(D321&gt;0,ROUNDDOWN(D322/D321,3),"")</f>
        <v/>
      </c>
      <c r="E323" s="72" t="str">
        <f>IF(E321&gt;0,ROUNDDOWN(E322/E321,3),"")</f>
        <v/>
      </c>
      <c r="F323" s="72" t="str">
        <f>IF(F321&gt;0,ROUNDDOWN(F322/F321,3),"")</f>
        <v/>
      </c>
      <c r="G323" s="72" t="str">
        <f>IF(G321&gt;0,ROUNDDOWN(G322/G321,3),"")</f>
        <v/>
      </c>
      <c r="H323" s="73" t="str">
        <f>IF(H321&gt;0,ROUNDDOWN(H322/H321,3),"")</f>
        <v/>
      </c>
      <c r="I323" s="74" t="str">
        <f>IF(COUNT(D323:H323)&gt;0,ROUNDDOWN((IF(ISNUMBER(D321),D322/D321,0)+IF(ISNUMBER(E321),E322/E321,0)+IF(ISNUMBER(F321),F322/F321,0)+IF(ISNUMBER(G321),G322/G321,0)+IF(ISNUMBER(H321),H322/H321,0))/COUNT(D323:H323),3),"")</f>
        <v/>
      </c>
      <c r="J323" s="399"/>
      <c r="K323" s="399"/>
      <c r="L323" s="399"/>
      <c r="M323" s="399"/>
      <c r="N323" s="400"/>
    </row>
    <row r="324" spans="1:14" hidden="1">
      <c r="A324" s="410"/>
      <c r="B324" s="408" t="s">
        <v>122</v>
      </c>
      <c r="C324" s="409"/>
      <c r="D324" s="9"/>
      <c r="E324" s="11"/>
      <c r="F324" s="11"/>
      <c r="G324" s="11"/>
      <c r="H324" s="17"/>
      <c r="I324" s="75" t="s">
        <v>123</v>
      </c>
      <c r="J324" s="399"/>
      <c r="K324" s="399"/>
      <c r="L324" s="399"/>
      <c r="M324" s="399"/>
      <c r="N324" s="400"/>
    </row>
    <row r="325" spans="1:14" hidden="1">
      <c r="A325" s="406"/>
      <c r="B325" s="401" t="s">
        <v>124</v>
      </c>
      <c r="C325" s="402"/>
      <c r="D325" s="14"/>
      <c r="E325" s="15"/>
      <c r="F325" s="15"/>
      <c r="G325" s="15"/>
      <c r="H325" s="16"/>
      <c r="I325" s="70" t="s">
        <v>123</v>
      </c>
      <c r="J325" s="399"/>
      <c r="K325" s="399"/>
      <c r="L325" s="399"/>
      <c r="M325" s="399"/>
      <c r="N325" s="400"/>
    </row>
    <row r="326" spans="1:14" hidden="1">
      <c r="A326" s="407"/>
      <c r="B326" s="403" t="s">
        <v>125</v>
      </c>
      <c r="C326" s="404"/>
      <c r="D326" s="71" t="str">
        <f>IF(D324&gt;0,ROUNDDOWN(D325/D324,3),"")</f>
        <v/>
      </c>
      <c r="E326" s="72" t="str">
        <f>IF(E324&gt;0,ROUNDDOWN(E325/E324,3),"")</f>
        <v/>
      </c>
      <c r="F326" s="72" t="str">
        <f>IF(F324&gt;0,ROUNDDOWN(F325/F324,3),"")</f>
        <v/>
      </c>
      <c r="G326" s="72" t="str">
        <f>IF(G324&gt;0,ROUNDDOWN(G325/G324,3),"")</f>
        <v/>
      </c>
      <c r="H326" s="73" t="str">
        <f>IF(H324&gt;0,ROUNDDOWN(H325/H324,3),"")</f>
        <v/>
      </c>
      <c r="I326" s="74" t="str">
        <f>IF(COUNT(D326:H326)&gt;0,ROUNDDOWN((IF(ISNUMBER(D324),D325/D324,0)+IF(ISNUMBER(E324),E325/E324,0)+IF(ISNUMBER(F324),F325/F324,0)+IF(ISNUMBER(G324),G325/G324,0)+IF(ISNUMBER(H324),H325/H324,0))/COUNT(D326:H326),3),"")</f>
        <v/>
      </c>
      <c r="J326" s="399"/>
      <c r="K326" s="399"/>
      <c r="L326" s="399"/>
      <c r="M326" s="399"/>
      <c r="N326" s="400"/>
    </row>
    <row r="327" spans="1:14" hidden="1">
      <c r="A327" s="410"/>
      <c r="B327" s="408" t="s">
        <v>122</v>
      </c>
      <c r="C327" s="409"/>
      <c r="D327" s="9"/>
      <c r="E327" s="11"/>
      <c r="F327" s="11"/>
      <c r="G327" s="11"/>
      <c r="H327" s="17"/>
      <c r="I327" s="75" t="s">
        <v>123</v>
      </c>
      <c r="J327" s="399"/>
      <c r="K327" s="399"/>
      <c r="L327" s="399"/>
      <c r="M327" s="399"/>
      <c r="N327" s="400"/>
    </row>
    <row r="328" spans="1:14" hidden="1">
      <c r="A328" s="406"/>
      <c r="B328" s="401" t="s">
        <v>124</v>
      </c>
      <c r="C328" s="402"/>
      <c r="D328" s="14"/>
      <c r="E328" s="15"/>
      <c r="F328" s="15"/>
      <c r="G328" s="15"/>
      <c r="H328" s="16"/>
      <c r="I328" s="70" t="s">
        <v>123</v>
      </c>
      <c r="J328" s="399"/>
      <c r="K328" s="399"/>
      <c r="L328" s="399"/>
      <c r="M328" s="399"/>
      <c r="N328" s="400"/>
    </row>
    <row r="329" spans="1:14" hidden="1">
      <c r="A329" s="407"/>
      <c r="B329" s="403" t="s">
        <v>125</v>
      </c>
      <c r="C329" s="404"/>
      <c r="D329" s="71" t="str">
        <f t="shared" ref="D329:H329" si="792">IF(D327&gt;0,ROUNDDOWN(D328/D327,3),"")</f>
        <v/>
      </c>
      <c r="E329" s="72" t="str">
        <f t="shared" si="792"/>
        <v/>
      </c>
      <c r="F329" s="72" t="str">
        <f t="shared" si="792"/>
        <v/>
      </c>
      <c r="G329" s="72" t="str">
        <f>IF(G327&gt;0,ROUNDDOWN(G328/G327,3),"")</f>
        <v/>
      </c>
      <c r="H329" s="73" t="str">
        <f t="shared" si="792"/>
        <v/>
      </c>
      <c r="I329" s="74" t="str">
        <f>IF(COUNT(D329:H329)&gt;0,ROUNDDOWN((IF(ISNUMBER(D327),D328/D327,0)+IF(ISNUMBER(E327),E328/E327,0)+IF(ISNUMBER(F327),F328/F327,0)+IF(ISNUMBER(G327),G328/G327,0)+IF(ISNUMBER(H327),H328/H327,0))/COUNT(D329:H329),3),"")</f>
        <v/>
      </c>
      <c r="J329" s="399"/>
      <c r="K329" s="399"/>
      <c r="L329" s="399"/>
      <c r="M329" s="399"/>
      <c r="N329" s="400"/>
    </row>
    <row r="330" spans="1:14" hidden="1">
      <c r="A330" s="410"/>
      <c r="B330" s="408" t="s">
        <v>122</v>
      </c>
      <c r="C330" s="409"/>
      <c r="D330" s="9"/>
      <c r="E330" s="11"/>
      <c r="F330" s="11"/>
      <c r="G330" s="11"/>
      <c r="H330" s="17"/>
      <c r="I330" s="75" t="s">
        <v>123</v>
      </c>
      <c r="J330" s="399"/>
      <c r="K330" s="399"/>
      <c r="L330" s="399"/>
      <c r="M330" s="399"/>
      <c r="N330" s="400"/>
    </row>
    <row r="331" spans="1:14" hidden="1">
      <c r="A331" s="406"/>
      <c r="B331" s="401" t="s">
        <v>124</v>
      </c>
      <c r="C331" s="402"/>
      <c r="D331" s="14"/>
      <c r="E331" s="15"/>
      <c r="F331" s="15"/>
      <c r="G331" s="15"/>
      <c r="H331" s="16"/>
      <c r="I331" s="70" t="s">
        <v>123</v>
      </c>
      <c r="J331" s="399"/>
      <c r="K331" s="399"/>
      <c r="L331" s="399"/>
      <c r="M331" s="399"/>
      <c r="N331" s="400"/>
    </row>
    <row r="332" spans="1:14" hidden="1">
      <c r="A332" s="407"/>
      <c r="B332" s="403" t="s">
        <v>125</v>
      </c>
      <c r="C332" s="404"/>
      <c r="D332" s="71" t="str">
        <f t="shared" ref="D332:H332" si="793">IF(D330&gt;0,ROUNDDOWN(D331/D330,3),"")</f>
        <v/>
      </c>
      <c r="E332" s="72" t="str">
        <f t="shared" si="793"/>
        <v/>
      </c>
      <c r="F332" s="72" t="str">
        <f t="shared" si="793"/>
        <v/>
      </c>
      <c r="G332" s="72" t="str">
        <f t="shared" si="793"/>
        <v/>
      </c>
      <c r="H332" s="73" t="str">
        <f t="shared" si="793"/>
        <v/>
      </c>
      <c r="I332" s="74" t="str">
        <f t="shared" ref="I332" si="794">IF(COUNT(D332:H332)&gt;0,ROUNDDOWN((IF(ISNUMBER(D330),D331/D330,0)+IF(ISNUMBER(E330),E331/E330,0)+IF(ISNUMBER(F330),F331/F330,0)+IF(ISNUMBER(G330),G331/G330,0)+IF(ISNUMBER(H330),H331/H330,0))/COUNT(D332:H332),3),"")</f>
        <v/>
      </c>
      <c r="J332" s="399"/>
      <c r="K332" s="399"/>
      <c r="L332" s="399"/>
      <c r="M332" s="399"/>
      <c r="N332" s="400"/>
    </row>
    <row r="333" spans="1:14" hidden="1">
      <c r="A333" s="410"/>
      <c r="B333" s="408" t="s">
        <v>122</v>
      </c>
      <c r="C333" s="409"/>
      <c r="D333" s="9"/>
      <c r="E333" s="11"/>
      <c r="F333" s="11"/>
      <c r="G333" s="11"/>
      <c r="H333" s="17"/>
      <c r="I333" s="75" t="s">
        <v>123</v>
      </c>
      <c r="J333" s="399"/>
      <c r="K333" s="399"/>
      <c r="L333" s="399"/>
      <c r="M333" s="399"/>
      <c r="N333" s="400"/>
    </row>
    <row r="334" spans="1:14" hidden="1">
      <c r="A334" s="406"/>
      <c r="B334" s="401" t="s">
        <v>124</v>
      </c>
      <c r="C334" s="402"/>
      <c r="D334" s="14"/>
      <c r="E334" s="15"/>
      <c r="F334" s="15"/>
      <c r="G334" s="15"/>
      <c r="H334" s="16"/>
      <c r="I334" s="70" t="s">
        <v>123</v>
      </c>
      <c r="J334" s="399"/>
      <c r="K334" s="399"/>
      <c r="L334" s="399"/>
      <c r="M334" s="399"/>
      <c r="N334" s="400"/>
    </row>
    <row r="335" spans="1:14" hidden="1">
      <c r="A335" s="407"/>
      <c r="B335" s="403" t="s">
        <v>125</v>
      </c>
      <c r="C335" s="404"/>
      <c r="D335" s="71" t="str">
        <f t="shared" ref="D335:H335" si="795">IF(D333&gt;0,ROUNDDOWN(D334/D333,3),"")</f>
        <v/>
      </c>
      <c r="E335" s="72" t="str">
        <f t="shared" si="795"/>
        <v/>
      </c>
      <c r="F335" s="72" t="str">
        <f t="shared" si="795"/>
        <v/>
      </c>
      <c r="G335" s="72" t="str">
        <f t="shared" si="795"/>
        <v/>
      </c>
      <c r="H335" s="73" t="str">
        <f t="shared" si="795"/>
        <v/>
      </c>
      <c r="I335" s="74" t="str">
        <f t="shared" ref="I335" si="796">IF(COUNT(D335:H335)&gt;0,ROUNDDOWN((IF(ISNUMBER(D333),D334/D333,0)+IF(ISNUMBER(E333),E334/E333,0)+IF(ISNUMBER(F333),F334/F333,0)+IF(ISNUMBER(G333),G334/G333,0)+IF(ISNUMBER(H333),H334/H333,0))/COUNT(D335:H335),3),"")</f>
        <v/>
      </c>
      <c r="J335" s="399"/>
      <c r="K335" s="399"/>
      <c r="L335" s="399"/>
      <c r="M335" s="399"/>
      <c r="N335" s="400"/>
    </row>
    <row r="336" spans="1:14" hidden="1">
      <c r="A336" s="410"/>
      <c r="B336" s="408" t="s">
        <v>122</v>
      </c>
      <c r="C336" s="409"/>
      <c r="D336" s="9"/>
      <c r="E336" s="11"/>
      <c r="F336" s="11"/>
      <c r="G336" s="11"/>
      <c r="H336" s="17"/>
      <c r="I336" s="75" t="s">
        <v>123</v>
      </c>
      <c r="J336" s="399"/>
      <c r="K336" s="399"/>
      <c r="L336" s="399"/>
      <c r="M336" s="399"/>
      <c r="N336" s="400"/>
    </row>
    <row r="337" spans="1:14" hidden="1">
      <c r="A337" s="406"/>
      <c r="B337" s="401" t="s">
        <v>124</v>
      </c>
      <c r="C337" s="402"/>
      <c r="D337" s="14"/>
      <c r="E337" s="15"/>
      <c r="F337" s="15"/>
      <c r="G337" s="15"/>
      <c r="H337" s="16"/>
      <c r="I337" s="70" t="s">
        <v>123</v>
      </c>
      <c r="J337" s="399"/>
      <c r="K337" s="399"/>
      <c r="L337" s="399"/>
      <c r="M337" s="399"/>
      <c r="N337" s="400"/>
    </row>
    <row r="338" spans="1:14" hidden="1">
      <c r="A338" s="407"/>
      <c r="B338" s="403" t="s">
        <v>125</v>
      </c>
      <c r="C338" s="404"/>
      <c r="D338" s="71" t="str">
        <f t="shared" ref="D338:H338" si="797">IF(D336&gt;0,ROUNDDOWN(D337/D336,3),"")</f>
        <v/>
      </c>
      <c r="E338" s="72" t="str">
        <f t="shared" si="797"/>
        <v/>
      </c>
      <c r="F338" s="72" t="str">
        <f t="shared" si="797"/>
        <v/>
      </c>
      <c r="G338" s="72" t="str">
        <f t="shared" si="797"/>
        <v/>
      </c>
      <c r="H338" s="73" t="str">
        <f t="shared" si="797"/>
        <v/>
      </c>
      <c r="I338" s="74" t="str">
        <f t="shared" ref="I338" si="798">IF(COUNT(D338:H338)&gt;0,ROUNDDOWN((IF(ISNUMBER(D336),D337/D336,0)+IF(ISNUMBER(E336),E337/E336,0)+IF(ISNUMBER(F336),F337/F336,0)+IF(ISNUMBER(G336),G337/G336,0)+IF(ISNUMBER(H336),H337/H336,0))/COUNT(D338:H338),3),"")</f>
        <v/>
      </c>
      <c r="J338" s="399"/>
      <c r="K338" s="399"/>
      <c r="L338" s="399"/>
      <c r="M338" s="399"/>
      <c r="N338" s="400"/>
    </row>
    <row r="339" spans="1:14" hidden="1">
      <c r="A339" s="410"/>
      <c r="B339" s="408" t="s">
        <v>122</v>
      </c>
      <c r="C339" s="409"/>
      <c r="D339" s="9"/>
      <c r="E339" s="11"/>
      <c r="F339" s="11"/>
      <c r="G339" s="11"/>
      <c r="H339" s="17"/>
      <c r="I339" s="75" t="s">
        <v>123</v>
      </c>
      <c r="J339" s="399"/>
      <c r="K339" s="399"/>
      <c r="L339" s="399"/>
      <c r="M339" s="399"/>
      <c r="N339" s="400"/>
    </row>
    <row r="340" spans="1:14" hidden="1">
      <c r="A340" s="406"/>
      <c r="B340" s="401" t="s">
        <v>124</v>
      </c>
      <c r="C340" s="402"/>
      <c r="D340" s="14"/>
      <c r="E340" s="15"/>
      <c r="F340" s="15"/>
      <c r="G340" s="15"/>
      <c r="H340" s="16"/>
      <c r="I340" s="70" t="s">
        <v>123</v>
      </c>
      <c r="J340" s="399"/>
      <c r="K340" s="399"/>
      <c r="L340" s="399"/>
      <c r="M340" s="399"/>
      <c r="N340" s="400"/>
    </row>
    <row r="341" spans="1:14" hidden="1">
      <c r="A341" s="407"/>
      <c r="B341" s="403" t="s">
        <v>125</v>
      </c>
      <c r="C341" s="404"/>
      <c r="D341" s="71" t="str">
        <f t="shared" ref="D341:H341" si="799">IF(D339&gt;0,ROUNDDOWN(D340/D339,3),"")</f>
        <v/>
      </c>
      <c r="E341" s="72" t="str">
        <f t="shared" si="799"/>
        <v/>
      </c>
      <c r="F341" s="72" t="str">
        <f t="shared" si="799"/>
        <v/>
      </c>
      <c r="G341" s="72" t="str">
        <f t="shared" si="799"/>
        <v/>
      </c>
      <c r="H341" s="73" t="str">
        <f t="shared" si="799"/>
        <v/>
      </c>
      <c r="I341" s="74" t="str">
        <f t="shared" ref="I341" si="800">IF(COUNT(D341:H341)&gt;0,ROUNDDOWN((IF(ISNUMBER(D339),D340/D339,0)+IF(ISNUMBER(E339),E340/E339,0)+IF(ISNUMBER(F339),F340/F339,0)+IF(ISNUMBER(G339),G340/G339,0)+IF(ISNUMBER(H339),H340/H339,0))/COUNT(D341:H341),3),"")</f>
        <v/>
      </c>
      <c r="J341" s="399"/>
      <c r="K341" s="399"/>
      <c r="L341" s="399"/>
      <c r="M341" s="399"/>
      <c r="N341" s="400"/>
    </row>
    <row r="342" spans="1:14" hidden="1">
      <c r="A342" s="410"/>
      <c r="B342" s="408" t="s">
        <v>122</v>
      </c>
      <c r="C342" s="409"/>
      <c r="D342" s="9"/>
      <c r="E342" s="11"/>
      <c r="F342" s="11"/>
      <c r="G342" s="11"/>
      <c r="H342" s="17"/>
      <c r="I342" s="75" t="s">
        <v>123</v>
      </c>
      <c r="J342" s="399"/>
      <c r="K342" s="399"/>
      <c r="L342" s="399"/>
      <c r="M342" s="399"/>
      <c r="N342" s="400"/>
    </row>
    <row r="343" spans="1:14" hidden="1">
      <c r="A343" s="406"/>
      <c r="B343" s="401" t="s">
        <v>124</v>
      </c>
      <c r="C343" s="402"/>
      <c r="D343" s="14"/>
      <c r="E343" s="15"/>
      <c r="F343" s="15"/>
      <c r="G343" s="15"/>
      <c r="H343" s="16"/>
      <c r="I343" s="70" t="s">
        <v>123</v>
      </c>
      <c r="J343" s="399"/>
      <c r="K343" s="399"/>
      <c r="L343" s="399"/>
      <c r="M343" s="399"/>
      <c r="N343" s="400"/>
    </row>
    <row r="344" spans="1:14" hidden="1">
      <c r="A344" s="407"/>
      <c r="B344" s="403" t="s">
        <v>125</v>
      </c>
      <c r="C344" s="404"/>
      <c r="D344" s="71" t="str">
        <f t="shared" ref="D344:H344" si="801">IF(D342&gt;0,ROUNDDOWN(D343/D342,3),"")</f>
        <v/>
      </c>
      <c r="E344" s="72" t="str">
        <f t="shared" si="801"/>
        <v/>
      </c>
      <c r="F344" s="72" t="str">
        <f t="shared" si="801"/>
        <v/>
      </c>
      <c r="G344" s="72" t="str">
        <f t="shared" si="801"/>
        <v/>
      </c>
      <c r="H344" s="73" t="str">
        <f t="shared" si="801"/>
        <v/>
      </c>
      <c r="I344" s="74" t="str">
        <f t="shared" ref="I344" si="802">IF(COUNT(D344:H344)&gt;0,ROUNDDOWN((IF(ISNUMBER(D342),D343/D342,0)+IF(ISNUMBER(E342),E343/E342,0)+IF(ISNUMBER(F342),F343/F342,0)+IF(ISNUMBER(G342),G343/G342,0)+IF(ISNUMBER(H342),H343/H342,0))/COUNT(D344:H344),3),"")</f>
        <v/>
      </c>
      <c r="J344" s="399"/>
      <c r="K344" s="399"/>
      <c r="L344" s="399"/>
      <c r="M344" s="399"/>
      <c r="N344" s="400"/>
    </row>
    <row r="345" spans="1:14" hidden="1">
      <c r="A345" s="410"/>
      <c r="B345" s="408" t="s">
        <v>122</v>
      </c>
      <c r="C345" s="409"/>
      <c r="D345" s="9"/>
      <c r="E345" s="11"/>
      <c r="F345" s="11"/>
      <c r="G345" s="11"/>
      <c r="H345" s="17"/>
      <c r="I345" s="75" t="s">
        <v>123</v>
      </c>
      <c r="J345" s="399"/>
      <c r="K345" s="399"/>
      <c r="L345" s="399"/>
      <c r="M345" s="399"/>
      <c r="N345" s="400"/>
    </row>
    <row r="346" spans="1:14" hidden="1">
      <c r="A346" s="406"/>
      <c r="B346" s="401" t="s">
        <v>124</v>
      </c>
      <c r="C346" s="402"/>
      <c r="D346" s="14"/>
      <c r="E346" s="15"/>
      <c r="F346" s="15"/>
      <c r="G346" s="15"/>
      <c r="H346" s="16"/>
      <c r="I346" s="70" t="s">
        <v>123</v>
      </c>
      <c r="J346" s="399"/>
      <c r="K346" s="399"/>
      <c r="L346" s="399"/>
      <c r="M346" s="399"/>
      <c r="N346" s="400"/>
    </row>
    <row r="347" spans="1:14" hidden="1">
      <c r="A347" s="407"/>
      <c r="B347" s="403" t="s">
        <v>125</v>
      </c>
      <c r="C347" s="404"/>
      <c r="D347" s="71" t="str">
        <f t="shared" ref="D347:H347" si="803">IF(D345&gt;0,ROUNDDOWN(D346/D345,3),"")</f>
        <v/>
      </c>
      <c r="E347" s="72" t="str">
        <f t="shared" si="803"/>
        <v/>
      </c>
      <c r="F347" s="72" t="str">
        <f t="shared" si="803"/>
        <v/>
      </c>
      <c r="G347" s="72" t="str">
        <f t="shared" si="803"/>
        <v/>
      </c>
      <c r="H347" s="73" t="str">
        <f t="shared" si="803"/>
        <v/>
      </c>
      <c r="I347" s="74" t="str">
        <f t="shared" ref="I347" si="804">IF(COUNT(D347:H347)&gt;0,ROUNDDOWN((IF(ISNUMBER(D345),D346/D345,0)+IF(ISNUMBER(E345),E346/E345,0)+IF(ISNUMBER(F345),F346/F345,0)+IF(ISNUMBER(G345),G346/G345,0)+IF(ISNUMBER(H345),H346/H345,0))/COUNT(D347:H347),3),"")</f>
        <v/>
      </c>
      <c r="J347" s="399"/>
      <c r="K347" s="399"/>
      <c r="L347" s="399"/>
      <c r="M347" s="399"/>
      <c r="N347" s="400"/>
    </row>
    <row r="348" spans="1:14" hidden="1">
      <c r="A348" s="410"/>
      <c r="B348" s="408" t="s">
        <v>122</v>
      </c>
      <c r="C348" s="409"/>
      <c r="D348" s="9"/>
      <c r="E348" s="11"/>
      <c r="F348" s="11"/>
      <c r="G348" s="11"/>
      <c r="H348" s="17"/>
      <c r="I348" s="75" t="s">
        <v>123</v>
      </c>
      <c r="J348" s="399"/>
      <c r="K348" s="399"/>
      <c r="L348" s="399"/>
      <c r="M348" s="399"/>
      <c r="N348" s="400"/>
    </row>
    <row r="349" spans="1:14" hidden="1">
      <c r="A349" s="406"/>
      <c r="B349" s="401" t="s">
        <v>124</v>
      </c>
      <c r="C349" s="402"/>
      <c r="D349" s="14"/>
      <c r="E349" s="15"/>
      <c r="F349" s="15"/>
      <c r="G349" s="15"/>
      <c r="H349" s="16"/>
      <c r="I349" s="70" t="s">
        <v>123</v>
      </c>
      <c r="J349" s="399"/>
      <c r="K349" s="399"/>
      <c r="L349" s="399"/>
      <c r="M349" s="399"/>
      <c r="N349" s="400"/>
    </row>
    <row r="350" spans="1:14" hidden="1">
      <c r="A350" s="407"/>
      <c r="B350" s="403" t="s">
        <v>125</v>
      </c>
      <c r="C350" s="404"/>
      <c r="D350" s="71" t="str">
        <f t="shared" ref="D350:H350" si="805">IF(D348&gt;0,ROUNDDOWN(D349/D348,3),"")</f>
        <v/>
      </c>
      <c r="E350" s="72" t="str">
        <f t="shared" si="805"/>
        <v/>
      </c>
      <c r="F350" s="72" t="str">
        <f t="shared" si="805"/>
        <v/>
      </c>
      <c r="G350" s="72" t="str">
        <f t="shared" si="805"/>
        <v/>
      </c>
      <c r="H350" s="73" t="str">
        <f t="shared" si="805"/>
        <v/>
      </c>
      <c r="I350" s="74" t="str">
        <f t="shared" ref="I350" si="806">IF(COUNT(D350:H350)&gt;0,ROUNDDOWN((IF(ISNUMBER(D348),D349/D348,0)+IF(ISNUMBER(E348),E349/E348,0)+IF(ISNUMBER(F348),F349/F348,0)+IF(ISNUMBER(G348),G349/G348,0)+IF(ISNUMBER(H348),H349/H348,0))/COUNT(D350:H350),3),"")</f>
        <v/>
      </c>
      <c r="J350" s="399"/>
      <c r="K350" s="399"/>
      <c r="L350" s="399"/>
      <c r="M350" s="399"/>
      <c r="N350" s="400"/>
    </row>
    <row r="351" spans="1:14" hidden="1">
      <c r="A351" s="410"/>
      <c r="B351" s="408" t="s">
        <v>122</v>
      </c>
      <c r="C351" s="409"/>
      <c r="D351" s="9"/>
      <c r="E351" s="11"/>
      <c r="F351" s="11"/>
      <c r="G351" s="11"/>
      <c r="H351" s="17"/>
      <c r="I351" s="75" t="s">
        <v>123</v>
      </c>
      <c r="J351" s="399"/>
      <c r="K351" s="399"/>
      <c r="L351" s="399"/>
      <c r="M351" s="399"/>
      <c r="N351" s="400"/>
    </row>
    <row r="352" spans="1:14" hidden="1">
      <c r="A352" s="406"/>
      <c r="B352" s="401" t="s">
        <v>124</v>
      </c>
      <c r="C352" s="402"/>
      <c r="D352" s="14"/>
      <c r="E352" s="15"/>
      <c r="F352" s="15"/>
      <c r="G352" s="15"/>
      <c r="H352" s="16"/>
      <c r="I352" s="70" t="s">
        <v>123</v>
      </c>
      <c r="J352" s="399"/>
      <c r="K352" s="399"/>
      <c r="L352" s="399"/>
      <c r="M352" s="399"/>
      <c r="N352" s="400"/>
    </row>
    <row r="353" spans="1:14" hidden="1">
      <c r="A353" s="407"/>
      <c r="B353" s="403" t="s">
        <v>125</v>
      </c>
      <c r="C353" s="404"/>
      <c r="D353" s="71" t="str">
        <f t="shared" ref="D353:H353" si="807">IF(D351&gt;0,ROUNDDOWN(D352/D351,3),"")</f>
        <v/>
      </c>
      <c r="E353" s="72" t="str">
        <f t="shared" si="807"/>
        <v/>
      </c>
      <c r="F353" s="72" t="str">
        <f t="shared" si="807"/>
        <v/>
      </c>
      <c r="G353" s="72" t="str">
        <f t="shared" si="807"/>
        <v/>
      </c>
      <c r="H353" s="73" t="str">
        <f t="shared" si="807"/>
        <v/>
      </c>
      <c r="I353" s="74" t="str">
        <f t="shared" ref="I353" si="808">IF(COUNT(D353:H353)&gt;0,ROUNDDOWN((IF(ISNUMBER(D351),D352/D351,0)+IF(ISNUMBER(E351),E352/E351,0)+IF(ISNUMBER(F351),F352/F351,0)+IF(ISNUMBER(G351),G352/G351,0)+IF(ISNUMBER(H351),H352/H351,0))/COUNT(D353:H353),3),"")</f>
        <v/>
      </c>
      <c r="J353" s="399"/>
      <c r="K353" s="399"/>
      <c r="L353" s="399"/>
      <c r="M353" s="399"/>
      <c r="N353" s="400"/>
    </row>
    <row r="354" spans="1:14" hidden="1">
      <c r="A354" s="410"/>
      <c r="B354" s="408" t="s">
        <v>122</v>
      </c>
      <c r="C354" s="409"/>
      <c r="D354" s="9"/>
      <c r="E354" s="11"/>
      <c r="F354" s="11"/>
      <c r="G354" s="11"/>
      <c r="H354" s="17"/>
      <c r="I354" s="75" t="s">
        <v>123</v>
      </c>
      <c r="J354" s="399"/>
      <c r="K354" s="399"/>
      <c r="L354" s="399"/>
      <c r="M354" s="399"/>
      <c r="N354" s="400"/>
    </row>
    <row r="355" spans="1:14" hidden="1">
      <c r="A355" s="406"/>
      <c r="B355" s="401" t="s">
        <v>124</v>
      </c>
      <c r="C355" s="402"/>
      <c r="D355" s="14"/>
      <c r="E355" s="15"/>
      <c r="F355" s="15"/>
      <c r="G355" s="15"/>
      <c r="H355" s="16"/>
      <c r="I355" s="70" t="s">
        <v>123</v>
      </c>
      <c r="J355" s="399"/>
      <c r="K355" s="399"/>
      <c r="L355" s="399"/>
      <c r="M355" s="399"/>
      <c r="N355" s="400"/>
    </row>
    <row r="356" spans="1:14" hidden="1">
      <c r="A356" s="407"/>
      <c r="B356" s="403" t="s">
        <v>125</v>
      </c>
      <c r="C356" s="404"/>
      <c r="D356" s="71" t="str">
        <f t="shared" ref="D356:H356" si="809">IF(D354&gt;0,ROUNDDOWN(D355/D354,3),"")</f>
        <v/>
      </c>
      <c r="E356" s="72" t="str">
        <f t="shared" si="809"/>
        <v/>
      </c>
      <c r="F356" s="72" t="str">
        <f t="shared" si="809"/>
        <v/>
      </c>
      <c r="G356" s="72" t="str">
        <f t="shared" si="809"/>
        <v/>
      </c>
      <c r="H356" s="73" t="str">
        <f t="shared" si="809"/>
        <v/>
      </c>
      <c r="I356" s="74" t="str">
        <f t="shared" ref="I356" si="810">IF(COUNT(D356:H356)&gt;0,ROUNDDOWN((IF(ISNUMBER(D354),D355/D354,0)+IF(ISNUMBER(E354),E355/E354,0)+IF(ISNUMBER(F354),F355/F354,0)+IF(ISNUMBER(G354),G355/G354,0)+IF(ISNUMBER(H354),H355/H354,0))/COUNT(D356:H356),3),"")</f>
        <v/>
      </c>
      <c r="J356" s="399"/>
      <c r="K356" s="399"/>
      <c r="L356" s="399"/>
      <c r="M356" s="399"/>
      <c r="N356" s="400"/>
    </row>
    <row r="357" spans="1:14" hidden="1">
      <c r="A357" s="410"/>
      <c r="B357" s="408" t="s">
        <v>122</v>
      </c>
      <c r="C357" s="409"/>
      <c r="D357" s="9"/>
      <c r="E357" s="11"/>
      <c r="F357" s="11"/>
      <c r="G357" s="11"/>
      <c r="H357" s="17"/>
      <c r="I357" s="75" t="s">
        <v>123</v>
      </c>
      <c r="J357" s="399"/>
      <c r="K357" s="399"/>
      <c r="L357" s="399"/>
      <c r="M357" s="399"/>
      <c r="N357" s="400"/>
    </row>
    <row r="358" spans="1:14" hidden="1">
      <c r="A358" s="406"/>
      <c r="B358" s="401" t="s">
        <v>124</v>
      </c>
      <c r="C358" s="402"/>
      <c r="D358" s="14"/>
      <c r="E358" s="15"/>
      <c r="F358" s="15"/>
      <c r="G358" s="15"/>
      <c r="H358" s="16"/>
      <c r="I358" s="70" t="s">
        <v>123</v>
      </c>
      <c r="J358" s="399"/>
      <c r="K358" s="399"/>
      <c r="L358" s="399"/>
      <c r="M358" s="399"/>
      <c r="N358" s="400"/>
    </row>
    <row r="359" spans="1:14" hidden="1">
      <c r="A359" s="407"/>
      <c r="B359" s="403" t="s">
        <v>125</v>
      </c>
      <c r="C359" s="404"/>
      <c r="D359" s="71" t="str">
        <f t="shared" ref="D359:H359" si="811">IF(D357&gt;0,ROUNDDOWN(D358/D357,3),"")</f>
        <v/>
      </c>
      <c r="E359" s="72" t="str">
        <f t="shared" si="811"/>
        <v/>
      </c>
      <c r="F359" s="72" t="str">
        <f t="shared" si="811"/>
        <v/>
      </c>
      <c r="G359" s="72" t="str">
        <f t="shared" si="811"/>
        <v/>
      </c>
      <c r="H359" s="73" t="str">
        <f t="shared" si="811"/>
        <v/>
      </c>
      <c r="I359" s="74" t="str">
        <f t="shared" ref="I359" si="812">IF(COUNT(D359:H359)&gt;0,ROUNDDOWN((IF(ISNUMBER(D357),D358/D357,0)+IF(ISNUMBER(E357),E358/E357,0)+IF(ISNUMBER(F357),F358/F357,0)+IF(ISNUMBER(G357),G358/G357,0)+IF(ISNUMBER(H357),H358/H357,0))/COUNT(D359:H359),3),"")</f>
        <v/>
      </c>
      <c r="J359" s="399"/>
      <c r="K359" s="399"/>
      <c r="L359" s="399"/>
      <c r="M359" s="399"/>
      <c r="N359" s="400"/>
    </row>
    <row r="360" spans="1:14" hidden="1">
      <c r="A360" s="410"/>
      <c r="B360" s="408" t="s">
        <v>122</v>
      </c>
      <c r="C360" s="409"/>
      <c r="D360" s="9"/>
      <c r="E360" s="11"/>
      <c r="F360" s="11"/>
      <c r="G360" s="11"/>
      <c r="H360" s="17"/>
      <c r="I360" s="75" t="s">
        <v>123</v>
      </c>
      <c r="J360" s="399"/>
      <c r="K360" s="399"/>
      <c r="L360" s="399"/>
      <c r="M360" s="399"/>
      <c r="N360" s="400"/>
    </row>
    <row r="361" spans="1:14" hidden="1">
      <c r="A361" s="406"/>
      <c r="B361" s="401" t="s">
        <v>124</v>
      </c>
      <c r="C361" s="402"/>
      <c r="D361" s="14"/>
      <c r="E361" s="15"/>
      <c r="F361" s="15"/>
      <c r="G361" s="15"/>
      <c r="H361" s="16"/>
      <c r="I361" s="70" t="s">
        <v>123</v>
      </c>
      <c r="J361" s="399"/>
      <c r="K361" s="399"/>
      <c r="L361" s="399"/>
      <c r="M361" s="399"/>
      <c r="N361" s="400"/>
    </row>
    <row r="362" spans="1:14" hidden="1">
      <c r="A362" s="407"/>
      <c r="B362" s="403" t="s">
        <v>125</v>
      </c>
      <c r="C362" s="404"/>
      <c r="D362" s="71" t="str">
        <f t="shared" ref="D362:H362" si="813">IF(D360&gt;0,ROUNDDOWN(D361/D360,3),"")</f>
        <v/>
      </c>
      <c r="E362" s="72" t="str">
        <f t="shared" si="813"/>
        <v/>
      </c>
      <c r="F362" s="72" t="str">
        <f t="shared" si="813"/>
        <v/>
      </c>
      <c r="G362" s="72" t="str">
        <f t="shared" si="813"/>
        <v/>
      </c>
      <c r="H362" s="73" t="str">
        <f t="shared" si="813"/>
        <v/>
      </c>
      <c r="I362" s="74" t="str">
        <f t="shared" ref="I362" si="814">IF(COUNT(D362:H362)&gt;0,ROUNDDOWN((IF(ISNUMBER(D360),D361/D360,0)+IF(ISNUMBER(E360),E361/E360,0)+IF(ISNUMBER(F360),F361/F360,0)+IF(ISNUMBER(G360),G361/G360,0)+IF(ISNUMBER(H360),H361/H360,0))/COUNT(D362:H362),3),"")</f>
        <v/>
      </c>
      <c r="J362" s="399"/>
      <c r="K362" s="399"/>
      <c r="L362" s="399"/>
      <c r="M362" s="399"/>
      <c r="N362" s="400"/>
    </row>
    <row r="363" spans="1:14" hidden="1">
      <c r="A363" s="410"/>
      <c r="B363" s="408" t="s">
        <v>122</v>
      </c>
      <c r="C363" s="409"/>
      <c r="D363" s="9"/>
      <c r="E363" s="11"/>
      <c r="F363" s="11"/>
      <c r="G363" s="11"/>
      <c r="H363" s="17"/>
      <c r="I363" s="75" t="s">
        <v>123</v>
      </c>
      <c r="J363" s="399"/>
      <c r="K363" s="399"/>
      <c r="L363" s="399"/>
      <c r="M363" s="399"/>
      <c r="N363" s="400"/>
    </row>
    <row r="364" spans="1:14" hidden="1">
      <c r="A364" s="406"/>
      <c r="B364" s="401" t="s">
        <v>124</v>
      </c>
      <c r="C364" s="402"/>
      <c r="D364" s="14"/>
      <c r="E364" s="15"/>
      <c r="F364" s="15"/>
      <c r="G364" s="15"/>
      <c r="H364" s="16"/>
      <c r="I364" s="70" t="s">
        <v>123</v>
      </c>
      <c r="J364" s="399"/>
      <c r="K364" s="399"/>
      <c r="L364" s="399"/>
      <c r="M364" s="399"/>
      <c r="N364" s="400"/>
    </row>
    <row r="365" spans="1:14" hidden="1">
      <c r="A365" s="407"/>
      <c r="B365" s="403" t="s">
        <v>125</v>
      </c>
      <c r="C365" s="404"/>
      <c r="D365" s="71" t="str">
        <f t="shared" ref="D365:H365" si="815">IF(D363&gt;0,ROUNDDOWN(D364/D363,3),"")</f>
        <v/>
      </c>
      <c r="E365" s="72" t="str">
        <f t="shared" si="815"/>
        <v/>
      </c>
      <c r="F365" s="72" t="str">
        <f t="shared" si="815"/>
        <v/>
      </c>
      <c r="G365" s="72" t="str">
        <f t="shared" si="815"/>
        <v/>
      </c>
      <c r="H365" s="73" t="str">
        <f t="shared" si="815"/>
        <v/>
      </c>
      <c r="I365" s="74" t="str">
        <f t="shared" ref="I365" si="816">IF(COUNT(D365:H365)&gt;0,ROUNDDOWN((IF(ISNUMBER(D363),D364/D363,0)+IF(ISNUMBER(E363),E364/E363,0)+IF(ISNUMBER(F363),F364/F363,0)+IF(ISNUMBER(G363),G364/G363,0)+IF(ISNUMBER(H363),H364/H363,0))/COUNT(D365:H365),3),"")</f>
        <v/>
      </c>
      <c r="J365" s="399"/>
      <c r="K365" s="399"/>
      <c r="L365" s="399"/>
      <c r="M365" s="399"/>
      <c r="N365" s="400"/>
    </row>
    <row r="366" spans="1:14" hidden="1">
      <c r="A366" s="410"/>
      <c r="B366" s="408" t="s">
        <v>122</v>
      </c>
      <c r="C366" s="409"/>
      <c r="D366" s="9"/>
      <c r="E366" s="11"/>
      <c r="F366" s="11"/>
      <c r="G366" s="11"/>
      <c r="H366" s="17"/>
      <c r="I366" s="75" t="s">
        <v>123</v>
      </c>
      <c r="J366" s="399"/>
      <c r="K366" s="399"/>
      <c r="L366" s="399"/>
      <c r="M366" s="399"/>
      <c r="N366" s="400"/>
    </row>
    <row r="367" spans="1:14" hidden="1">
      <c r="A367" s="406"/>
      <c r="B367" s="401" t="s">
        <v>124</v>
      </c>
      <c r="C367" s="402"/>
      <c r="D367" s="14"/>
      <c r="E367" s="15"/>
      <c r="F367" s="15"/>
      <c r="G367" s="15"/>
      <c r="H367" s="16"/>
      <c r="I367" s="70" t="s">
        <v>123</v>
      </c>
      <c r="J367" s="399"/>
      <c r="K367" s="399"/>
      <c r="L367" s="399"/>
      <c r="M367" s="399"/>
      <c r="N367" s="400"/>
    </row>
    <row r="368" spans="1:14" hidden="1">
      <c r="A368" s="407"/>
      <c r="B368" s="403" t="s">
        <v>125</v>
      </c>
      <c r="C368" s="404"/>
      <c r="D368" s="71" t="str">
        <f t="shared" ref="D368:H368" si="817">IF(D366&gt;0,ROUNDDOWN(D367/D366,3),"")</f>
        <v/>
      </c>
      <c r="E368" s="72" t="str">
        <f t="shared" si="817"/>
        <v/>
      </c>
      <c r="F368" s="72" t="str">
        <f t="shared" si="817"/>
        <v/>
      </c>
      <c r="G368" s="72" t="str">
        <f t="shared" si="817"/>
        <v/>
      </c>
      <c r="H368" s="73" t="str">
        <f t="shared" si="817"/>
        <v/>
      </c>
      <c r="I368" s="74" t="str">
        <f t="shared" ref="I368" si="818">IF(COUNT(D368:H368)&gt;0,ROUNDDOWN((IF(ISNUMBER(D366),D367/D366,0)+IF(ISNUMBER(E366),E367/E366,0)+IF(ISNUMBER(F366),F367/F366,0)+IF(ISNUMBER(G366),G367/G366,0)+IF(ISNUMBER(H366),H367/H366,0))/COUNT(D368:H368),3),"")</f>
        <v/>
      </c>
      <c r="J368" s="399"/>
      <c r="K368" s="399"/>
      <c r="L368" s="399"/>
      <c r="M368" s="399"/>
      <c r="N368" s="400"/>
    </row>
    <row r="369" spans="1:14" hidden="1">
      <c r="A369" s="410"/>
      <c r="B369" s="408" t="s">
        <v>122</v>
      </c>
      <c r="C369" s="409"/>
      <c r="D369" s="9"/>
      <c r="E369" s="11"/>
      <c r="F369" s="11"/>
      <c r="G369" s="11"/>
      <c r="H369" s="17"/>
      <c r="I369" s="75" t="s">
        <v>123</v>
      </c>
      <c r="J369" s="399"/>
      <c r="K369" s="399"/>
      <c r="L369" s="399"/>
      <c r="M369" s="399"/>
      <c r="N369" s="400"/>
    </row>
    <row r="370" spans="1:14" hidden="1">
      <c r="A370" s="406"/>
      <c r="B370" s="401" t="s">
        <v>124</v>
      </c>
      <c r="C370" s="402"/>
      <c r="D370" s="14"/>
      <c r="E370" s="15"/>
      <c r="F370" s="15"/>
      <c r="G370" s="15"/>
      <c r="H370" s="16"/>
      <c r="I370" s="70" t="s">
        <v>123</v>
      </c>
      <c r="J370" s="399"/>
      <c r="K370" s="399"/>
      <c r="L370" s="399"/>
      <c r="M370" s="399"/>
      <c r="N370" s="400"/>
    </row>
    <row r="371" spans="1:14" hidden="1">
      <c r="A371" s="407"/>
      <c r="B371" s="403" t="s">
        <v>125</v>
      </c>
      <c r="C371" s="404"/>
      <c r="D371" s="71" t="str">
        <f t="shared" ref="D371:H371" si="819">IF(D369&gt;0,ROUNDDOWN(D370/D369,3),"")</f>
        <v/>
      </c>
      <c r="E371" s="72" t="str">
        <f t="shared" si="819"/>
        <v/>
      </c>
      <c r="F371" s="72" t="str">
        <f t="shared" si="819"/>
        <v/>
      </c>
      <c r="G371" s="72" t="str">
        <f t="shared" si="819"/>
        <v/>
      </c>
      <c r="H371" s="73" t="str">
        <f t="shared" si="819"/>
        <v/>
      </c>
      <c r="I371" s="74" t="str">
        <f t="shared" ref="I371" si="820">IF(COUNT(D371:H371)&gt;0,ROUNDDOWN((IF(ISNUMBER(D369),D370/D369,0)+IF(ISNUMBER(E369),E370/E369,0)+IF(ISNUMBER(F369),F370/F369,0)+IF(ISNUMBER(G369),G370/G369,0)+IF(ISNUMBER(H369),H370/H369,0))/COUNT(D371:H371),3),"")</f>
        <v/>
      </c>
      <c r="J371" s="399"/>
      <c r="K371" s="399"/>
      <c r="L371" s="399"/>
      <c r="M371" s="399"/>
      <c r="N371" s="400"/>
    </row>
    <row r="372" spans="1:14" hidden="1">
      <c r="A372" s="410"/>
      <c r="B372" s="408" t="s">
        <v>122</v>
      </c>
      <c r="C372" s="409"/>
      <c r="D372" s="9"/>
      <c r="E372" s="11"/>
      <c r="F372" s="11"/>
      <c r="G372" s="11"/>
      <c r="H372" s="17"/>
      <c r="I372" s="75" t="s">
        <v>123</v>
      </c>
      <c r="J372" s="399"/>
      <c r="K372" s="399"/>
      <c r="L372" s="399"/>
      <c r="M372" s="399"/>
      <c r="N372" s="400"/>
    </row>
    <row r="373" spans="1:14" hidden="1">
      <c r="A373" s="406"/>
      <c r="B373" s="401" t="s">
        <v>124</v>
      </c>
      <c r="C373" s="402"/>
      <c r="D373" s="14"/>
      <c r="E373" s="15"/>
      <c r="F373" s="15"/>
      <c r="G373" s="15"/>
      <c r="H373" s="16"/>
      <c r="I373" s="70" t="s">
        <v>123</v>
      </c>
      <c r="J373" s="399"/>
      <c r="K373" s="399"/>
      <c r="L373" s="399"/>
      <c r="M373" s="399"/>
      <c r="N373" s="400"/>
    </row>
    <row r="374" spans="1:14" hidden="1">
      <c r="A374" s="407"/>
      <c r="B374" s="403" t="s">
        <v>125</v>
      </c>
      <c r="C374" s="404"/>
      <c r="D374" s="71" t="str">
        <f t="shared" ref="D374:H374" si="821">IF(D372&gt;0,ROUNDDOWN(D373/D372,3),"")</f>
        <v/>
      </c>
      <c r="E374" s="72" t="str">
        <f t="shared" si="821"/>
        <v/>
      </c>
      <c r="F374" s="72" t="str">
        <f t="shared" si="821"/>
        <v/>
      </c>
      <c r="G374" s="72" t="str">
        <f t="shared" si="821"/>
        <v/>
      </c>
      <c r="H374" s="73" t="str">
        <f t="shared" si="821"/>
        <v/>
      </c>
      <c r="I374" s="74" t="str">
        <f t="shared" ref="I374" si="822">IF(COUNT(D374:H374)&gt;0,ROUNDDOWN((IF(ISNUMBER(D372),D373/D372,0)+IF(ISNUMBER(E372),E373/E372,0)+IF(ISNUMBER(F372),F373/F372,0)+IF(ISNUMBER(G372),G373/G372,0)+IF(ISNUMBER(H372),H373/H372,0))/COUNT(D374:H374),3),"")</f>
        <v/>
      </c>
      <c r="J374" s="399"/>
      <c r="K374" s="399"/>
      <c r="L374" s="399"/>
      <c r="M374" s="399"/>
      <c r="N374" s="400"/>
    </row>
    <row r="375" spans="1:14" hidden="1">
      <c r="A375" s="410"/>
      <c r="B375" s="408" t="s">
        <v>122</v>
      </c>
      <c r="C375" s="409"/>
      <c r="D375" s="9"/>
      <c r="E375" s="11"/>
      <c r="F375" s="11"/>
      <c r="G375" s="11"/>
      <c r="H375" s="17"/>
      <c r="I375" s="75" t="s">
        <v>123</v>
      </c>
      <c r="J375" s="399"/>
      <c r="K375" s="399"/>
      <c r="L375" s="399"/>
      <c r="M375" s="399"/>
      <c r="N375" s="400"/>
    </row>
    <row r="376" spans="1:14" hidden="1">
      <c r="A376" s="406"/>
      <c r="B376" s="401" t="s">
        <v>124</v>
      </c>
      <c r="C376" s="402"/>
      <c r="D376" s="14"/>
      <c r="E376" s="15"/>
      <c r="F376" s="15"/>
      <c r="G376" s="15"/>
      <c r="H376" s="16"/>
      <c r="I376" s="70" t="s">
        <v>123</v>
      </c>
      <c r="J376" s="399"/>
      <c r="K376" s="399"/>
      <c r="L376" s="399"/>
      <c r="M376" s="399"/>
      <c r="N376" s="400"/>
    </row>
    <row r="377" spans="1:14" hidden="1">
      <c r="A377" s="407"/>
      <c r="B377" s="403" t="s">
        <v>125</v>
      </c>
      <c r="C377" s="404"/>
      <c r="D377" s="71" t="str">
        <f t="shared" ref="D377:H377" si="823">IF(D375&gt;0,ROUNDDOWN(D376/D375,3),"")</f>
        <v/>
      </c>
      <c r="E377" s="72" t="str">
        <f t="shared" si="823"/>
        <v/>
      </c>
      <c r="F377" s="72" t="str">
        <f t="shared" si="823"/>
        <v/>
      </c>
      <c r="G377" s="72" t="str">
        <f t="shared" si="823"/>
        <v/>
      </c>
      <c r="H377" s="73" t="str">
        <f t="shared" si="823"/>
        <v/>
      </c>
      <c r="I377" s="74" t="str">
        <f t="shared" ref="I377" si="824">IF(COUNT(D377:H377)&gt;0,ROUNDDOWN((IF(ISNUMBER(D375),D376/D375,0)+IF(ISNUMBER(E375),E376/E375,0)+IF(ISNUMBER(F375),F376/F375,0)+IF(ISNUMBER(G375),G376/G375,0)+IF(ISNUMBER(H375),H376/H375,0))/COUNT(D377:H377),3),"")</f>
        <v/>
      </c>
      <c r="J377" s="399"/>
      <c r="K377" s="399"/>
      <c r="L377" s="399"/>
      <c r="M377" s="399"/>
      <c r="N377" s="400"/>
    </row>
    <row r="378" spans="1:14" hidden="1">
      <c r="A378" s="410"/>
      <c r="B378" s="408" t="s">
        <v>122</v>
      </c>
      <c r="C378" s="409"/>
      <c r="D378" s="9"/>
      <c r="E378" s="11"/>
      <c r="F378" s="11"/>
      <c r="G378" s="11"/>
      <c r="H378" s="17"/>
      <c r="I378" s="75" t="s">
        <v>123</v>
      </c>
      <c r="J378" s="399"/>
      <c r="K378" s="399"/>
      <c r="L378" s="399"/>
      <c r="M378" s="399"/>
      <c r="N378" s="400"/>
    </row>
    <row r="379" spans="1:14" hidden="1">
      <c r="A379" s="406"/>
      <c r="B379" s="401" t="s">
        <v>124</v>
      </c>
      <c r="C379" s="402"/>
      <c r="D379" s="14"/>
      <c r="E379" s="15"/>
      <c r="F379" s="15"/>
      <c r="G379" s="15"/>
      <c r="H379" s="16"/>
      <c r="I379" s="70" t="s">
        <v>123</v>
      </c>
      <c r="J379" s="399"/>
      <c r="K379" s="399"/>
      <c r="L379" s="399"/>
      <c r="M379" s="399"/>
      <c r="N379" s="400"/>
    </row>
    <row r="380" spans="1:14" hidden="1">
      <c r="A380" s="407"/>
      <c r="B380" s="403" t="s">
        <v>125</v>
      </c>
      <c r="C380" s="404"/>
      <c r="D380" s="71" t="str">
        <f t="shared" ref="D380:H380" si="825">IF(D378&gt;0,ROUNDDOWN(D379/D378,3),"")</f>
        <v/>
      </c>
      <c r="E380" s="72" t="str">
        <f t="shared" si="825"/>
        <v/>
      </c>
      <c r="F380" s="72" t="str">
        <f t="shared" si="825"/>
        <v/>
      </c>
      <c r="G380" s="72" t="str">
        <f t="shared" si="825"/>
        <v/>
      </c>
      <c r="H380" s="73" t="str">
        <f t="shared" si="825"/>
        <v/>
      </c>
      <c r="I380" s="74" t="str">
        <f t="shared" ref="I380" si="826">IF(COUNT(D380:H380)&gt;0,ROUNDDOWN((IF(ISNUMBER(D378),D379/D378,0)+IF(ISNUMBER(E378),E379/E378,0)+IF(ISNUMBER(F378),F379/F378,0)+IF(ISNUMBER(G378),G379/G378,0)+IF(ISNUMBER(H378),H379/H378,0))/COUNT(D380:H380),3),"")</f>
        <v/>
      </c>
      <c r="J380" s="399"/>
      <c r="K380" s="399"/>
      <c r="L380" s="399"/>
      <c r="M380" s="399"/>
      <c r="N380" s="400"/>
    </row>
    <row r="381" spans="1:14" hidden="1">
      <c r="A381" s="410"/>
      <c r="B381" s="408" t="s">
        <v>122</v>
      </c>
      <c r="C381" s="409"/>
      <c r="D381" s="9"/>
      <c r="E381" s="11"/>
      <c r="F381" s="11"/>
      <c r="G381" s="11"/>
      <c r="H381" s="17"/>
      <c r="I381" s="75" t="s">
        <v>123</v>
      </c>
      <c r="J381" s="399"/>
      <c r="K381" s="399"/>
      <c r="L381" s="399"/>
      <c r="M381" s="399"/>
      <c r="N381" s="400"/>
    </row>
    <row r="382" spans="1:14" hidden="1">
      <c r="A382" s="406"/>
      <c r="B382" s="401" t="s">
        <v>124</v>
      </c>
      <c r="C382" s="402"/>
      <c r="D382" s="14"/>
      <c r="E382" s="15"/>
      <c r="F382" s="15"/>
      <c r="G382" s="15"/>
      <c r="H382" s="16"/>
      <c r="I382" s="70" t="s">
        <v>123</v>
      </c>
      <c r="J382" s="399"/>
      <c r="K382" s="399"/>
      <c r="L382" s="399"/>
      <c r="M382" s="399"/>
      <c r="N382" s="400"/>
    </row>
    <row r="383" spans="1:14" hidden="1">
      <c r="A383" s="407"/>
      <c r="B383" s="403" t="s">
        <v>125</v>
      </c>
      <c r="C383" s="404"/>
      <c r="D383" s="71" t="str">
        <f t="shared" ref="D383:H383" si="827">IF(D381&gt;0,ROUNDDOWN(D382/D381,3),"")</f>
        <v/>
      </c>
      <c r="E383" s="72" t="str">
        <f t="shared" si="827"/>
        <v/>
      </c>
      <c r="F383" s="72" t="str">
        <f t="shared" si="827"/>
        <v/>
      </c>
      <c r="G383" s="72" t="str">
        <f t="shared" si="827"/>
        <v/>
      </c>
      <c r="H383" s="73" t="str">
        <f t="shared" si="827"/>
        <v/>
      </c>
      <c r="I383" s="74" t="str">
        <f t="shared" ref="I383" si="828">IF(COUNT(D383:H383)&gt;0,ROUNDDOWN((IF(ISNUMBER(D381),D382/D381,0)+IF(ISNUMBER(E381),E382/E381,0)+IF(ISNUMBER(F381),F382/F381,0)+IF(ISNUMBER(G381),G382/G381,0)+IF(ISNUMBER(H381),H382/H381,0))/COUNT(D383:H383),3),"")</f>
        <v/>
      </c>
      <c r="J383" s="399"/>
      <c r="K383" s="399"/>
      <c r="L383" s="399"/>
      <c r="M383" s="399"/>
      <c r="N383" s="400"/>
    </row>
    <row r="384" spans="1:14" hidden="1">
      <c r="A384" s="410"/>
      <c r="B384" s="408" t="s">
        <v>122</v>
      </c>
      <c r="C384" s="409"/>
      <c r="D384" s="9"/>
      <c r="E384" s="11"/>
      <c r="F384" s="11"/>
      <c r="G384" s="11"/>
      <c r="H384" s="17"/>
      <c r="I384" s="75" t="s">
        <v>123</v>
      </c>
      <c r="J384" s="399"/>
      <c r="K384" s="399"/>
      <c r="L384" s="399"/>
      <c r="M384" s="399"/>
      <c r="N384" s="400"/>
    </row>
    <row r="385" spans="1:14" hidden="1">
      <c r="A385" s="406"/>
      <c r="B385" s="401" t="s">
        <v>124</v>
      </c>
      <c r="C385" s="402"/>
      <c r="D385" s="14"/>
      <c r="E385" s="15"/>
      <c r="F385" s="15"/>
      <c r="G385" s="15"/>
      <c r="H385" s="16"/>
      <c r="I385" s="70" t="s">
        <v>123</v>
      </c>
      <c r="J385" s="399"/>
      <c r="K385" s="399"/>
      <c r="L385" s="399"/>
      <c r="M385" s="399"/>
      <c r="N385" s="400"/>
    </row>
    <row r="386" spans="1:14" hidden="1">
      <c r="A386" s="407"/>
      <c r="B386" s="403" t="s">
        <v>125</v>
      </c>
      <c r="C386" s="404"/>
      <c r="D386" s="71" t="str">
        <f t="shared" ref="D386:H386" si="829">IF(D384&gt;0,ROUNDDOWN(D385/D384,3),"")</f>
        <v/>
      </c>
      <c r="E386" s="72" t="str">
        <f t="shared" si="829"/>
        <v/>
      </c>
      <c r="F386" s="72" t="str">
        <f t="shared" si="829"/>
        <v/>
      </c>
      <c r="G386" s="72" t="str">
        <f t="shared" si="829"/>
        <v/>
      </c>
      <c r="H386" s="73" t="str">
        <f t="shared" si="829"/>
        <v/>
      </c>
      <c r="I386" s="74" t="str">
        <f t="shared" ref="I386" si="830">IF(COUNT(D386:H386)&gt;0,ROUNDDOWN((IF(ISNUMBER(D384),D385/D384,0)+IF(ISNUMBER(E384),E385/E384,0)+IF(ISNUMBER(F384),F385/F384,0)+IF(ISNUMBER(G384),G385/G384,0)+IF(ISNUMBER(H384),H385/H384,0))/COUNT(D386:H386),3),"")</f>
        <v/>
      </c>
      <c r="J386" s="399"/>
      <c r="K386" s="399"/>
      <c r="L386" s="399"/>
      <c r="M386" s="399"/>
      <c r="N386" s="400"/>
    </row>
    <row r="387" spans="1:14" hidden="1">
      <c r="A387" s="410"/>
      <c r="B387" s="408" t="s">
        <v>122</v>
      </c>
      <c r="C387" s="409"/>
      <c r="D387" s="9"/>
      <c r="E387" s="11"/>
      <c r="F387" s="11"/>
      <c r="G387" s="11"/>
      <c r="H387" s="17"/>
      <c r="I387" s="75" t="s">
        <v>123</v>
      </c>
      <c r="J387" s="399"/>
      <c r="K387" s="399"/>
      <c r="L387" s="399"/>
      <c r="M387" s="399"/>
      <c r="N387" s="400"/>
    </row>
    <row r="388" spans="1:14" hidden="1">
      <c r="A388" s="406"/>
      <c r="B388" s="401" t="s">
        <v>124</v>
      </c>
      <c r="C388" s="402"/>
      <c r="D388" s="14"/>
      <c r="E388" s="15"/>
      <c r="F388" s="15"/>
      <c r="G388" s="15"/>
      <c r="H388" s="16"/>
      <c r="I388" s="70" t="s">
        <v>123</v>
      </c>
      <c r="J388" s="399"/>
      <c r="K388" s="399"/>
      <c r="L388" s="399"/>
      <c r="M388" s="399"/>
      <c r="N388" s="400"/>
    </row>
    <row r="389" spans="1:14" hidden="1">
      <c r="A389" s="407"/>
      <c r="B389" s="403" t="s">
        <v>125</v>
      </c>
      <c r="C389" s="404"/>
      <c r="D389" s="71" t="str">
        <f t="shared" ref="D389:H389" si="831">IF(D387&gt;0,ROUNDDOWN(D388/D387,3),"")</f>
        <v/>
      </c>
      <c r="E389" s="72" t="str">
        <f t="shared" si="831"/>
        <v/>
      </c>
      <c r="F389" s="72" t="str">
        <f t="shared" si="831"/>
        <v/>
      </c>
      <c r="G389" s="72" t="str">
        <f t="shared" si="831"/>
        <v/>
      </c>
      <c r="H389" s="73" t="str">
        <f t="shared" si="831"/>
        <v/>
      </c>
      <c r="I389" s="74" t="str">
        <f t="shared" ref="I389" si="832">IF(COUNT(D389:H389)&gt;0,ROUNDDOWN((IF(ISNUMBER(D387),D388/D387,0)+IF(ISNUMBER(E387),E388/E387,0)+IF(ISNUMBER(F387),F388/F387,0)+IF(ISNUMBER(G387),G388/G387,0)+IF(ISNUMBER(H387),H388/H387,0))/COUNT(D389:H389),3),"")</f>
        <v/>
      </c>
      <c r="J389" s="399"/>
      <c r="K389" s="399"/>
      <c r="L389" s="399"/>
      <c r="M389" s="399"/>
      <c r="N389" s="400"/>
    </row>
    <row r="390" spans="1:14" hidden="1">
      <c r="A390" s="410"/>
      <c r="B390" s="408" t="s">
        <v>122</v>
      </c>
      <c r="C390" s="409"/>
      <c r="D390" s="9"/>
      <c r="E390" s="11"/>
      <c r="F390" s="11"/>
      <c r="G390" s="11"/>
      <c r="H390" s="17"/>
      <c r="I390" s="75" t="s">
        <v>123</v>
      </c>
      <c r="J390" s="399"/>
      <c r="K390" s="399"/>
      <c r="L390" s="399"/>
      <c r="M390" s="399"/>
      <c r="N390" s="400"/>
    </row>
    <row r="391" spans="1:14" hidden="1">
      <c r="A391" s="406"/>
      <c r="B391" s="401" t="s">
        <v>124</v>
      </c>
      <c r="C391" s="402"/>
      <c r="D391" s="14"/>
      <c r="E391" s="15"/>
      <c r="F391" s="15"/>
      <c r="G391" s="15"/>
      <c r="H391" s="16"/>
      <c r="I391" s="70" t="s">
        <v>123</v>
      </c>
      <c r="J391" s="399"/>
      <c r="K391" s="399"/>
      <c r="L391" s="399"/>
      <c r="M391" s="399"/>
      <c r="N391" s="400"/>
    </row>
    <row r="392" spans="1:14" hidden="1">
      <c r="A392" s="407"/>
      <c r="B392" s="403" t="s">
        <v>125</v>
      </c>
      <c r="C392" s="404"/>
      <c r="D392" s="71" t="str">
        <f t="shared" ref="D392:H392" si="833">IF(D390&gt;0,ROUNDDOWN(D391/D390,3),"")</f>
        <v/>
      </c>
      <c r="E392" s="72" t="str">
        <f t="shared" si="833"/>
        <v/>
      </c>
      <c r="F392" s="72" t="str">
        <f t="shared" si="833"/>
        <v/>
      </c>
      <c r="G392" s="72" t="str">
        <f t="shared" si="833"/>
        <v/>
      </c>
      <c r="H392" s="73" t="str">
        <f t="shared" si="833"/>
        <v/>
      </c>
      <c r="I392" s="74" t="str">
        <f t="shared" ref="I392" si="834">IF(COUNT(D392:H392)&gt;0,ROUNDDOWN((IF(ISNUMBER(D390),D391/D390,0)+IF(ISNUMBER(E390),E391/E390,0)+IF(ISNUMBER(F390),F391/F390,0)+IF(ISNUMBER(G390),G391/G390,0)+IF(ISNUMBER(H390),H391/H390,0))/COUNT(D392:H392),3),"")</f>
        <v/>
      </c>
      <c r="J392" s="399"/>
      <c r="K392" s="399"/>
      <c r="L392" s="399"/>
      <c r="M392" s="399"/>
      <c r="N392" s="400"/>
    </row>
    <row r="393" spans="1:14" hidden="1">
      <c r="A393" s="410"/>
      <c r="B393" s="408" t="s">
        <v>122</v>
      </c>
      <c r="C393" s="409"/>
      <c r="D393" s="9"/>
      <c r="E393" s="11"/>
      <c r="F393" s="11"/>
      <c r="G393" s="11"/>
      <c r="H393" s="17"/>
      <c r="I393" s="75" t="s">
        <v>123</v>
      </c>
      <c r="J393" s="399"/>
      <c r="K393" s="399"/>
      <c r="L393" s="399"/>
      <c r="M393" s="399"/>
      <c r="N393" s="400"/>
    </row>
    <row r="394" spans="1:14" hidden="1">
      <c r="A394" s="406"/>
      <c r="B394" s="401" t="s">
        <v>124</v>
      </c>
      <c r="C394" s="402"/>
      <c r="D394" s="14"/>
      <c r="E394" s="15"/>
      <c r="F394" s="15"/>
      <c r="G394" s="15"/>
      <c r="H394" s="16"/>
      <c r="I394" s="70" t="s">
        <v>123</v>
      </c>
      <c r="J394" s="399"/>
      <c r="K394" s="399"/>
      <c r="L394" s="399"/>
      <c r="M394" s="399"/>
      <c r="N394" s="400"/>
    </row>
    <row r="395" spans="1:14" hidden="1">
      <c r="A395" s="407"/>
      <c r="B395" s="403" t="s">
        <v>125</v>
      </c>
      <c r="C395" s="404"/>
      <c r="D395" s="71" t="str">
        <f>IF(D393&gt;0,ROUNDDOWN(D394/D393,3),"")</f>
        <v/>
      </c>
      <c r="E395" s="72" t="str">
        <f>IF(E393&gt;0,ROUNDDOWN(E394/E393,3),"")</f>
        <v/>
      </c>
      <c r="F395" s="72" t="str">
        <f>IF(F393&gt;0,ROUNDDOWN(F394/F393,3),"")</f>
        <v/>
      </c>
      <c r="G395" s="72" t="str">
        <f>IF(G393&gt;0,ROUNDDOWN(G394/G393,3),"")</f>
        <v/>
      </c>
      <c r="H395" s="73" t="str">
        <f>IF(H393&gt;0,ROUNDDOWN(H394/H393,3),"")</f>
        <v/>
      </c>
      <c r="I395" s="74" t="str">
        <f>IF(COUNT(D395:H395)&gt;0,ROUNDDOWN((IF(ISNUMBER(D393),D394/D393,0)+IF(ISNUMBER(E393),E394/E393,0)+IF(ISNUMBER(F393),F394/F393,0)+IF(ISNUMBER(G393),G394/G393,0)+IF(ISNUMBER(H393),H394/H393,0))/COUNT(D395:H395),3),"")</f>
        <v/>
      </c>
      <c r="J395" s="399"/>
      <c r="K395" s="399"/>
      <c r="L395" s="399"/>
      <c r="M395" s="399"/>
      <c r="N395" s="400"/>
    </row>
    <row r="396" spans="1:14">
      <c r="A396" s="61" t="s">
        <v>126</v>
      </c>
      <c r="B396" s="62"/>
      <c r="C396" s="62"/>
      <c r="D396" s="62"/>
      <c r="E396" s="62"/>
      <c r="F396" s="62"/>
      <c r="G396" s="62"/>
      <c r="H396" s="62"/>
      <c r="I396" s="62"/>
      <c r="J396" s="195"/>
      <c r="K396" s="195"/>
      <c r="L396" s="195"/>
      <c r="M396" s="195"/>
      <c r="N396" s="196"/>
    </row>
    <row r="397" spans="1:14">
      <c r="A397" s="405"/>
      <c r="B397" s="408" t="s">
        <v>122</v>
      </c>
      <c r="C397" s="409"/>
      <c r="D397" s="4"/>
      <c r="E397" s="6"/>
      <c r="F397" s="6"/>
      <c r="G397" s="6"/>
      <c r="H397" s="13"/>
      <c r="I397" s="69" t="s">
        <v>123</v>
      </c>
      <c r="J397" s="399"/>
      <c r="K397" s="399"/>
      <c r="L397" s="399"/>
      <c r="M397" s="399"/>
      <c r="N397" s="400"/>
    </row>
    <row r="398" spans="1:14">
      <c r="A398" s="406"/>
      <c r="B398" s="401" t="s">
        <v>124</v>
      </c>
      <c r="C398" s="402"/>
      <c r="D398" s="14"/>
      <c r="E398" s="15"/>
      <c r="F398" s="15"/>
      <c r="G398" s="15"/>
      <c r="H398" s="16"/>
      <c r="I398" s="70" t="s">
        <v>123</v>
      </c>
      <c r="J398" s="399"/>
      <c r="K398" s="399"/>
      <c r="L398" s="399"/>
      <c r="M398" s="399"/>
      <c r="N398" s="400"/>
    </row>
    <row r="399" spans="1:14">
      <c r="A399" s="407"/>
      <c r="B399" s="403" t="s">
        <v>125</v>
      </c>
      <c r="C399" s="404"/>
      <c r="D399" s="71" t="str">
        <f>IF(D397&gt;0,ROUNDDOWN(D398/D397,3),"")</f>
        <v/>
      </c>
      <c r="E399" s="72" t="str">
        <f>IF(E397&gt;0,ROUNDDOWN(E398/E397,3),"")</f>
        <v/>
      </c>
      <c r="F399" s="72" t="str">
        <f>IF(F397&gt;0,ROUNDDOWN(F398/F397,3),"")</f>
        <v/>
      </c>
      <c r="G399" s="72" t="str">
        <f>IF(G397&gt;0,ROUNDDOWN(G398/G397,3),"")</f>
        <v/>
      </c>
      <c r="H399" s="73" t="str">
        <f>IF(H397&gt;0,ROUNDDOWN(H398/H397,3),"")</f>
        <v/>
      </c>
      <c r="I399" s="74" t="str">
        <f>IF(COUNT(D399:H399)&gt;0,ROUNDDOWN((IF(ISNUMBER(D397),D398/D397,0)+IF(ISNUMBER(E397),E398/E397,0)+IF(ISNUMBER(F397),F398/F397,0)+IF(ISNUMBER(G397),G398/G397,0)+IF(ISNUMBER(H397),H398/H397,0))/COUNT(D399:H399),3),"")</f>
        <v/>
      </c>
      <c r="J399" s="399"/>
      <c r="K399" s="399"/>
      <c r="L399" s="399"/>
      <c r="M399" s="399"/>
      <c r="N399" s="400"/>
    </row>
    <row r="400" spans="1:14">
      <c r="A400" s="410"/>
      <c r="B400" s="408" t="s">
        <v>122</v>
      </c>
      <c r="C400" s="409"/>
      <c r="D400" s="9"/>
      <c r="E400" s="11"/>
      <c r="F400" s="11"/>
      <c r="G400" s="11"/>
      <c r="H400" s="17"/>
      <c r="I400" s="75" t="s">
        <v>123</v>
      </c>
      <c r="J400" s="399"/>
      <c r="K400" s="399"/>
      <c r="L400" s="399"/>
      <c r="M400" s="399"/>
      <c r="N400" s="400"/>
    </row>
    <row r="401" spans="1:14">
      <c r="A401" s="406"/>
      <c r="B401" s="401" t="s">
        <v>124</v>
      </c>
      <c r="C401" s="402"/>
      <c r="D401" s="14"/>
      <c r="E401" s="15"/>
      <c r="F401" s="15"/>
      <c r="G401" s="15"/>
      <c r="H401" s="16"/>
      <c r="I401" s="70" t="s">
        <v>123</v>
      </c>
      <c r="J401" s="399"/>
      <c r="K401" s="399"/>
      <c r="L401" s="399"/>
      <c r="M401" s="399"/>
      <c r="N401" s="400"/>
    </row>
    <row r="402" spans="1:14">
      <c r="A402" s="407"/>
      <c r="B402" s="403" t="s">
        <v>125</v>
      </c>
      <c r="C402" s="404"/>
      <c r="D402" s="71" t="str">
        <f>IF(D400&gt;0,ROUNDDOWN(D401/D400,3),"")</f>
        <v/>
      </c>
      <c r="E402" s="72" t="str">
        <f>IF(E400&gt;0,ROUNDDOWN(E401/E400,3),"")</f>
        <v/>
      </c>
      <c r="F402" s="72" t="str">
        <f>IF(F400&gt;0,ROUNDDOWN(F401/F400,3),"")</f>
        <v/>
      </c>
      <c r="G402" s="72" t="str">
        <f>IF(G400&gt;0,ROUNDDOWN(G401/G400,3),"")</f>
        <v/>
      </c>
      <c r="H402" s="73" t="str">
        <f>IF(H400&gt;0,ROUNDDOWN(H401/H400,3),"")</f>
        <v/>
      </c>
      <c r="I402" s="74" t="str">
        <f>IF(COUNT(D402:H402)&gt;0,ROUNDDOWN((IF(ISNUMBER(D400),D401/D400,0)+IF(ISNUMBER(E400),E401/E400,0)+IF(ISNUMBER(F400),F401/F400,0)+IF(ISNUMBER(G400),G401/G400,0)+IF(ISNUMBER(H400),H401/H400,0))/COUNT(D402:H402),3),"")</f>
        <v/>
      </c>
      <c r="J402" s="399"/>
      <c r="K402" s="399"/>
      <c r="L402" s="399"/>
      <c r="M402" s="399"/>
      <c r="N402" s="400"/>
    </row>
    <row r="403" spans="1:14" hidden="1">
      <c r="A403" s="410"/>
      <c r="B403" s="408" t="s">
        <v>122</v>
      </c>
      <c r="C403" s="409"/>
      <c r="D403" s="9"/>
      <c r="E403" s="11"/>
      <c r="F403" s="11"/>
      <c r="G403" s="11"/>
      <c r="H403" s="17"/>
      <c r="I403" s="75" t="s">
        <v>123</v>
      </c>
      <c r="J403" s="399"/>
      <c r="K403" s="399"/>
      <c r="L403" s="399"/>
      <c r="M403" s="399"/>
      <c r="N403" s="400"/>
    </row>
    <row r="404" spans="1:14" hidden="1">
      <c r="A404" s="406"/>
      <c r="B404" s="401" t="s">
        <v>124</v>
      </c>
      <c r="C404" s="402"/>
      <c r="D404" s="14"/>
      <c r="E404" s="15"/>
      <c r="F404" s="15"/>
      <c r="G404" s="15"/>
      <c r="H404" s="16"/>
      <c r="I404" s="70" t="s">
        <v>123</v>
      </c>
      <c r="J404" s="399"/>
      <c r="K404" s="399"/>
      <c r="L404" s="399"/>
      <c r="M404" s="399"/>
      <c r="N404" s="400"/>
    </row>
    <row r="405" spans="1:14" hidden="1">
      <c r="A405" s="407"/>
      <c r="B405" s="403" t="s">
        <v>125</v>
      </c>
      <c r="C405" s="404"/>
      <c r="D405" s="71" t="str">
        <f>IF(D403&gt;0,ROUNDDOWN(D404/D403,3),"")</f>
        <v/>
      </c>
      <c r="E405" s="72" t="str">
        <f>IF(E403&gt;0,ROUNDDOWN(E404/E403,3),"")</f>
        <v/>
      </c>
      <c r="F405" s="72" t="str">
        <f>IF(F403&gt;0,ROUNDDOWN(F404/F403,3),"")</f>
        <v/>
      </c>
      <c r="G405" s="72" t="str">
        <f>IF(G403&gt;0,ROUNDDOWN(G404/G403,3),"")</f>
        <v/>
      </c>
      <c r="H405" s="73" t="str">
        <f>IF(H403&gt;0,ROUNDDOWN(H404/H403,3),"")</f>
        <v/>
      </c>
      <c r="I405" s="74" t="str">
        <f>IF(COUNT(D405:H405)&gt;0,ROUNDDOWN((IF(ISNUMBER(D403),D404/D403,0)+IF(ISNUMBER(E403),E404/E403,0)+IF(ISNUMBER(F403),F404/F403,0)+IF(ISNUMBER(G403),G404/G403,0)+IF(ISNUMBER(H403),H404/H403,0))/COUNT(D405:H405),3),"")</f>
        <v/>
      </c>
      <c r="J405" s="399"/>
      <c r="K405" s="399"/>
      <c r="L405" s="399"/>
      <c r="M405" s="399"/>
      <c r="N405" s="400"/>
    </row>
    <row r="406" spans="1:14" hidden="1">
      <c r="A406" s="410"/>
      <c r="B406" s="408" t="s">
        <v>122</v>
      </c>
      <c r="C406" s="409"/>
      <c r="D406" s="9"/>
      <c r="E406" s="11"/>
      <c r="F406" s="11"/>
      <c r="G406" s="11"/>
      <c r="H406" s="17"/>
      <c r="I406" s="75" t="s">
        <v>123</v>
      </c>
      <c r="J406" s="399"/>
      <c r="K406" s="399"/>
      <c r="L406" s="399"/>
      <c r="M406" s="399"/>
      <c r="N406" s="400"/>
    </row>
    <row r="407" spans="1:14" hidden="1">
      <c r="A407" s="406"/>
      <c r="B407" s="401" t="s">
        <v>124</v>
      </c>
      <c r="C407" s="402"/>
      <c r="D407" s="14"/>
      <c r="E407" s="15"/>
      <c r="F407" s="15"/>
      <c r="G407" s="15"/>
      <c r="H407" s="16"/>
      <c r="I407" s="70" t="s">
        <v>123</v>
      </c>
      <c r="J407" s="399"/>
      <c r="K407" s="399"/>
      <c r="L407" s="399"/>
      <c r="M407" s="399"/>
      <c r="N407" s="400"/>
    </row>
    <row r="408" spans="1:14" hidden="1">
      <c r="A408" s="407"/>
      <c r="B408" s="403" t="s">
        <v>125</v>
      </c>
      <c r="C408" s="404"/>
      <c r="D408" s="71" t="str">
        <f>IF(D406&gt;0,ROUNDDOWN(D407/D406,3),"")</f>
        <v/>
      </c>
      <c r="E408" s="72" t="str">
        <f>IF(E406&gt;0,ROUNDDOWN(E407/E406,3),"")</f>
        <v/>
      </c>
      <c r="F408" s="72" t="str">
        <f>IF(F406&gt;0,ROUNDDOWN(F407/F406,3),"")</f>
        <v/>
      </c>
      <c r="G408" s="72" t="str">
        <f>IF(G406&gt;0,ROUNDDOWN(G407/G406,3),"")</f>
        <v/>
      </c>
      <c r="H408" s="73" t="str">
        <f>IF(H406&gt;0,ROUNDDOWN(H407/H406,3),"")</f>
        <v/>
      </c>
      <c r="I408" s="74" t="str">
        <f>IF(COUNT(D408:H408)&gt;0,ROUNDDOWN((IF(ISNUMBER(D406),D407/D406,0)+IF(ISNUMBER(E406),E407/E406,0)+IF(ISNUMBER(F406),F407/F406,0)+IF(ISNUMBER(G406),G407/G406,0)+IF(ISNUMBER(H406),H407/H406,0))/COUNT(D408:H408),3),"")</f>
        <v/>
      </c>
      <c r="J408" s="399"/>
      <c r="K408" s="399"/>
      <c r="L408" s="399"/>
      <c r="M408" s="399"/>
      <c r="N408" s="400"/>
    </row>
    <row r="409" spans="1:14" hidden="1">
      <c r="A409" s="410"/>
      <c r="B409" s="408" t="s">
        <v>122</v>
      </c>
      <c r="C409" s="409"/>
      <c r="D409" s="9"/>
      <c r="E409" s="11"/>
      <c r="F409" s="11"/>
      <c r="G409" s="11"/>
      <c r="H409" s="17"/>
      <c r="I409" s="75" t="s">
        <v>123</v>
      </c>
      <c r="J409" s="399"/>
      <c r="K409" s="399"/>
      <c r="L409" s="399"/>
      <c r="M409" s="399"/>
      <c r="N409" s="400"/>
    </row>
    <row r="410" spans="1:14" hidden="1">
      <c r="A410" s="406"/>
      <c r="B410" s="401" t="s">
        <v>124</v>
      </c>
      <c r="C410" s="402"/>
      <c r="D410" s="14"/>
      <c r="E410" s="15"/>
      <c r="F410" s="15"/>
      <c r="G410" s="15"/>
      <c r="H410" s="16"/>
      <c r="I410" s="70" t="s">
        <v>123</v>
      </c>
      <c r="J410" s="399"/>
      <c r="K410" s="399"/>
      <c r="L410" s="399"/>
      <c r="M410" s="399"/>
      <c r="N410" s="400"/>
    </row>
    <row r="411" spans="1:14" hidden="1">
      <c r="A411" s="407"/>
      <c r="B411" s="403" t="s">
        <v>125</v>
      </c>
      <c r="C411" s="404"/>
      <c r="D411" s="71" t="str">
        <f>IF(D409&gt;0,ROUNDDOWN(D410/D409,3),"")</f>
        <v/>
      </c>
      <c r="E411" s="72" t="str">
        <f>IF(E409&gt;0,ROUNDDOWN(E410/E409,3),"")</f>
        <v/>
      </c>
      <c r="F411" s="72" t="str">
        <f>IF(F409&gt;0,ROUNDDOWN(F410/F409,3),"")</f>
        <v/>
      </c>
      <c r="G411" s="72" t="str">
        <f>IF(G409&gt;0,ROUNDDOWN(G410/G409,3),"")</f>
        <v/>
      </c>
      <c r="H411" s="73" t="str">
        <f>IF(H409&gt;0,ROUNDDOWN(H410/H409,3),"")</f>
        <v/>
      </c>
      <c r="I411" s="74" t="str">
        <f>IF(COUNT(D411:H411)&gt;0,ROUNDDOWN((IF(ISNUMBER(D409),D410/D409,0)+IF(ISNUMBER(E409),E410/E409,0)+IF(ISNUMBER(F409),F410/F409,0)+IF(ISNUMBER(G409),G410/G409,0)+IF(ISNUMBER(H409),H410/H409,0))/COUNT(D411:H411),3),"")</f>
        <v/>
      </c>
      <c r="J411" s="399"/>
      <c r="K411" s="399"/>
      <c r="L411" s="399"/>
      <c r="M411" s="399"/>
      <c r="N411" s="400"/>
    </row>
    <row r="412" spans="1:14" hidden="1">
      <c r="A412" s="410"/>
      <c r="B412" s="408" t="s">
        <v>122</v>
      </c>
      <c r="C412" s="409"/>
      <c r="D412" s="9"/>
      <c r="E412" s="11"/>
      <c r="F412" s="11"/>
      <c r="G412" s="11"/>
      <c r="H412" s="17"/>
      <c r="I412" s="75" t="s">
        <v>123</v>
      </c>
      <c r="J412" s="399"/>
      <c r="K412" s="399"/>
      <c r="L412" s="399"/>
      <c r="M412" s="399"/>
      <c r="N412" s="400"/>
    </row>
    <row r="413" spans="1:14" hidden="1">
      <c r="A413" s="406"/>
      <c r="B413" s="401" t="s">
        <v>124</v>
      </c>
      <c r="C413" s="402"/>
      <c r="D413" s="14"/>
      <c r="E413" s="15"/>
      <c r="F413" s="15"/>
      <c r="G413" s="15"/>
      <c r="H413" s="16"/>
      <c r="I413" s="70" t="s">
        <v>123</v>
      </c>
      <c r="J413" s="399"/>
      <c r="K413" s="399"/>
      <c r="L413" s="399"/>
      <c r="M413" s="399"/>
      <c r="N413" s="400"/>
    </row>
    <row r="414" spans="1:14" hidden="1">
      <c r="A414" s="407"/>
      <c r="B414" s="403" t="s">
        <v>125</v>
      </c>
      <c r="C414" s="404"/>
      <c r="D414" s="71" t="str">
        <f>IF(D412&gt;0,ROUNDDOWN(D413/D412,3),"")</f>
        <v/>
      </c>
      <c r="E414" s="72" t="str">
        <f>IF(E412&gt;0,ROUNDDOWN(E413/E412,3),"")</f>
        <v/>
      </c>
      <c r="F414" s="72" t="str">
        <f>IF(F412&gt;0,ROUNDDOWN(F413/F412,3),"")</f>
        <v/>
      </c>
      <c r="G414" s="72" t="str">
        <f>IF(G412&gt;0,ROUNDDOWN(G413/G412,3),"")</f>
        <v/>
      </c>
      <c r="H414" s="73" t="str">
        <f>IF(H412&gt;0,ROUNDDOWN(H413/H412,3),"")</f>
        <v/>
      </c>
      <c r="I414" s="74" t="str">
        <f>IF(COUNT(D414:H414)&gt;0,ROUNDDOWN((IF(ISNUMBER(D412),D413/D412,0)+IF(ISNUMBER(E412),E413/E412,0)+IF(ISNUMBER(F412),F413/F412,0)+IF(ISNUMBER(G412),G413/G412,0)+IF(ISNUMBER(H412),H413/H412,0))/COUNT(D414:H414),3),"")</f>
        <v/>
      </c>
      <c r="J414" s="399"/>
      <c r="K414" s="399"/>
      <c r="L414" s="399"/>
      <c r="M414" s="399"/>
      <c r="N414" s="400"/>
    </row>
    <row r="415" spans="1:14" hidden="1">
      <c r="A415" s="410"/>
      <c r="B415" s="408" t="s">
        <v>122</v>
      </c>
      <c r="C415" s="409"/>
      <c r="D415" s="9"/>
      <c r="E415" s="11"/>
      <c r="F415" s="11"/>
      <c r="G415" s="11"/>
      <c r="H415" s="17"/>
      <c r="I415" s="75" t="s">
        <v>123</v>
      </c>
      <c r="J415" s="399"/>
      <c r="K415" s="399"/>
      <c r="L415" s="399"/>
      <c r="M415" s="399"/>
      <c r="N415" s="400"/>
    </row>
    <row r="416" spans="1:14" hidden="1">
      <c r="A416" s="406"/>
      <c r="B416" s="401" t="s">
        <v>124</v>
      </c>
      <c r="C416" s="402"/>
      <c r="D416" s="14"/>
      <c r="E416" s="15"/>
      <c r="F416" s="15"/>
      <c r="G416" s="15"/>
      <c r="H416" s="16"/>
      <c r="I416" s="70" t="s">
        <v>123</v>
      </c>
      <c r="J416" s="399"/>
      <c r="K416" s="399"/>
      <c r="L416" s="399"/>
      <c r="M416" s="399"/>
      <c r="N416" s="400"/>
    </row>
    <row r="417" spans="1:14" hidden="1">
      <c r="A417" s="407"/>
      <c r="B417" s="403" t="s">
        <v>125</v>
      </c>
      <c r="C417" s="404"/>
      <c r="D417" s="71" t="str">
        <f>IF(D415&gt;0,ROUNDDOWN(D416/D415,3),"")</f>
        <v/>
      </c>
      <c r="E417" s="72" t="str">
        <f>IF(E415&gt;0,ROUNDDOWN(E416/E415,3),"")</f>
        <v/>
      </c>
      <c r="F417" s="72" t="str">
        <f>IF(F415&gt;0,ROUNDDOWN(F416/F415,3),"")</f>
        <v/>
      </c>
      <c r="G417" s="72" t="str">
        <f>IF(G415&gt;0,ROUNDDOWN(G416/G415,3),"")</f>
        <v/>
      </c>
      <c r="H417" s="73" t="str">
        <f>IF(H415&gt;0,ROUNDDOWN(H416/H415,3),"")</f>
        <v/>
      </c>
      <c r="I417" s="74" t="str">
        <f>IF(COUNT(D417:H417)&gt;0,ROUNDDOWN((IF(ISNUMBER(D415),D416/D415,0)+IF(ISNUMBER(E415),E416/E415,0)+IF(ISNUMBER(F415),F416/F415,0)+IF(ISNUMBER(G415),G416/G415,0)+IF(ISNUMBER(H415),H416/H415,0))/COUNT(D417:H417),3),"")</f>
        <v/>
      </c>
      <c r="J417" s="399"/>
      <c r="K417" s="399"/>
      <c r="L417" s="399"/>
      <c r="M417" s="399"/>
      <c r="N417" s="400"/>
    </row>
    <row r="418" spans="1:14" hidden="1">
      <c r="A418" s="410"/>
      <c r="B418" s="408" t="s">
        <v>122</v>
      </c>
      <c r="C418" s="409"/>
      <c r="D418" s="9"/>
      <c r="E418" s="11"/>
      <c r="F418" s="11"/>
      <c r="G418" s="11"/>
      <c r="H418" s="17"/>
      <c r="I418" s="75" t="s">
        <v>123</v>
      </c>
      <c r="J418" s="399"/>
      <c r="K418" s="399"/>
      <c r="L418" s="399"/>
      <c r="M418" s="399"/>
      <c r="N418" s="400"/>
    </row>
    <row r="419" spans="1:14" hidden="1">
      <c r="A419" s="406"/>
      <c r="B419" s="401" t="s">
        <v>124</v>
      </c>
      <c r="C419" s="402"/>
      <c r="D419" s="14"/>
      <c r="E419" s="15"/>
      <c r="F419" s="15"/>
      <c r="G419" s="15"/>
      <c r="H419" s="16"/>
      <c r="I419" s="70" t="s">
        <v>123</v>
      </c>
      <c r="J419" s="399"/>
      <c r="K419" s="399"/>
      <c r="L419" s="399"/>
      <c r="M419" s="399"/>
      <c r="N419" s="400"/>
    </row>
    <row r="420" spans="1:14" hidden="1">
      <c r="A420" s="407"/>
      <c r="B420" s="403" t="s">
        <v>125</v>
      </c>
      <c r="C420" s="404"/>
      <c r="D420" s="71" t="str">
        <f t="shared" ref="D420:H420" si="835">IF(D418&gt;0,ROUNDDOWN(D419/D418,3),"")</f>
        <v/>
      </c>
      <c r="E420" s="72" t="str">
        <f t="shared" si="835"/>
        <v/>
      </c>
      <c r="F420" s="72" t="str">
        <f t="shared" si="835"/>
        <v/>
      </c>
      <c r="G420" s="72" t="str">
        <f t="shared" si="835"/>
        <v/>
      </c>
      <c r="H420" s="73" t="str">
        <f t="shared" si="835"/>
        <v/>
      </c>
      <c r="I420" s="74" t="str">
        <f>IF(COUNT(D420:H420)&gt;0,ROUNDDOWN((IF(ISNUMBER(D418),D419/D418,0)+IF(ISNUMBER(E418),E419/E418,0)+IF(ISNUMBER(F418),F419/F418,0)+IF(ISNUMBER(G418),G419/G418,0)+IF(ISNUMBER(H418),H419/H418,0))/COUNT(D420:H420),3),"")</f>
        <v/>
      </c>
      <c r="J420" s="399"/>
      <c r="K420" s="399"/>
      <c r="L420" s="399"/>
      <c r="M420" s="399"/>
      <c r="N420" s="400"/>
    </row>
    <row r="421" spans="1:14" hidden="1">
      <c r="A421" s="410"/>
      <c r="B421" s="408" t="s">
        <v>122</v>
      </c>
      <c r="C421" s="409"/>
      <c r="D421" s="9"/>
      <c r="E421" s="11"/>
      <c r="F421" s="11"/>
      <c r="G421" s="11"/>
      <c r="H421" s="17"/>
      <c r="I421" s="75" t="s">
        <v>123</v>
      </c>
      <c r="J421" s="399"/>
      <c r="K421" s="399"/>
      <c r="L421" s="399"/>
      <c r="M421" s="399"/>
      <c r="N421" s="400"/>
    </row>
    <row r="422" spans="1:14" hidden="1">
      <c r="A422" s="406"/>
      <c r="B422" s="401" t="s">
        <v>124</v>
      </c>
      <c r="C422" s="402"/>
      <c r="D422" s="14"/>
      <c r="E422" s="15"/>
      <c r="F422" s="15"/>
      <c r="G422" s="15"/>
      <c r="H422" s="16"/>
      <c r="I422" s="70" t="s">
        <v>123</v>
      </c>
      <c r="J422" s="399"/>
      <c r="K422" s="399"/>
      <c r="L422" s="399"/>
      <c r="M422" s="399"/>
      <c r="N422" s="400"/>
    </row>
    <row r="423" spans="1:14" hidden="1">
      <c r="A423" s="407"/>
      <c r="B423" s="403" t="s">
        <v>125</v>
      </c>
      <c r="C423" s="404"/>
      <c r="D423" s="71" t="str">
        <f t="shared" ref="D423:H423" si="836">IF(D421&gt;0,ROUNDDOWN(D422/D421,3),"")</f>
        <v/>
      </c>
      <c r="E423" s="72" t="str">
        <f t="shared" si="836"/>
        <v/>
      </c>
      <c r="F423" s="72" t="str">
        <f t="shared" si="836"/>
        <v/>
      </c>
      <c r="G423" s="72" t="str">
        <f>IF(G421&gt;0,ROUNDDOWN(G422/G421,3),"")</f>
        <v/>
      </c>
      <c r="H423" s="73" t="str">
        <f t="shared" si="836"/>
        <v/>
      </c>
      <c r="I423" s="74" t="str">
        <f t="shared" ref="I423" si="837">IF(COUNT(D423:H423)&gt;0,ROUNDDOWN((IF(ISNUMBER(D421),D422/D421,0)+IF(ISNUMBER(E421),E422/E421,0)+IF(ISNUMBER(F421),F422/F421,0)+IF(ISNUMBER(G421),G422/G421,0)+IF(ISNUMBER(H421),H422/H421,0))/COUNT(D423:H423),3),"")</f>
        <v/>
      </c>
      <c r="J423" s="399"/>
      <c r="K423" s="399"/>
      <c r="L423" s="399"/>
      <c r="M423" s="399"/>
      <c r="N423" s="400"/>
    </row>
    <row r="424" spans="1:14" hidden="1">
      <c r="A424" s="410"/>
      <c r="B424" s="408" t="s">
        <v>122</v>
      </c>
      <c r="C424" s="409"/>
      <c r="D424" s="9"/>
      <c r="E424" s="11"/>
      <c r="F424" s="11"/>
      <c r="G424" s="11"/>
      <c r="H424" s="17"/>
      <c r="I424" s="75" t="s">
        <v>123</v>
      </c>
      <c r="J424" s="399"/>
      <c r="K424" s="399"/>
      <c r="L424" s="399"/>
      <c r="M424" s="399"/>
      <c r="N424" s="400"/>
    </row>
    <row r="425" spans="1:14" hidden="1">
      <c r="A425" s="406"/>
      <c r="B425" s="401" t="s">
        <v>124</v>
      </c>
      <c r="C425" s="402"/>
      <c r="D425" s="14"/>
      <c r="E425" s="15"/>
      <c r="F425" s="15"/>
      <c r="G425" s="15"/>
      <c r="H425" s="16"/>
      <c r="I425" s="70" t="s">
        <v>123</v>
      </c>
      <c r="J425" s="399"/>
      <c r="K425" s="399"/>
      <c r="L425" s="399"/>
      <c r="M425" s="399"/>
      <c r="N425" s="400"/>
    </row>
    <row r="426" spans="1:14" hidden="1">
      <c r="A426" s="407"/>
      <c r="B426" s="403" t="s">
        <v>125</v>
      </c>
      <c r="C426" s="404"/>
      <c r="D426" s="71" t="str">
        <f t="shared" ref="D426:H426" si="838">IF(D424&gt;0,ROUNDDOWN(D425/D424,3),"")</f>
        <v/>
      </c>
      <c r="E426" s="72" t="str">
        <f t="shared" si="838"/>
        <v/>
      </c>
      <c r="F426" s="72" t="str">
        <f t="shared" si="838"/>
        <v/>
      </c>
      <c r="G426" s="72" t="str">
        <f t="shared" si="838"/>
        <v/>
      </c>
      <c r="H426" s="73" t="str">
        <f t="shared" si="838"/>
        <v/>
      </c>
      <c r="I426" s="74" t="str">
        <f t="shared" ref="I426" si="839">IF(COUNT(D426:H426)&gt;0,ROUNDDOWN((IF(ISNUMBER(D424),D425/D424,0)+IF(ISNUMBER(E424),E425/E424,0)+IF(ISNUMBER(F424),F425/F424,0)+IF(ISNUMBER(G424),G425/G424,0)+IF(ISNUMBER(H424),H425/H424,0))/COUNT(D426:H426),3),"")</f>
        <v/>
      </c>
      <c r="J426" s="399"/>
      <c r="K426" s="399"/>
      <c r="L426" s="399"/>
      <c r="M426" s="399"/>
      <c r="N426" s="400"/>
    </row>
    <row r="427" spans="1:14" hidden="1">
      <c r="A427" s="410"/>
      <c r="B427" s="408" t="s">
        <v>122</v>
      </c>
      <c r="C427" s="409"/>
      <c r="D427" s="9"/>
      <c r="E427" s="11"/>
      <c r="F427" s="11"/>
      <c r="G427" s="11"/>
      <c r="H427" s="17"/>
      <c r="I427" s="75" t="s">
        <v>123</v>
      </c>
      <c r="J427" s="399"/>
      <c r="K427" s="399"/>
      <c r="L427" s="399"/>
      <c r="M427" s="399"/>
      <c r="N427" s="400"/>
    </row>
    <row r="428" spans="1:14" hidden="1">
      <c r="A428" s="406"/>
      <c r="B428" s="401" t="s">
        <v>124</v>
      </c>
      <c r="C428" s="402"/>
      <c r="D428" s="14"/>
      <c r="E428" s="15"/>
      <c r="F428" s="15"/>
      <c r="G428" s="15"/>
      <c r="H428" s="16"/>
      <c r="I428" s="70" t="s">
        <v>123</v>
      </c>
      <c r="J428" s="399"/>
      <c r="K428" s="399"/>
      <c r="L428" s="399"/>
      <c r="M428" s="399"/>
      <c r="N428" s="400"/>
    </row>
    <row r="429" spans="1:14" hidden="1">
      <c r="A429" s="407"/>
      <c r="B429" s="403" t="s">
        <v>125</v>
      </c>
      <c r="C429" s="404"/>
      <c r="D429" s="71" t="str">
        <f t="shared" ref="D429:H429" si="840">IF(D427&gt;0,ROUNDDOWN(D428/D427,3),"")</f>
        <v/>
      </c>
      <c r="E429" s="72" t="str">
        <f t="shared" si="840"/>
        <v/>
      </c>
      <c r="F429" s="72" t="str">
        <f t="shared" si="840"/>
        <v/>
      </c>
      <c r="G429" s="72" t="str">
        <f t="shared" si="840"/>
        <v/>
      </c>
      <c r="H429" s="73" t="str">
        <f t="shared" si="840"/>
        <v/>
      </c>
      <c r="I429" s="74" t="str">
        <f t="shared" ref="I429" si="841">IF(COUNT(D429:H429)&gt;0,ROUNDDOWN((IF(ISNUMBER(D427),D428/D427,0)+IF(ISNUMBER(E427),E428/E427,0)+IF(ISNUMBER(F427),F428/F427,0)+IF(ISNUMBER(G427),G428/G427,0)+IF(ISNUMBER(H427),H428/H427,0))/COUNT(D429:H429),3),"")</f>
        <v/>
      </c>
      <c r="J429" s="399"/>
      <c r="K429" s="399"/>
      <c r="L429" s="399"/>
      <c r="M429" s="399"/>
      <c r="N429" s="400"/>
    </row>
    <row r="430" spans="1:14" hidden="1">
      <c r="A430" s="410"/>
      <c r="B430" s="408" t="s">
        <v>122</v>
      </c>
      <c r="C430" s="409"/>
      <c r="D430" s="9"/>
      <c r="E430" s="11"/>
      <c r="F430" s="11"/>
      <c r="G430" s="11"/>
      <c r="H430" s="17"/>
      <c r="I430" s="75" t="s">
        <v>123</v>
      </c>
      <c r="J430" s="399"/>
      <c r="K430" s="399"/>
      <c r="L430" s="399"/>
      <c r="M430" s="399"/>
      <c r="N430" s="400"/>
    </row>
    <row r="431" spans="1:14" hidden="1">
      <c r="A431" s="406"/>
      <c r="B431" s="401" t="s">
        <v>124</v>
      </c>
      <c r="C431" s="402"/>
      <c r="D431" s="14"/>
      <c r="E431" s="15"/>
      <c r="F431" s="15"/>
      <c r="G431" s="15"/>
      <c r="H431" s="16"/>
      <c r="I431" s="70" t="s">
        <v>123</v>
      </c>
      <c r="J431" s="399"/>
      <c r="K431" s="399"/>
      <c r="L431" s="399"/>
      <c r="M431" s="399"/>
      <c r="N431" s="400"/>
    </row>
    <row r="432" spans="1:14" hidden="1">
      <c r="A432" s="407"/>
      <c r="B432" s="403" t="s">
        <v>125</v>
      </c>
      <c r="C432" s="404"/>
      <c r="D432" s="71" t="str">
        <f t="shared" ref="D432:H432" si="842">IF(D430&gt;0,ROUNDDOWN(D431/D430,3),"")</f>
        <v/>
      </c>
      <c r="E432" s="72" t="str">
        <f t="shared" si="842"/>
        <v/>
      </c>
      <c r="F432" s="72" t="str">
        <f t="shared" si="842"/>
        <v/>
      </c>
      <c r="G432" s="72" t="str">
        <f t="shared" si="842"/>
        <v/>
      </c>
      <c r="H432" s="73" t="str">
        <f t="shared" si="842"/>
        <v/>
      </c>
      <c r="I432" s="74" t="str">
        <f t="shared" ref="I432" si="843">IF(COUNT(D432:H432)&gt;0,ROUNDDOWN((IF(ISNUMBER(D430),D431/D430,0)+IF(ISNUMBER(E430),E431/E430,0)+IF(ISNUMBER(F430),F431/F430,0)+IF(ISNUMBER(G430),G431/G430,0)+IF(ISNUMBER(H430),H431/H430,0))/COUNT(D432:H432),3),"")</f>
        <v/>
      </c>
      <c r="J432" s="399"/>
      <c r="K432" s="399"/>
      <c r="L432" s="399"/>
      <c r="M432" s="399"/>
      <c r="N432" s="400"/>
    </row>
    <row r="433" spans="1:14" hidden="1">
      <c r="A433" s="410"/>
      <c r="B433" s="408" t="s">
        <v>122</v>
      </c>
      <c r="C433" s="409"/>
      <c r="D433" s="9"/>
      <c r="E433" s="11"/>
      <c r="F433" s="11"/>
      <c r="G433" s="11"/>
      <c r="H433" s="17"/>
      <c r="I433" s="75" t="s">
        <v>123</v>
      </c>
      <c r="J433" s="399"/>
      <c r="K433" s="399"/>
      <c r="L433" s="399"/>
      <c r="M433" s="399"/>
      <c r="N433" s="400"/>
    </row>
    <row r="434" spans="1:14" hidden="1">
      <c r="A434" s="406"/>
      <c r="B434" s="401" t="s">
        <v>124</v>
      </c>
      <c r="C434" s="402"/>
      <c r="D434" s="14"/>
      <c r="E434" s="15"/>
      <c r="F434" s="15"/>
      <c r="G434" s="15"/>
      <c r="H434" s="16"/>
      <c r="I434" s="70" t="s">
        <v>123</v>
      </c>
      <c r="J434" s="399"/>
      <c r="K434" s="399"/>
      <c r="L434" s="399"/>
      <c r="M434" s="399"/>
      <c r="N434" s="400"/>
    </row>
    <row r="435" spans="1:14" hidden="1">
      <c r="A435" s="407"/>
      <c r="B435" s="403" t="s">
        <v>125</v>
      </c>
      <c r="C435" s="404"/>
      <c r="D435" s="71" t="str">
        <f t="shared" ref="D435:H435" si="844">IF(D433&gt;0,ROUNDDOWN(D434/D433,3),"")</f>
        <v/>
      </c>
      <c r="E435" s="72" t="str">
        <f t="shared" si="844"/>
        <v/>
      </c>
      <c r="F435" s="72" t="str">
        <f t="shared" si="844"/>
        <v/>
      </c>
      <c r="G435" s="72" t="str">
        <f t="shared" si="844"/>
        <v/>
      </c>
      <c r="H435" s="73" t="str">
        <f t="shared" si="844"/>
        <v/>
      </c>
      <c r="I435" s="74" t="str">
        <f t="shared" ref="I435" si="845">IF(COUNT(D435:H435)&gt;0,ROUNDDOWN((IF(ISNUMBER(D433),D434/D433,0)+IF(ISNUMBER(E433),E434/E433,0)+IF(ISNUMBER(F433),F434/F433,0)+IF(ISNUMBER(G433),G434/G433,0)+IF(ISNUMBER(H433),H434/H433,0))/COUNT(D435:H435),3),"")</f>
        <v/>
      </c>
      <c r="J435" s="399"/>
      <c r="K435" s="399"/>
      <c r="L435" s="399"/>
      <c r="M435" s="399"/>
      <c r="N435" s="400"/>
    </row>
    <row r="436" spans="1:14" hidden="1">
      <c r="A436" s="410"/>
      <c r="B436" s="408" t="s">
        <v>122</v>
      </c>
      <c r="C436" s="409"/>
      <c r="D436" s="9"/>
      <c r="E436" s="11"/>
      <c r="F436" s="11"/>
      <c r="G436" s="11"/>
      <c r="H436" s="17"/>
      <c r="I436" s="75" t="s">
        <v>123</v>
      </c>
      <c r="J436" s="399"/>
      <c r="K436" s="399"/>
      <c r="L436" s="399"/>
      <c r="M436" s="399"/>
      <c r="N436" s="400"/>
    </row>
    <row r="437" spans="1:14" hidden="1">
      <c r="A437" s="406"/>
      <c r="B437" s="401" t="s">
        <v>124</v>
      </c>
      <c r="C437" s="402"/>
      <c r="D437" s="14"/>
      <c r="E437" s="15"/>
      <c r="F437" s="15"/>
      <c r="G437" s="15"/>
      <c r="H437" s="16"/>
      <c r="I437" s="70" t="s">
        <v>123</v>
      </c>
      <c r="J437" s="399"/>
      <c r="K437" s="399"/>
      <c r="L437" s="399"/>
      <c r="M437" s="399"/>
      <c r="N437" s="400"/>
    </row>
    <row r="438" spans="1:14" hidden="1">
      <c r="A438" s="407"/>
      <c r="B438" s="403" t="s">
        <v>125</v>
      </c>
      <c r="C438" s="404"/>
      <c r="D438" s="71" t="str">
        <f t="shared" ref="D438:H438" si="846">IF(D436&gt;0,ROUNDDOWN(D437/D436,3),"")</f>
        <v/>
      </c>
      <c r="E438" s="72" t="str">
        <f t="shared" si="846"/>
        <v/>
      </c>
      <c r="F438" s="72" t="str">
        <f t="shared" si="846"/>
        <v/>
      </c>
      <c r="G438" s="72" t="str">
        <f t="shared" si="846"/>
        <v/>
      </c>
      <c r="H438" s="73" t="str">
        <f t="shared" si="846"/>
        <v/>
      </c>
      <c r="I438" s="74" t="str">
        <f t="shared" ref="I438" si="847">IF(COUNT(D438:H438)&gt;0,ROUNDDOWN((IF(ISNUMBER(D436),D437/D436,0)+IF(ISNUMBER(E436),E437/E436,0)+IF(ISNUMBER(F436),F437/F436,0)+IF(ISNUMBER(G436),G437/G436,0)+IF(ISNUMBER(H436),H437/H436,0))/COUNT(D438:H438),3),"")</f>
        <v/>
      </c>
      <c r="J438" s="399"/>
      <c r="K438" s="399"/>
      <c r="L438" s="399"/>
      <c r="M438" s="399"/>
      <c r="N438" s="400"/>
    </row>
    <row r="439" spans="1:14" hidden="1">
      <c r="A439" s="410"/>
      <c r="B439" s="408" t="s">
        <v>122</v>
      </c>
      <c r="C439" s="409"/>
      <c r="D439" s="9"/>
      <c r="E439" s="11"/>
      <c r="F439" s="11"/>
      <c r="G439" s="11"/>
      <c r="H439" s="17"/>
      <c r="I439" s="75" t="s">
        <v>123</v>
      </c>
      <c r="J439" s="399"/>
      <c r="K439" s="399"/>
      <c r="L439" s="399"/>
      <c r="M439" s="399"/>
      <c r="N439" s="400"/>
    </row>
    <row r="440" spans="1:14" hidden="1">
      <c r="A440" s="406"/>
      <c r="B440" s="401" t="s">
        <v>124</v>
      </c>
      <c r="C440" s="402"/>
      <c r="D440" s="14"/>
      <c r="E440" s="15"/>
      <c r="F440" s="15"/>
      <c r="G440" s="15"/>
      <c r="H440" s="16"/>
      <c r="I440" s="70" t="s">
        <v>123</v>
      </c>
      <c r="J440" s="399"/>
      <c r="K440" s="399"/>
      <c r="L440" s="399"/>
      <c r="M440" s="399"/>
      <c r="N440" s="400"/>
    </row>
    <row r="441" spans="1:14" hidden="1">
      <c r="A441" s="407"/>
      <c r="B441" s="403" t="s">
        <v>125</v>
      </c>
      <c r="C441" s="404"/>
      <c r="D441" s="71" t="str">
        <f t="shared" ref="D441:H441" si="848">IF(D439&gt;0,ROUNDDOWN(D440/D439,3),"")</f>
        <v/>
      </c>
      <c r="E441" s="72" t="str">
        <f t="shared" si="848"/>
        <v/>
      </c>
      <c r="F441" s="72" t="str">
        <f t="shared" si="848"/>
        <v/>
      </c>
      <c r="G441" s="72" t="str">
        <f t="shared" si="848"/>
        <v/>
      </c>
      <c r="H441" s="73" t="str">
        <f t="shared" si="848"/>
        <v/>
      </c>
      <c r="I441" s="74" t="str">
        <f t="shared" ref="I441" si="849">IF(COUNT(D441:H441)&gt;0,ROUNDDOWN((IF(ISNUMBER(D439),D440/D439,0)+IF(ISNUMBER(E439),E440/E439,0)+IF(ISNUMBER(F439),F440/F439,0)+IF(ISNUMBER(G439),G440/G439,0)+IF(ISNUMBER(H439),H440/H439,0))/COUNT(D441:H441),3),"")</f>
        <v/>
      </c>
      <c r="J441" s="399"/>
      <c r="K441" s="399"/>
      <c r="L441" s="399"/>
      <c r="M441" s="399"/>
      <c r="N441" s="400"/>
    </row>
    <row r="442" spans="1:14" hidden="1">
      <c r="A442" s="410"/>
      <c r="B442" s="408" t="s">
        <v>122</v>
      </c>
      <c r="C442" s="409"/>
      <c r="D442" s="9"/>
      <c r="E442" s="11"/>
      <c r="F442" s="11"/>
      <c r="G442" s="11"/>
      <c r="H442" s="17"/>
      <c r="I442" s="75" t="s">
        <v>123</v>
      </c>
      <c r="J442" s="399"/>
      <c r="K442" s="399"/>
      <c r="L442" s="399"/>
      <c r="M442" s="399"/>
      <c r="N442" s="400"/>
    </row>
    <row r="443" spans="1:14" hidden="1">
      <c r="A443" s="406"/>
      <c r="B443" s="401" t="s">
        <v>124</v>
      </c>
      <c r="C443" s="402"/>
      <c r="D443" s="14"/>
      <c r="E443" s="15"/>
      <c r="F443" s="15"/>
      <c r="G443" s="15"/>
      <c r="H443" s="16"/>
      <c r="I443" s="70" t="s">
        <v>123</v>
      </c>
      <c r="J443" s="399"/>
      <c r="K443" s="399"/>
      <c r="L443" s="399"/>
      <c r="M443" s="399"/>
      <c r="N443" s="400"/>
    </row>
    <row r="444" spans="1:14" hidden="1">
      <c r="A444" s="407"/>
      <c r="B444" s="403" t="s">
        <v>125</v>
      </c>
      <c r="C444" s="404"/>
      <c r="D444" s="71" t="str">
        <f t="shared" ref="D444:H444" si="850">IF(D442&gt;0,ROUNDDOWN(D443/D442,3),"")</f>
        <v/>
      </c>
      <c r="E444" s="72" t="str">
        <f t="shared" si="850"/>
        <v/>
      </c>
      <c r="F444" s="72" t="str">
        <f t="shared" si="850"/>
        <v/>
      </c>
      <c r="G444" s="72" t="str">
        <f t="shared" si="850"/>
        <v/>
      </c>
      <c r="H444" s="73" t="str">
        <f t="shared" si="850"/>
        <v/>
      </c>
      <c r="I444" s="74" t="str">
        <f t="shared" ref="I444" si="851">IF(COUNT(D444:H444)&gt;0,ROUNDDOWN((IF(ISNUMBER(D442),D443/D442,0)+IF(ISNUMBER(E442),E443/E442,0)+IF(ISNUMBER(F442),F443/F442,0)+IF(ISNUMBER(G442),G443/G442,0)+IF(ISNUMBER(H442),H443/H442,0))/COUNT(D444:H444),3),"")</f>
        <v/>
      </c>
      <c r="J444" s="399"/>
      <c r="K444" s="399"/>
      <c r="L444" s="399"/>
      <c r="M444" s="399"/>
      <c r="N444" s="400"/>
    </row>
    <row r="445" spans="1:14" hidden="1">
      <c r="A445" s="410"/>
      <c r="B445" s="408" t="s">
        <v>122</v>
      </c>
      <c r="C445" s="409"/>
      <c r="D445" s="9"/>
      <c r="E445" s="11"/>
      <c r="F445" s="11"/>
      <c r="G445" s="11"/>
      <c r="H445" s="17"/>
      <c r="I445" s="75" t="s">
        <v>123</v>
      </c>
      <c r="J445" s="399"/>
      <c r="K445" s="399"/>
      <c r="L445" s="399"/>
      <c r="M445" s="399"/>
      <c r="N445" s="400"/>
    </row>
    <row r="446" spans="1:14" hidden="1">
      <c r="A446" s="406"/>
      <c r="B446" s="401" t="s">
        <v>124</v>
      </c>
      <c r="C446" s="402"/>
      <c r="D446" s="14"/>
      <c r="E446" s="15"/>
      <c r="F446" s="15"/>
      <c r="G446" s="15"/>
      <c r="H446" s="16"/>
      <c r="I446" s="70" t="s">
        <v>123</v>
      </c>
      <c r="J446" s="399"/>
      <c r="K446" s="399"/>
      <c r="L446" s="399"/>
      <c r="M446" s="399"/>
      <c r="N446" s="400"/>
    </row>
    <row r="447" spans="1:14" hidden="1">
      <c r="A447" s="407"/>
      <c r="B447" s="403" t="s">
        <v>125</v>
      </c>
      <c r="C447" s="404"/>
      <c r="D447" s="71" t="str">
        <f t="shared" ref="D447:H447" si="852">IF(D445&gt;0,ROUNDDOWN(D446/D445,3),"")</f>
        <v/>
      </c>
      <c r="E447" s="72" t="str">
        <f t="shared" si="852"/>
        <v/>
      </c>
      <c r="F447" s="72" t="str">
        <f t="shared" si="852"/>
        <v/>
      </c>
      <c r="G447" s="72" t="str">
        <f t="shared" si="852"/>
        <v/>
      </c>
      <c r="H447" s="73" t="str">
        <f t="shared" si="852"/>
        <v/>
      </c>
      <c r="I447" s="74" t="str">
        <f t="shared" ref="I447" si="853">IF(COUNT(D447:H447)&gt;0,ROUNDDOWN((IF(ISNUMBER(D445),D446/D445,0)+IF(ISNUMBER(E445),E446/E445,0)+IF(ISNUMBER(F445),F446/F445,0)+IF(ISNUMBER(G445),G446/G445,0)+IF(ISNUMBER(H445),H446/H445,0))/COUNT(D447:H447),3),"")</f>
        <v/>
      </c>
      <c r="J447" s="399"/>
      <c r="K447" s="399"/>
      <c r="L447" s="399"/>
      <c r="M447" s="399"/>
      <c r="N447" s="400"/>
    </row>
    <row r="448" spans="1:14" hidden="1">
      <c r="A448" s="410"/>
      <c r="B448" s="408" t="s">
        <v>122</v>
      </c>
      <c r="C448" s="409"/>
      <c r="D448" s="9"/>
      <c r="E448" s="11"/>
      <c r="F448" s="11"/>
      <c r="G448" s="11"/>
      <c r="H448" s="17"/>
      <c r="I448" s="75" t="s">
        <v>123</v>
      </c>
      <c r="J448" s="399"/>
      <c r="K448" s="399"/>
      <c r="L448" s="399"/>
      <c r="M448" s="399"/>
      <c r="N448" s="400"/>
    </row>
    <row r="449" spans="1:14" hidden="1">
      <c r="A449" s="406"/>
      <c r="B449" s="401" t="s">
        <v>124</v>
      </c>
      <c r="C449" s="402"/>
      <c r="D449" s="14"/>
      <c r="E449" s="15"/>
      <c r="F449" s="15"/>
      <c r="G449" s="15"/>
      <c r="H449" s="16"/>
      <c r="I449" s="70" t="s">
        <v>123</v>
      </c>
      <c r="J449" s="399"/>
      <c r="K449" s="399"/>
      <c r="L449" s="399"/>
      <c r="M449" s="399"/>
      <c r="N449" s="400"/>
    </row>
    <row r="450" spans="1:14" hidden="1">
      <c r="A450" s="407"/>
      <c r="B450" s="403" t="s">
        <v>125</v>
      </c>
      <c r="C450" s="404"/>
      <c r="D450" s="71" t="str">
        <f t="shared" ref="D450:H450" si="854">IF(D448&gt;0,ROUNDDOWN(D449/D448,3),"")</f>
        <v/>
      </c>
      <c r="E450" s="72" t="str">
        <f t="shared" si="854"/>
        <v/>
      </c>
      <c r="F450" s="72" t="str">
        <f t="shared" si="854"/>
        <v/>
      </c>
      <c r="G450" s="72" t="str">
        <f t="shared" si="854"/>
        <v/>
      </c>
      <c r="H450" s="73" t="str">
        <f t="shared" si="854"/>
        <v/>
      </c>
      <c r="I450" s="74" t="str">
        <f t="shared" ref="I450" si="855">IF(COUNT(D450:H450)&gt;0,ROUNDDOWN((IF(ISNUMBER(D448),D449/D448,0)+IF(ISNUMBER(E448),E449/E448,0)+IF(ISNUMBER(F448),F449/F448,0)+IF(ISNUMBER(G448),G449/G448,0)+IF(ISNUMBER(H448),H449/H448,0))/COUNT(D450:H450),3),"")</f>
        <v/>
      </c>
      <c r="J450" s="399"/>
      <c r="K450" s="399"/>
      <c r="L450" s="399"/>
      <c r="M450" s="399"/>
      <c r="N450" s="400"/>
    </row>
    <row r="451" spans="1:14" hidden="1">
      <c r="A451" s="410"/>
      <c r="B451" s="408" t="s">
        <v>122</v>
      </c>
      <c r="C451" s="409"/>
      <c r="D451" s="9"/>
      <c r="E451" s="11"/>
      <c r="F451" s="11"/>
      <c r="G451" s="11"/>
      <c r="H451" s="17"/>
      <c r="I451" s="75" t="s">
        <v>123</v>
      </c>
      <c r="J451" s="399"/>
      <c r="K451" s="399"/>
      <c r="L451" s="399"/>
      <c r="M451" s="399"/>
      <c r="N451" s="400"/>
    </row>
    <row r="452" spans="1:14" hidden="1">
      <c r="A452" s="406"/>
      <c r="B452" s="401" t="s">
        <v>124</v>
      </c>
      <c r="C452" s="402"/>
      <c r="D452" s="14"/>
      <c r="E452" s="15"/>
      <c r="F452" s="15"/>
      <c r="G452" s="15"/>
      <c r="H452" s="16"/>
      <c r="I452" s="70" t="s">
        <v>123</v>
      </c>
      <c r="J452" s="399"/>
      <c r="K452" s="399"/>
      <c r="L452" s="399"/>
      <c r="M452" s="399"/>
      <c r="N452" s="400"/>
    </row>
    <row r="453" spans="1:14" hidden="1">
      <c r="A453" s="407"/>
      <c r="B453" s="403" t="s">
        <v>125</v>
      </c>
      <c r="C453" s="404"/>
      <c r="D453" s="71" t="str">
        <f t="shared" ref="D453:H453" si="856">IF(D451&gt;0,ROUNDDOWN(D452/D451,3),"")</f>
        <v/>
      </c>
      <c r="E453" s="72" t="str">
        <f t="shared" si="856"/>
        <v/>
      </c>
      <c r="F453" s="72" t="str">
        <f t="shared" si="856"/>
        <v/>
      </c>
      <c r="G453" s="72" t="str">
        <f t="shared" si="856"/>
        <v/>
      </c>
      <c r="H453" s="73" t="str">
        <f t="shared" si="856"/>
        <v/>
      </c>
      <c r="I453" s="74" t="str">
        <f t="shared" ref="I453" si="857">IF(COUNT(D453:H453)&gt;0,ROUNDDOWN((IF(ISNUMBER(D451),D452/D451,0)+IF(ISNUMBER(E451),E452/E451,0)+IF(ISNUMBER(F451),F452/F451,0)+IF(ISNUMBER(G451),G452/G451,0)+IF(ISNUMBER(H451),H452/H451,0))/COUNT(D453:H453),3),"")</f>
        <v/>
      </c>
      <c r="J453" s="399"/>
      <c r="K453" s="399"/>
      <c r="L453" s="399"/>
      <c r="M453" s="399"/>
      <c r="N453" s="400"/>
    </row>
    <row r="454" spans="1:14" hidden="1">
      <c r="A454" s="410"/>
      <c r="B454" s="408" t="s">
        <v>122</v>
      </c>
      <c r="C454" s="409"/>
      <c r="D454" s="9"/>
      <c r="E454" s="11"/>
      <c r="F454" s="11"/>
      <c r="G454" s="11"/>
      <c r="H454" s="17"/>
      <c r="I454" s="75" t="s">
        <v>123</v>
      </c>
      <c r="J454" s="399"/>
      <c r="K454" s="399"/>
      <c r="L454" s="399"/>
      <c r="M454" s="399"/>
      <c r="N454" s="400"/>
    </row>
    <row r="455" spans="1:14" hidden="1">
      <c r="A455" s="406"/>
      <c r="B455" s="401" t="s">
        <v>124</v>
      </c>
      <c r="C455" s="402"/>
      <c r="D455" s="14"/>
      <c r="E455" s="15"/>
      <c r="F455" s="15"/>
      <c r="G455" s="15"/>
      <c r="H455" s="16"/>
      <c r="I455" s="70" t="s">
        <v>123</v>
      </c>
      <c r="J455" s="399"/>
      <c r="K455" s="399"/>
      <c r="L455" s="399"/>
      <c r="M455" s="399"/>
      <c r="N455" s="400"/>
    </row>
    <row r="456" spans="1:14" hidden="1">
      <c r="A456" s="407"/>
      <c r="B456" s="403" t="s">
        <v>125</v>
      </c>
      <c r="C456" s="404"/>
      <c r="D456" s="71" t="str">
        <f t="shared" ref="D456:H456" si="858">IF(D454&gt;0,ROUNDDOWN(D455/D454,3),"")</f>
        <v/>
      </c>
      <c r="E456" s="72" t="str">
        <f t="shared" si="858"/>
        <v/>
      </c>
      <c r="F456" s="72" t="str">
        <f t="shared" si="858"/>
        <v/>
      </c>
      <c r="G456" s="72" t="str">
        <f t="shared" si="858"/>
        <v/>
      </c>
      <c r="H456" s="73" t="str">
        <f t="shared" si="858"/>
        <v/>
      </c>
      <c r="I456" s="74" t="str">
        <f t="shared" ref="I456" si="859">IF(COUNT(D456:H456)&gt;0,ROUNDDOWN((IF(ISNUMBER(D454),D455/D454,0)+IF(ISNUMBER(E454),E455/E454,0)+IF(ISNUMBER(F454),F455/F454,0)+IF(ISNUMBER(G454),G455/G454,0)+IF(ISNUMBER(H454),H455/H454,0))/COUNT(D456:H456),3),"")</f>
        <v/>
      </c>
      <c r="J456" s="399"/>
      <c r="K456" s="399"/>
      <c r="L456" s="399"/>
      <c r="M456" s="399"/>
      <c r="N456" s="400"/>
    </row>
    <row r="457" spans="1:14" hidden="1">
      <c r="A457" s="410"/>
      <c r="B457" s="408" t="s">
        <v>122</v>
      </c>
      <c r="C457" s="409"/>
      <c r="D457" s="9"/>
      <c r="E457" s="11"/>
      <c r="F457" s="11"/>
      <c r="G457" s="11"/>
      <c r="H457" s="17"/>
      <c r="I457" s="75" t="s">
        <v>123</v>
      </c>
      <c r="J457" s="399"/>
      <c r="K457" s="399"/>
      <c r="L457" s="399"/>
      <c r="M457" s="399"/>
      <c r="N457" s="400"/>
    </row>
    <row r="458" spans="1:14" hidden="1">
      <c r="A458" s="406"/>
      <c r="B458" s="401" t="s">
        <v>124</v>
      </c>
      <c r="C458" s="402"/>
      <c r="D458" s="14"/>
      <c r="E458" s="15"/>
      <c r="F458" s="15"/>
      <c r="G458" s="15"/>
      <c r="H458" s="16"/>
      <c r="I458" s="70" t="s">
        <v>123</v>
      </c>
      <c r="J458" s="399"/>
      <c r="K458" s="399"/>
      <c r="L458" s="399"/>
      <c r="M458" s="399"/>
      <c r="N458" s="400"/>
    </row>
    <row r="459" spans="1:14" hidden="1">
      <c r="A459" s="407"/>
      <c r="B459" s="403" t="s">
        <v>125</v>
      </c>
      <c r="C459" s="404"/>
      <c r="D459" s="71" t="str">
        <f t="shared" ref="D459:H459" si="860">IF(D457&gt;0,ROUNDDOWN(D458/D457,3),"")</f>
        <v/>
      </c>
      <c r="E459" s="72" t="str">
        <f t="shared" si="860"/>
        <v/>
      </c>
      <c r="F459" s="72" t="str">
        <f t="shared" si="860"/>
        <v/>
      </c>
      <c r="G459" s="72" t="str">
        <f t="shared" si="860"/>
        <v/>
      </c>
      <c r="H459" s="73" t="str">
        <f t="shared" si="860"/>
        <v/>
      </c>
      <c r="I459" s="74" t="str">
        <f t="shared" ref="I459" si="861">IF(COUNT(D459:H459)&gt;0,ROUNDDOWN((IF(ISNUMBER(D457),D458/D457,0)+IF(ISNUMBER(E457),E458/E457,0)+IF(ISNUMBER(F457),F458/F457,0)+IF(ISNUMBER(G457),G458/G457,0)+IF(ISNUMBER(H457),H458/H457,0))/COUNT(D459:H459),3),"")</f>
        <v/>
      </c>
      <c r="J459" s="399"/>
      <c r="K459" s="399"/>
      <c r="L459" s="399"/>
      <c r="M459" s="399"/>
      <c r="N459" s="400"/>
    </row>
    <row r="460" spans="1:14" hidden="1">
      <c r="A460" s="410"/>
      <c r="B460" s="408" t="s">
        <v>122</v>
      </c>
      <c r="C460" s="409"/>
      <c r="D460" s="9"/>
      <c r="E460" s="11"/>
      <c r="F460" s="11"/>
      <c r="G460" s="11"/>
      <c r="H460" s="17"/>
      <c r="I460" s="75" t="s">
        <v>123</v>
      </c>
      <c r="J460" s="399"/>
      <c r="K460" s="399"/>
      <c r="L460" s="399"/>
      <c r="M460" s="399"/>
      <c r="N460" s="400"/>
    </row>
    <row r="461" spans="1:14" hidden="1">
      <c r="A461" s="406"/>
      <c r="B461" s="401" t="s">
        <v>124</v>
      </c>
      <c r="C461" s="402"/>
      <c r="D461" s="14"/>
      <c r="E461" s="15"/>
      <c r="F461" s="15"/>
      <c r="G461" s="15"/>
      <c r="H461" s="16"/>
      <c r="I461" s="70" t="s">
        <v>123</v>
      </c>
      <c r="J461" s="399"/>
      <c r="K461" s="399"/>
      <c r="L461" s="399"/>
      <c r="M461" s="399"/>
      <c r="N461" s="400"/>
    </row>
    <row r="462" spans="1:14" hidden="1">
      <c r="A462" s="407"/>
      <c r="B462" s="403" t="s">
        <v>125</v>
      </c>
      <c r="C462" s="404"/>
      <c r="D462" s="71" t="str">
        <f t="shared" ref="D462:H462" si="862">IF(D460&gt;0,ROUNDDOWN(D461/D460,3),"")</f>
        <v/>
      </c>
      <c r="E462" s="72" t="str">
        <f t="shared" si="862"/>
        <v/>
      </c>
      <c r="F462" s="72" t="str">
        <f t="shared" si="862"/>
        <v/>
      </c>
      <c r="G462" s="72" t="str">
        <f t="shared" si="862"/>
        <v/>
      </c>
      <c r="H462" s="73" t="str">
        <f t="shared" si="862"/>
        <v/>
      </c>
      <c r="I462" s="74" t="str">
        <f t="shared" ref="I462" si="863">IF(COUNT(D462:H462)&gt;0,ROUNDDOWN((IF(ISNUMBER(D460),D461/D460,0)+IF(ISNUMBER(E460),E461/E460,0)+IF(ISNUMBER(F460),F461/F460,0)+IF(ISNUMBER(G460),G461/G460,0)+IF(ISNUMBER(H460),H461/H460,0))/COUNT(D462:H462),3),"")</f>
        <v/>
      </c>
      <c r="J462" s="399"/>
      <c r="K462" s="399"/>
      <c r="L462" s="399"/>
      <c r="M462" s="399"/>
      <c r="N462" s="400"/>
    </row>
    <row r="463" spans="1:14" hidden="1">
      <c r="A463" s="410"/>
      <c r="B463" s="408" t="s">
        <v>122</v>
      </c>
      <c r="C463" s="409"/>
      <c r="D463" s="9"/>
      <c r="E463" s="11"/>
      <c r="F463" s="11"/>
      <c r="G463" s="11"/>
      <c r="H463" s="17"/>
      <c r="I463" s="75" t="s">
        <v>123</v>
      </c>
      <c r="J463" s="399"/>
      <c r="K463" s="399"/>
      <c r="L463" s="399"/>
      <c r="M463" s="399"/>
      <c r="N463" s="400"/>
    </row>
    <row r="464" spans="1:14" hidden="1">
      <c r="A464" s="406"/>
      <c r="B464" s="401" t="s">
        <v>124</v>
      </c>
      <c r="C464" s="402"/>
      <c r="D464" s="14"/>
      <c r="E464" s="15"/>
      <c r="F464" s="15"/>
      <c r="G464" s="15"/>
      <c r="H464" s="16"/>
      <c r="I464" s="70" t="s">
        <v>123</v>
      </c>
      <c r="J464" s="399"/>
      <c r="K464" s="399"/>
      <c r="L464" s="399"/>
      <c r="M464" s="399"/>
      <c r="N464" s="400"/>
    </row>
    <row r="465" spans="1:14" hidden="1">
      <c r="A465" s="407"/>
      <c r="B465" s="403" t="s">
        <v>125</v>
      </c>
      <c r="C465" s="404"/>
      <c r="D465" s="71" t="str">
        <f t="shared" ref="D465:H465" si="864">IF(D463&gt;0,ROUNDDOWN(D464/D463,3),"")</f>
        <v/>
      </c>
      <c r="E465" s="72" t="str">
        <f t="shared" si="864"/>
        <v/>
      </c>
      <c r="F465" s="72" t="str">
        <f t="shared" si="864"/>
        <v/>
      </c>
      <c r="G465" s="72" t="str">
        <f t="shared" si="864"/>
        <v/>
      </c>
      <c r="H465" s="73" t="str">
        <f t="shared" si="864"/>
        <v/>
      </c>
      <c r="I465" s="74" t="str">
        <f t="shared" ref="I465" si="865">IF(COUNT(D465:H465)&gt;0,ROUNDDOWN((IF(ISNUMBER(D463),D464/D463,0)+IF(ISNUMBER(E463),E464/E463,0)+IF(ISNUMBER(F463),F464/F463,0)+IF(ISNUMBER(G463),G464/G463,0)+IF(ISNUMBER(H463),H464/H463,0))/COUNT(D465:H465),3),"")</f>
        <v/>
      </c>
      <c r="J465" s="399"/>
      <c r="K465" s="399"/>
      <c r="L465" s="399"/>
      <c r="M465" s="399"/>
      <c r="N465" s="400"/>
    </row>
    <row r="466" spans="1:14" hidden="1">
      <c r="A466" s="410"/>
      <c r="B466" s="408" t="s">
        <v>122</v>
      </c>
      <c r="C466" s="409"/>
      <c r="D466" s="9"/>
      <c r="E466" s="11"/>
      <c r="F466" s="11"/>
      <c r="G466" s="11"/>
      <c r="H466" s="17"/>
      <c r="I466" s="75" t="s">
        <v>123</v>
      </c>
      <c r="J466" s="399"/>
      <c r="K466" s="399"/>
      <c r="L466" s="399"/>
      <c r="M466" s="399"/>
      <c r="N466" s="400"/>
    </row>
    <row r="467" spans="1:14" hidden="1">
      <c r="A467" s="406"/>
      <c r="B467" s="401" t="s">
        <v>124</v>
      </c>
      <c r="C467" s="402"/>
      <c r="D467" s="14"/>
      <c r="E467" s="15"/>
      <c r="F467" s="15"/>
      <c r="G467" s="15"/>
      <c r="H467" s="16"/>
      <c r="I467" s="70" t="s">
        <v>123</v>
      </c>
      <c r="J467" s="399"/>
      <c r="K467" s="399"/>
      <c r="L467" s="399"/>
      <c r="M467" s="399"/>
      <c r="N467" s="400"/>
    </row>
    <row r="468" spans="1:14" hidden="1">
      <c r="A468" s="407"/>
      <c r="B468" s="403" t="s">
        <v>125</v>
      </c>
      <c r="C468" s="404"/>
      <c r="D468" s="71" t="str">
        <f t="shared" ref="D468:H468" si="866">IF(D466&gt;0,ROUNDDOWN(D467/D466,3),"")</f>
        <v/>
      </c>
      <c r="E468" s="72" t="str">
        <f t="shared" si="866"/>
        <v/>
      </c>
      <c r="F468" s="72" t="str">
        <f t="shared" si="866"/>
        <v/>
      </c>
      <c r="G468" s="72" t="str">
        <f t="shared" si="866"/>
        <v/>
      </c>
      <c r="H468" s="73" t="str">
        <f t="shared" si="866"/>
        <v/>
      </c>
      <c r="I468" s="74" t="str">
        <f t="shared" ref="I468" si="867">IF(COUNT(D468:H468)&gt;0,ROUNDDOWN((IF(ISNUMBER(D466),D467/D466,0)+IF(ISNUMBER(E466),E467/E466,0)+IF(ISNUMBER(F466),F467/F466,0)+IF(ISNUMBER(G466),G467/G466,0)+IF(ISNUMBER(H466),H467/H466,0))/COUNT(D468:H468),3),"")</f>
        <v/>
      </c>
      <c r="J468" s="399"/>
      <c r="K468" s="399"/>
      <c r="L468" s="399"/>
      <c r="M468" s="399"/>
      <c r="N468" s="400"/>
    </row>
    <row r="469" spans="1:14" hidden="1">
      <c r="A469" s="410"/>
      <c r="B469" s="408" t="s">
        <v>122</v>
      </c>
      <c r="C469" s="409"/>
      <c r="D469" s="9"/>
      <c r="E469" s="11"/>
      <c r="F469" s="11"/>
      <c r="G469" s="11"/>
      <c r="H469" s="17"/>
      <c r="I469" s="75" t="s">
        <v>123</v>
      </c>
      <c r="J469" s="399"/>
      <c r="K469" s="399"/>
      <c r="L469" s="399"/>
      <c r="M469" s="399"/>
      <c r="N469" s="400"/>
    </row>
    <row r="470" spans="1:14" hidden="1">
      <c r="A470" s="406"/>
      <c r="B470" s="401" t="s">
        <v>124</v>
      </c>
      <c r="C470" s="402"/>
      <c r="D470" s="14"/>
      <c r="E470" s="15"/>
      <c r="F470" s="15"/>
      <c r="G470" s="15"/>
      <c r="H470" s="16"/>
      <c r="I470" s="70" t="s">
        <v>123</v>
      </c>
      <c r="J470" s="399"/>
      <c r="K470" s="399"/>
      <c r="L470" s="399"/>
      <c r="M470" s="399"/>
      <c r="N470" s="400"/>
    </row>
    <row r="471" spans="1:14" hidden="1">
      <c r="A471" s="407"/>
      <c r="B471" s="403" t="s">
        <v>125</v>
      </c>
      <c r="C471" s="404"/>
      <c r="D471" s="71" t="str">
        <f t="shared" ref="D471:H471" si="868">IF(D469&gt;0,ROUNDDOWN(D470/D469,3),"")</f>
        <v/>
      </c>
      <c r="E471" s="72" t="str">
        <f t="shared" si="868"/>
        <v/>
      </c>
      <c r="F471" s="72" t="str">
        <f t="shared" si="868"/>
        <v/>
      </c>
      <c r="G471" s="72" t="str">
        <f t="shared" si="868"/>
        <v/>
      </c>
      <c r="H471" s="73" t="str">
        <f t="shared" si="868"/>
        <v/>
      </c>
      <c r="I471" s="74" t="str">
        <f t="shared" ref="I471" si="869">IF(COUNT(D471:H471)&gt;0,ROUNDDOWN((IF(ISNUMBER(D469),D470/D469,0)+IF(ISNUMBER(E469),E470/E469,0)+IF(ISNUMBER(F469),F470/F469,0)+IF(ISNUMBER(G469),G470/G469,0)+IF(ISNUMBER(H469),H470/H469,0))/COUNT(D471:H471),3),"")</f>
        <v/>
      </c>
      <c r="J471" s="399"/>
      <c r="K471" s="399"/>
      <c r="L471" s="399"/>
      <c r="M471" s="399"/>
      <c r="N471" s="400"/>
    </row>
    <row r="472" spans="1:14" hidden="1">
      <c r="A472" s="410"/>
      <c r="B472" s="408" t="s">
        <v>122</v>
      </c>
      <c r="C472" s="409"/>
      <c r="D472" s="9"/>
      <c r="E472" s="11"/>
      <c r="F472" s="11"/>
      <c r="G472" s="11"/>
      <c r="H472" s="17"/>
      <c r="I472" s="75" t="s">
        <v>123</v>
      </c>
      <c r="J472" s="399"/>
      <c r="K472" s="399"/>
      <c r="L472" s="399"/>
      <c r="M472" s="399"/>
      <c r="N472" s="400"/>
    </row>
    <row r="473" spans="1:14" hidden="1">
      <c r="A473" s="406"/>
      <c r="B473" s="401" t="s">
        <v>124</v>
      </c>
      <c r="C473" s="402"/>
      <c r="D473" s="14"/>
      <c r="E473" s="15"/>
      <c r="F473" s="15"/>
      <c r="G473" s="15"/>
      <c r="H473" s="16"/>
      <c r="I473" s="70" t="s">
        <v>123</v>
      </c>
      <c r="J473" s="399"/>
      <c r="K473" s="399"/>
      <c r="L473" s="399"/>
      <c r="M473" s="399"/>
      <c r="N473" s="400"/>
    </row>
    <row r="474" spans="1:14" hidden="1">
      <c r="A474" s="407"/>
      <c r="B474" s="403" t="s">
        <v>125</v>
      </c>
      <c r="C474" s="404"/>
      <c r="D474" s="71" t="str">
        <f t="shared" ref="D474:H474" si="870">IF(D472&gt;0,ROUNDDOWN(D473/D472,3),"")</f>
        <v/>
      </c>
      <c r="E474" s="72" t="str">
        <f t="shared" si="870"/>
        <v/>
      </c>
      <c r="F474" s="72" t="str">
        <f t="shared" si="870"/>
        <v/>
      </c>
      <c r="G474" s="72" t="str">
        <f t="shared" si="870"/>
        <v/>
      </c>
      <c r="H474" s="73" t="str">
        <f t="shared" si="870"/>
        <v/>
      </c>
      <c r="I474" s="74" t="str">
        <f t="shared" ref="I474" si="871">IF(COUNT(D474:H474)&gt;0,ROUNDDOWN((IF(ISNUMBER(D472),D473/D472,0)+IF(ISNUMBER(E472),E473/E472,0)+IF(ISNUMBER(F472),F473/F472,0)+IF(ISNUMBER(G472),G473/G472,0)+IF(ISNUMBER(H472),H473/H472,0))/COUNT(D474:H474),3),"")</f>
        <v/>
      </c>
      <c r="J474" s="399"/>
      <c r="K474" s="399"/>
      <c r="L474" s="399"/>
      <c r="M474" s="399"/>
      <c r="N474" s="400"/>
    </row>
    <row r="475" spans="1:14" hidden="1">
      <c r="A475" s="410"/>
      <c r="B475" s="408" t="s">
        <v>122</v>
      </c>
      <c r="C475" s="409"/>
      <c r="D475" s="9"/>
      <c r="E475" s="11"/>
      <c r="F475" s="11"/>
      <c r="G475" s="11"/>
      <c r="H475" s="17"/>
      <c r="I475" s="75" t="s">
        <v>123</v>
      </c>
      <c r="J475" s="399"/>
      <c r="K475" s="399"/>
      <c r="L475" s="399"/>
      <c r="M475" s="399"/>
      <c r="N475" s="400"/>
    </row>
    <row r="476" spans="1:14" hidden="1">
      <c r="A476" s="406"/>
      <c r="B476" s="401" t="s">
        <v>124</v>
      </c>
      <c r="C476" s="402"/>
      <c r="D476" s="14"/>
      <c r="E476" s="15"/>
      <c r="F476" s="15"/>
      <c r="G476" s="15"/>
      <c r="H476" s="16"/>
      <c r="I476" s="70" t="s">
        <v>123</v>
      </c>
      <c r="J476" s="399"/>
      <c r="K476" s="399"/>
      <c r="L476" s="399"/>
      <c r="M476" s="399"/>
      <c r="N476" s="400"/>
    </row>
    <row r="477" spans="1:14" hidden="1">
      <c r="A477" s="407"/>
      <c r="B477" s="403" t="s">
        <v>125</v>
      </c>
      <c r="C477" s="404"/>
      <c r="D477" s="71" t="str">
        <f t="shared" ref="D477:H477" si="872">IF(D475&gt;0,ROUNDDOWN(D476/D475,3),"")</f>
        <v/>
      </c>
      <c r="E477" s="72" t="str">
        <f t="shared" si="872"/>
        <v/>
      </c>
      <c r="F477" s="72" t="str">
        <f t="shared" si="872"/>
        <v/>
      </c>
      <c r="G477" s="72" t="str">
        <f t="shared" si="872"/>
        <v/>
      </c>
      <c r="H477" s="73" t="str">
        <f t="shared" si="872"/>
        <v/>
      </c>
      <c r="I477" s="74" t="str">
        <f t="shared" ref="I477" si="873">IF(COUNT(D477:H477)&gt;0,ROUNDDOWN((IF(ISNUMBER(D475),D476/D475,0)+IF(ISNUMBER(E475),E476/E475,0)+IF(ISNUMBER(F475),F476/F475,0)+IF(ISNUMBER(G475),G476/G475,0)+IF(ISNUMBER(H475),H476/H475,0))/COUNT(D477:H477),3),"")</f>
        <v/>
      </c>
      <c r="J477" s="399"/>
      <c r="K477" s="399"/>
      <c r="L477" s="399"/>
      <c r="M477" s="399"/>
      <c r="N477" s="400"/>
    </row>
    <row r="478" spans="1:14" hidden="1">
      <c r="A478" s="410"/>
      <c r="B478" s="408" t="s">
        <v>122</v>
      </c>
      <c r="C478" s="409"/>
      <c r="D478" s="9"/>
      <c r="E478" s="11"/>
      <c r="F478" s="11"/>
      <c r="G478" s="11"/>
      <c r="H478" s="17"/>
      <c r="I478" s="75" t="s">
        <v>123</v>
      </c>
      <c r="J478" s="399"/>
      <c r="K478" s="399"/>
      <c r="L478" s="399"/>
      <c r="M478" s="399"/>
      <c r="N478" s="400"/>
    </row>
    <row r="479" spans="1:14" hidden="1">
      <c r="A479" s="406"/>
      <c r="B479" s="401" t="s">
        <v>124</v>
      </c>
      <c r="C479" s="402"/>
      <c r="D479" s="14"/>
      <c r="E479" s="15"/>
      <c r="F479" s="15"/>
      <c r="G479" s="15"/>
      <c r="H479" s="16"/>
      <c r="I479" s="70" t="s">
        <v>123</v>
      </c>
      <c r="J479" s="399"/>
      <c r="K479" s="399"/>
      <c r="L479" s="399"/>
      <c r="M479" s="399"/>
      <c r="N479" s="400"/>
    </row>
    <row r="480" spans="1:14" hidden="1">
      <c r="A480" s="407"/>
      <c r="B480" s="403" t="s">
        <v>125</v>
      </c>
      <c r="C480" s="404"/>
      <c r="D480" s="71" t="str">
        <f t="shared" ref="D480:H480" si="874">IF(D478&gt;0,ROUNDDOWN(D479/D478,3),"")</f>
        <v/>
      </c>
      <c r="E480" s="72" t="str">
        <f t="shared" si="874"/>
        <v/>
      </c>
      <c r="F480" s="72" t="str">
        <f t="shared" si="874"/>
        <v/>
      </c>
      <c r="G480" s="72" t="str">
        <f t="shared" si="874"/>
        <v/>
      </c>
      <c r="H480" s="73" t="str">
        <f t="shared" si="874"/>
        <v/>
      </c>
      <c r="I480" s="74" t="str">
        <f t="shared" ref="I480" si="875">IF(COUNT(D480:H480)&gt;0,ROUNDDOWN((IF(ISNUMBER(D478),D479/D478,0)+IF(ISNUMBER(E478),E479/E478,0)+IF(ISNUMBER(F478),F479/F478,0)+IF(ISNUMBER(G478),G479/G478,0)+IF(ISNUMBER(H478),H479/H478,0))/COUNT(D480:H480),3),"")</f>
        <v/>
      </c>
      <c r="J480" s="399"/>
      <c r="K480" s="399"/>
      <c r="L480" s="399"/>
      <c r="M480" s="399"/>
      <c r="N480" s="400"/>
    </row>
    <row r="481" spans="1:14" hidden="1">
      <c r="A481" s="410"/>
      <c r="B481" s="408" t="s">
        <v>122</v>
      </c>
      <c r="C481" s="409"/>
      <c r="D481" s="9"/>
      <c r="E481" s="11"/>
      <c r="F481" s="11"/>
      <c r="G481" s="11"/>
      <c r="H481" s="17"/>
      <c r="I481" s="75" t="s">
        <v>123</v>
      </c>
      <c r="J481" s="399"/>
      <c r="K481" s="399"/>
      <c r="L481" s="399"/>
      <c r="M481" s="399"/>
      <c r="N481" s="400"/>
    </row>
    <row r="482" spans="1:14" hidden="1">
      <c r="A482" s="406"/>
      <c r="B482" s="401" t="s">
        <v>124</v>
      </c>
      <c r="C482" s="402"/>
      <c r="D482" s="14"/>
      <c r="E482" s="15"/>
      <c r="F482" s="15"/>
      <c r="G482" s="15"/>
      <c r="H482" s="16"/>
      <c r="I482" s="70" t="s">
        <v>123</v>
      </c>
      <c r="J482" s="399"/>
      <c r="K482" s="399"/>
      <c r="L482" s="399"/>
      <c r="M482" s="399"/>
      <c r="N482" s="400"/>
    </row>
    <row r="483" spans="1:14" hidden="1">
      <c r="A483" s="407"/>
      <c r="B483" s="403" t="s">
        <v>125</v>
      </c>
      <c r="C483" s="404"/>
      <c r="D483" s="71" t="str">
        <f t="shared" ref="D483:H483" si="876">IF(D481&gt;0,ROUNDDOWN(D482/D481,3),"")</f>
        <v/>
      </c>
      <c r="E483" s="72" t="str">
        <f t="shared" si="876"/>
        <v/>
      </c>
      <c r="F483" s="72" t="str">
        <f t="shared" si="876"/>
        <v/>
      </c>
      <c r="G483" s="72" t="str">
        <f t="shared" si="876"/>
        <v/>
      </c>
      <c r="H483" s="73" t="str">
        <f t="shared" si="876"/>
        <v/>
      </c>
      <c r="I483" s="74" t="str">
        <f t="shared" ref="I483" si="877">IF(COUNT(D483:H483)&gt;0,ROUNDDOWN((IF(ISNUMBER(D481),D482/D481,0)+IF(ISNUMBER(E481),E482/E481,0)+IF(ISNUMBER(F481),F482/F481,0)+IF(ISNUMBER(G481),G482/G481,0)+IF(ISNUMBER(H481),H482/H481,0))/COUNT(D483:H483),3),"")</f>
        <v/>
      </c>
      <c r="J483" s="399"/>
      <c r="K483" s="399"/>
      <c r="L483" s="399"/>
      <c r="M483" s="399"/>
      <c r="N483" s="400"/>
    </row>
    <row r="484" spans="1:14" hidden="1">
      <c r="A484" s="410"/>
      <c r="B484" s="408" t="s">
        <v>122</v>
      </c>
      <c r="C484" s="409"/>
      <c r="D484" s="9"/>
      <c r="E484" s="11"/>
      <c r="F484" s="11"/>
      <c r="G484" s="11"/>
      <c r="H484" s="17"/>
      <c r="I484" s="75" t="s">
        <v>123</v>
      </c>
      <c r="J484" s="399"/>
      <c r="K484" s="399"/>
      <c r="L484" s="399"/>
      <c r="M484" s="399"/>
      <c r="N484" s="400"/>
    </row>
    <row r="485" spans="1:14" hidden="1">
      <c r="A485" s="406"/>
      <c r="B485" s="401" t="s">
        <v>124</v>
      </c>
      <c r="C485" s="402"/>
      <c r="D485" s="14"/>
      <c r="E485" s="15"/>
      <c r="F485" s="15"/>
      <c r="G485" s="15"/>
      <c r="H485" s="16"/>
      <c r="I485" s="70" t="s">
        <v>123</v>
      </c>
      <c r="J485" s="399"/>
      <c r="K485" s="399"/>
      <c r="L485" s="399"/>
      <c r="M485" s="399"/>
      <c r="N485" s="400"/>
    </row>
    <row r="486" spans="1:14" hidden="1">
      <c r="A486" s="407"/>
      <c r="B486" s="403" t="s">
        <v>125</v>
      </c>
      <c r="C486" s="404"/>
      <c r="D486" s="71" t="str">
        <f>IF(D484&gt;0,ROUNDDOWN(D485/D484,3),"")</f>
        <v/>
      </c>
      <c r="E486" s="72" t="str">
        <f>IF(E484&gt;0,ROUNDDOWN(E485/E484,3),"")</f>
        <v/>
      </c>
      <c r="F486" s="72" t="str">
        <f>IF(F484&gt;0,ROUNDDOWN(F485/F484,3),"")</f>
        <v/>
      </c>
      <c r="G486" s="72" t="str">
        <f>IF(G484&gt;0,ROUNDDOWN(G485/G484,3),"")</f>
        <v/>
      </c>
      <c r="H486" s="73" t="str">
        <f>IF(H484&gt;0,ROUNDDOWN(H485/H484,3),"")</f>
        <v/>
      </c>
      <c r="I486" s="74" t="str">
        <f>IF(COUNT(D486:H486)&gt;0,ROUNDDOWN((IF(ISNUMBER(D484),D485/D484,0)+IF(ISNUMBER(E484),E485/E484,0)+IF(ISNUMBER(F484),F485/F484,0)+IF(ISNUMBER(G484),G485/G484,0)+IF(ISNUMBER(H484),H485/H484,0))/COUNT(D486:H486),3),"")</f>
        <v/>
      </c>
      <c r="J486" s="399"/>
      <c r="K486" s="399"/>
      <c r="L486" s="399"/>
      <c r="M486" s="399"/>
      <c r="N486" s="400"/>
    </row>
    <row r="487" spans="1:14">
      <c r="A487" s="61" t="s">
        <v>127</v>
      </c>
      <c r="B487" s="62"/>
      <c r="C487" s="62"/>
      <c r="D487" s="62"/>
      <c r="E487" s="62"/>
      <c r="F487" s="62"/>
      <c r="G487" s="62"/>
      <c r="H487" s="62"/>
      <c r="I487" s="62"/>
      <c r="J487" s="195"/>
      <c r="K487" s="195"/>
      <c r="L487" s="195"/>
      <c r="M487" s="195"/>
      <c r="N487" s="196"/>
    </row>
    <row r="488" spans="1:14">
      <c r="A488" s="405"/>
      <c r="B488" s="408" t="s">
        <v>122</v>
      </c>
      <c r="C488" s="409"/>
      <c r="D488" s="4"/>
      <c r="E488" s="6"/>
      <c r="F488" s="6"/>
      <c r="G488" s="6"/>
      <c r="H488" s="13"/>
      <c r="I488" s="69" t="s">
        <v>123</v>
      </c>
      <c r="J488" s="399"/>
      <c r="K488" s="399"/>
      <c r="L488" s="399"/>
      <c r="M488" s="399"/>
      <c r="N488" s="400"/>
    </row>
    <row r="489" spans="1:14">
      <c r="A489" s="406"/>
      <c r="B489" s="401" t="s">
        <v>124</v>
      </c>
      <c r="C489" s="402"/>
      <c r="D489" s="14"/>
      <c r="E489" s="15"/>
      <c r="F489" s="15"/>
      <c r="G489" s="15"/>
      <c r="H489" s="16"/>
      <c r="I489" s="70" t="s">
        <v>123</v>
      </c>
      <c r="J489" s="399"/>
      <c r="K489" s="399"/>
      <c r="L489" s="399"/>
      <c r="M489" s="399"/>
      <c r="N489" s="400"/>
    </row>
    <row r="490" spans="1:14">
      <c r="A490" s="407"/>
      <c r="B490" s="403" t="s">
        <v>125</v>
      </c>
      <c r="C490" s="404"/>
      <c r="D490" s="71" t="str">
        <f>IF(D488&gt;0,ROUNDDOWN(D489/D488,3),"")</f>
        <v/>
      </c>
      <c r="E490" s="72" t="str">
        <f>IF(E488&gt;0,ROUNDDOWN(E489/E488,3),"")</f>
        <v/>
      </c>
      <c r="F490" s="72" t="str">
        <f>IF(F488&gt;0,ROUNDDOWN(F489/F488,3),"")</f>
        <v/>
      </c>
      <c r="G490" s="72" t="str">
        <f>IF(G488&gt;0,ROUNDDOWN(G489/G488,3),"")</f>
        <v/>
      </c>
      <c r="H490" s="73" t="str">
        <f>IF(H488&gt;0,ROUNDDOWN(H489/H488,3),"")</f>
        <v/>
      </c>
      <c r="I490" s="74" t="str">
        <f>IF(COUNT(D490:H490)&gt;0,ROUNDDOWN((IF(ISNUMBER(D488),D489/D488,0)+IF(ISNUMBER(E488),E489/E488,0)+IF(ISNUMBER(F488),F489/F488,0)+IF(ISNUMBER(G488),G489/G488,0)+IF(ISNUMBER(H488),H489/H488,0))/COUNT(D490:H490),3),"")</f>
        <v/>
      </c>
      <c r="J490" s="399"/>
      <c r="K490" s="399"/>
      <c r="L490" s="399"/>
      <c r="M490" s="399"/>
      <c r="N490" s="400"/>
    </row>
    <row r="491" spans="1:14">
      <c r="A491" s="410"/>
      <c r="B491" s="408" t="s">
        <v>122</v>
      </c>
      <c r="C491" s="409"/>
      <c r="D491" s="9"/>
      <c r="E491" s="11"/>
      <c r="F491" s="11"/>
      <c r="G491" s="11"/>
      <c r="H491" s="17"/>
      <c r="I491" s="75" t="s">
        <v>123</v>
      </c>
      <c r="J491" s="399"/>
      <c r="K491" s="399"/>
      <c r="L491" s="399"/>
      <c r="M491" s="399"/>
      <c r="N491" s="400"/>
    </row>
    <row r="492" spans="1:14">
      <c r="A492" s="406"/>
      <c r="B492" s="401" t="s">
        <v>124</v>
      </c>
      <c r="C492" s="402"/>
      <c r="D492" s="14"/>
      <c r="E492" s="15"/>
      <c r="F492" s="15"/>
      <c r="G492" s="15"/>
      <c r="H492" s="16"/>
      <c r="I492" s="70" t="s">
        <v>123</v>
      </c>
      <c r="J492" s="399"/>
      <c r="K492" s="399"/>
      <c r="L492" s="399"/>
      <c r="M492" s="399"/>
      <c r="N492" s="400"/>
    </row>
    <row r="493" spans="1:14" ht="14" thickBot="1">
      <c r="A493" s="407"/>
      <c r="B493" s="403" t="s">
        <v>125</v>
      </c>
      <c r="C493" s="404"/>
      <c r="D493" s="71" t="str">
        <f>IF(D491&gt;0,ROUNDDOWN(D492/D491,3),"")</f>
        <v/>
      </c>
      <c r="E493" s="72" t="str">
        <f>IF(E491&gt;0,ROUNDDOWN(E492/E491,3),"")</f>
        <v/>
      </c>
      <c r="F493" s="72" t="str">
        <f>IF(F491&gt;0,ROUNDDOWN(F492/F491,3),"")</f>
        <v/>
      </c>
      <c r="G493" s="72" t="str">
        <f>IF(G491&gt;0,ROUNDDOWN(G492/G491,3),"")</f>
        <v/>
      </c>
      <c r="H493" s="73" t="str">
        <f>IF(H491&gt;0,ROUNDDOWN(H492/H491,3),"")</f>
        <v/>
      </c>
      <c r="I493" s="74" t="str">
        <f>IF(COUNT(D493:H493)&gt;0,ROUNDDOWN((IF(ISNUMBER(D491),D492/D491,0)+IF(ISNUMBER(E491),E492/E491,0)+IF(ISNUMBER(F491),F492/F491,0)+IF(ISNUMBER(G491),G492/G491,0)+IF(ISNUMBER(H491),H492/H491,0))/COUNT(D493:H493),3),"")</f>
        <v/>
      </c>
      <c r="J493" s="399"/>
      <c r="K493" s="399"/>
      <c r="L493" s="399"/>
      <c r="M493" s="399"/>
      <c r="N493" s="400"/>
    </row>
    <row r="494" spans="1:14" hidden="1">
      <c r="A494" s="410"/>
      <c r="B494" s="408" t="s">
        <v>122</v>
      </c>
      <c r="C494" s="409"/>
      <c r="D494" s="9"/>
      <c r="E494" s="11"/>
      <c r="F494" s="11"/>
      <c r="G494" s="11"/>
      <c r="H494" s="17"/>
      <c r="I494" s="75" t="s">
        <v>123</v>
      </c>
      <c r="J494" s="399"/>
      <c r="K494" s="399"/>
      <c r="L494" s="399"/>
      <c r="M494" s="399"/>
      <c r="N494" s="400"/>
    </row>
    <row r="495" spans="1:14" hidden="1">
      <c r="A495" s="406"/>
      <c r="B495" s="401" t="s">
        <v>124</v>
      </c>
      <c r="C495" s="402"/>
      <c r="D495" s="14"/>
      <c r="E495" s="15"/>
      <c r="F495" s="15"/>
      <c r="G495" s="15"/>
      <c r="H495" s="16"/>
      <c r="I495" s="70" t="s">
        <v>123</v>
      </c>
      <c r="J495" s="399"/>
      <c r="K495" s="399"/>
      <c r="L495" s="399"/>
      <c r="M495" s="399"/>
      <c r="N495" s="400"/>
    </row>
    <row r="496" spans="1:14" hidden="1">
      <c r="A496" s="407"/>
      <c r="B496" s="403" t="s">
        <v>125</v>
      </c>
      <c r="C496" s="404"/>
      <c r="D496" s="71" t="str">
        <f>IF(D494&gt;0,ROUNDDOWN(D495/D494,3),"")</f>
        <v/>
      </c>
      <c r="E496" s="72" t="str">
        <f>IF(E494&gt;0,ROUNDDOWN(E495/E494,3),"")</f>
        <v/>
      </c>
      <c r="F496" s="72" t="str">
        <f>IF(F494&gt;0,ROUNDDOWN(F495/F494,3),"")</f>
        <v/>
      </c>
      <c r="G496" s="72" t="str">
        <f>IF(G494&gt;0,ROUNDDOWN(G495/G494,3),"")</f>
        <v/>
      </c>
      <c r="H496" s="73" t="str">
        <f>IF(H494&gt;0,ROUNDDOWN(H495/H494,3),"")</f>
        <v/>
      </c>
      <c r="I496" s="74" t="str">
        <f>IF(COUNT(D496:H496)&gt;0,ROUNDDOWN((IF(ISNUMBER(D494),D495/D494,0)+IF(ISNUMBER(E494),E495/E494,0)+IF(ISNUMBER(F494),F495/F494,0)+IF(ISNUMBER(G494),G495/G494,0)+IF(ISNUMBER(H494),H495/H494,0))/COUNT(D496:H496),3),"")</f>
        <v/>
      </c>
      <c r="J496" s="399"/>
      <c r="K496" s="399"/>
      <c r="L496" s="399"/>
      <c r="M496" s="399"/>
      <c r="N496" s="400"/>
    </row>
    <row r="497" spans="1:14" hidden="1">
      <c r="A497" s="410"/>
      <c r="B497" s="408" t="s">
        <v>122</v>
      </c>
      <c r="C497" s="409"/>
      <c r="D497" s="9"/>
      <c r="E497" s="11"/>
      <c r="F497" s="11"/>
      <c r="G497" s="11"/>
      <c r="H497" s="17"/>
      <c r="I497" s="75" t="s">
        <v>123</v>
      </c>
      <c r="J497" s="399"/>
      <c r="K497" s="399"/>
      <c r="L497" s="399"/>
      <c r="M497" s="399"/>
      <c r="N497" s="400"/>
    </row>
    <row r="498" spans="1:14" hidden="1">
      <c r="A498" s="406"/>
      <c r="B498" s="401" t="s">
        <v>124</v>
      </c>
      <c r="C498" s="402"/>
      <c r="D498" s="14"/>
      <c r="E498" s="15"/>
      <c r="F498" s="15"/>
      <c r="G498" s="15"/>
      <c r="H498" s="16"/>
      <c r="I498" s="70" t="s">
        <v>123</v>
      </c>
      <c r="J498" s="399"/>
      <c r="K498" s="399"/>
      <c r="L498" s="399"/>
      <c r="M498" s="399"/>
      <c r="N498" s="400"/>
    </row>
    <row r="499" spans="1:14" hidden="1">
      <c r="A499" s="407"/>
      <c r="B499" s="403" t="s">
        <v>125</v>
      </c>
      <c r="C499" s="404"/>
      <c r="D499" s="71" t="str">
        <f>IF(D497&gt;0,ROUNDDOWN(D498/D497,3),"")</f>
        <v/>
      </c>
      <c r="E499" s="72" t="str">
        <f>IF(E497&gt;0,ROUNDDOWN(E498/E497,3),"")</f>
        <v/>
      </c>
      <c r="F499" s="72" t="str">
        <f>IF(F497&gt;0,ROUNDDOWN(F498/F497,3),"")</f>
        <v/>
      </c>
      <c r="G499" s="72" t="str">
        <f>IF(G497&gt;0,ROUNDDOWN(G498/G497,3),"")</f>
        <v/>
      </c>
      <c r="H499" s="73" t="str">
        <f>IF(H497&gt;0,ROUNDDOWN(H498/H497,3),"")</f>
        <v/>
      </c>
      <c r="I499" s="74" t="str">
        <f>IF(COUNT(D499:H499)&gt;0,ROUNDDOWN((IF(ISNUMBER(D497),D498/D497,0)+IF(ISNUMBER(E497),E498/E497,0)+IF(ISNUMBER(F497),F498/F497,0)+IF(ISNUMBER(G497),G498/G497,0)+IF(ISNUMBER(H497),H498/H497,0))/COUNT(D499:H499),3),"")</f>
        <v/>
      </c>
      <c r="J499" s="399"/>
      <c r="K499" s="399"/>
      <c r="L499" s="399"/>
      <c r="M499" s="399"/>
      <c r="N499" s="400"/>
    </row>
    <row r="500" spans="1:14" hidden="1">
      <c r="A500" s="410"/>
      <c r="B500" s="408" t="s">
        <v>122</v>
      </c>
      <c r="C500" s="409"/>
      <c r="D500" s="9"/>
      <c r="E500" s="11"/>
      <c r="F500" s="11"/>
      <c r="G500" s="11"/>
      <c r="H500" s="17"/>
      <c r="I500" s="75" t="s">
        <v>123</v>
      </c>
      <c r="J500" s="399"/>
      <c r="K500" s="399"/>
      <c r="L500" s="399"/>
      <c r="M500" s="399"/>
      <c r="N500" s="400"/>
    </row>
    <row r="501" spans="1:14" hidden="1">
      <c r="A501" s="406"/>
      <c r="B501" s="401" t="s">
        <v>124</v>
      </c>
      <c r="C501" s="402"/>
      <c r="D501" s="14"/>
      <c r="E501" s="15"/>
      <c r="F501" s="15"/>
      <c r="G501" s="15"/>
      <c r="H501" s="16"/>
      <c r="I501" s="70" t="s">
        <v>123</v>
      </c>
      <c r="J501" s="399"/>
      <c r="K501" s="399"/>
      <c r="L501" s="399"/>
      <c r="M501" s="399"/>
      <c r="N501" s="400"/>
    </row>
    <row r="502" spans="1:14" hidden="1">
      <c r="A502" s="407"/>
      <c r="B502" s="403" t="s">
        <v>125</v>
      </c>
      <c r="C502" s="404"/>
      <c r="D502" s="71" t="str">
        <f>IF(D500&gt;0,ROUNDDOWN(D501/D500,3),"")</f>
        <v/>
      </c>
      <c r="E502" s="72" t="str">
        <f>IF(E500&gt;0,ROUNDDOWN(E501/E500,3),"")</f>
        <v/>
      </c>
      <c r="F502" s="72" t="str">
        <f>IF(F500&gt;0,ROUNDDOWN(F501/F500,3),"")</f>
        <v/>
      </c>
      <c r="G502" s="72" t="str">
        <f>IF(G500&gt;0,ROUNDDOWN(G501/G500,3),"")</f>
        <v/>
      </c>
      <c r="H502" s="73" t="str">
        <f>IF(H500&gt;0,ROUNDDOWN(H501/H500,3),"")</f>
        <v/>
      </c>
      <c r="I502" s="74" t="str">
        <f>IF(COUNT(D502:H502)&gt;0,ROUNDDOWN((IF(ISNUMBER(D500),D501/D500,0)+IF(ISNUMBER(E500),E501/E500,0)+IF(ISNUMBER(F500),F501/F500,0)+IF(ISNUMBER(G500),G501/G500,0)+IF(ISNUMBER(H500),H501/H500,0))/COUNT(D502:H502),3),"")</f>
        <v/>
      </c>
      <c r="J502" s="399"/>
      <c r="K502" s="399"/>
      <c r="L502" s="399"/>
      <c r="M502" s="399"/>
      <c r="N502" s="400"/>
    </row>
    <row r="503" spans="1:14" hidden="1">
      <c r="A503" s="410"/>
      <c r="B503" s="408" t="s">
        <v>122</v>
      </c>
      <c r="C503" s="409"/>
      <c r="D503" s="9"/>
      <c r="E503" s="11"/>
      <c r="F503" s="11"/>
      <c r="G503" s="11"/>
      <c r="H503" s="17"/>
      <c r="I503" s="75" t="s">
        <v>123</v>
      </c>
      <c r="J503" s="399"/>
      <c r="K503" s="399"/>
      <c r="L503" s="399"/>
      <c r="M503" s="399"/>
      <c r="N503" s="400"/>
    </row>
    <row r="504" spans="1:14" hidden="1">
      <c r="A504" s="406"/>
      <c r="B504" s="401" t="s">
        <v>124</v>
      </c>
      <c r="C504" s="402"/>
      <c r="D504" s="14"/>
      <c r="E504" s="15"/>
      <c r="F504" s="15"/>
      <c r="G504" s="15"/>
      <c r="H504" s="16"/>
      <c r="I504" s="70" t="s">
        <v>123</v>
      </c>
      <c r="J504" s="399"/>
      <c r="K504" s="399"/>
      <c r="L504" s="399"/>
      <c r="M504" s="399"/>
      <c r="N504" s="400"/>
    </row>
    <row r="505" spans="1:14" hidden="1">
      <c r="A505" s="407"/>
      <c r="B505" s="403" t="s">
        <v>125</v>
      </c>
      <c r="C505" s="404"/>
      <c r="D505" s="71" t="str">
        <f>IF(D503&gt;0,ROUNDDOWN(D504/D503,3),"")</f>
        <v/>
      </c>
      <c r="E505" s="72" t="str">
        <f>IF(E503&gt;0,ROUNDDOWN(E504/E503,3),"")</f>
        <v/>
      </c>
      <c r="F505" s="72" t="str">
        <f>IF(F503&gt;0,ROUNDDOWN(F504/F503,3),"")</f>
        <v/>
      </c>
      <c r="G505" s="72" t="str">
        <f>IF(G503&gt;0,ROUNDDOWN(G504/G503,3),"")</f>
        <v/>
      </c>
      <c r="H505" s="73" t="str">
        <f>IF(H503&gt;0,ROUNDDOWN(H504/H503,3),"")</f>
        <v/>
      </c>
      <c r="I505" s="74" t="str">
        <f>IF(COUNT(D505:H505)&gt;0,ROUNDDOWN((IF(ISNUMBER(D503),D504/D503,0)+IF(ISNUMBER(E503),E504/E503,0)+IF(ISNUMBER(F503),F504/F503,0)+IF(ISNUMBER(G503),G504/G503,0)+IF(ISNUMBER(H503),H504/H503,0))/COUNT(D505:H505),3),"")</f>
        <v/>
      </c>
      <c r="J505" s="399"/>
      <c r="K505" s="399"/>
      <c r="L505" s="399"/>
      <c r="M505" s="399"/>
      <c r="N505" s="400"/>
    </row>
    <row r="506" spans="1:14" hidden="1">
      <c r="A506" s="410"/>
      <c r="B506" s="408" t="s">
        <v>122</v>
      </c>
      <c r="C506" s="409"/>
      <c r="D506" s="9"/>
      <c r="E506" s="11"/>
      <c r="F506" s="11"/>
      <c r="G506" s="11"/>
      <c r="H506" s="17"/>
      <c r="I506" s="75" t="s">
        <v>123</v>
      </c>
      <c r="J506" s="399"/>
      <c r="K506" s="399"/>
      <c r="L506" s="399"/>
      <c r="M506" s="399"/>
      <c r="N506" s="400"/>
    </row>
    <row r="507" spans="1:14" hidden="1">
      <c r="A507" s="406"/>
      <c r="B507" s="401" t="s">
        <v>124</v>
      </c>
      <c r="C507" s="402"/>
      <c r="D507" s="14"/>
      <c r="E507" s="15"/>
      <c r="F507" s="15"/>
      <c r="G507" s="15"/>
      <c r="H507" s="16"/>
      <c r="I507" s="70" t="s">
        <v>123</v>
      </c>
      <c r="J507" s="399"/>
      <c r="K507" s="399"/>
      <c r="L507" s="399"/>
      <c r="M507" s="399"/>
      <c r="N507" s="400"/>
    </row>
    <row r="508" spans="1:14" hidden="1">
      <c r="A508" s="407"/>
      <c r="B508" s="403" t="s">
        <v>125</v>
      </c>
      <c r="C508" s="404"/>
      <c r="D508" s="71" t="str">
        <f>IF(D506&gt;0,ROUNDDOWN(D507/D506,3),"")</f>
        <v/>
      </c>
      <c r="E508" s="72" t="str">
        <f>IF(E506&gt;0,ROUNDDOWN(E507/E506,3),"")</f>
        <v/>
      </c>
      <c r="F508" s="72" t="str">
        <f>IF(F506&gt;0,ROUNDDOWN(F507/F506,3),"")</f>
        <v/>
      </c>
      <c r="G508" s="72" t="str">
        <f>IF(G506&gt;0,ROUNDDOWN(G507/G506,3),"")</f>
        <v/>
      </c>
      <c r="H508" s="73" t="str">
        <f>IF(H506&gt;0,ROUNDDOWN(H507/H506,3),"")</f>
        <v/>
      </c>
      <c r="I508" s="74" t="str">
        <f>IF(COUNT(D508:H508)&gt;0,ROUNDDOWN((IF(ISNUMBER(D506),D507/D506,0)+IF(ISNUMBER(E506),E507/E506,0)+IF(ISNUMBER(F506),F507/F506,0)+IF(ISNUMBER(G506),G507/G506,0)+IF(ISNUMBER(H506),H507/H506,0))/COUNT(D508:H508),3),"")</f>
        <v/>
      </c>
      <c r="J508" s="399"/>
      <c r="K508" s="399"/>
      <c r="L508" s="399"/>
      <c r="M508" s="399"/>
      <c r="N508" s="400"/>
    </row>
    <row r="509" spans="1:14" hidden="1">
      <c r="A509" s="410"/>
      <c r="B509" s="408" t="s">
        <v>122</v>
      </c>
      <c r="C509" s="409"/>
      <c r="D509" s="9"/>
      <c r="E509" s="11"/>
      <c r="F509" s="11"/>
      <c r="G509" s="11"/>
      <c r="H509" s="17"/>
      <c r="I509" s="75" t="s">
        <v>123</v>
      </c>
      <c r="J509" s="399"/>
      <c r="K509" s="399"/>
      <c r="L509" s="399"/>
      <c r="M509" s="399"/>
      <c r="N509" s="400"/>
    </row>
    <row r="510" spans="1:14" hidden="1">
      <c r="A510" s="406"/>
      <c r="B510" s="401" t="s">
        <v>124</v>
      </c>
      <c r="C510" s="402"/>
      <c r="D510" s="14"/>
      <c r="E510" s="15"/>
      <c r="F510" s="15"/>
      <c r="G510" s="15"/>
      <c r="H510" s="16"/>
      <c r="I510" s="70" t="s">
        <v>123</v>
      </c>
      <c r="J510" s="399"/>
      <c r="K510" s="399"/>
      <c r="L510" s="399"/>
      <c r="M510" s="399"/>
      <c r="N510" s="400"/>
    </row>
    <row r="511" spans="1:14" hidden="1">
      <c r="A511" s="407"/>
      <c r="B511" s="403" t="s">
        <v>125</v>
      </c>
      <c r="C511" s="404"/>
      <c r="D511" s="71" t="str">
        <f t="shared" ref="D511:H511" si="878">IF(D509&gt;0,ROUNDDOWN(D510/D509,3),"")</f>
        <v/>
      </c>
      <c r="E511" s="72" t="str">
        <f t="shared" si="878"/>
        <v/>
      </c>
      <c r="F511" s="72" t="str">
        <f t="shared" si="878"/>
        <v/>
      </c>
      <c r="G511" s="72" t="str">
        <f t="shared" si="878"/>
        <v/>
      </c>
      <c r="H511" s="73" t="str">
        <f t="shared" si="878"/>
        <v/>
      </c>
      <c r="I511" s="74" t="str">
        <f t="shared" ref="I511" si="879">IF(COUNT(D511:H511)&gt;0,ROUNDDOWN((IF(ISNUMBER(D509),D510/D509,0)+IF(ISNUMBER(E509),E510/E509,0)+IF(ISNUMBER(F509),F510/F509,0)+IF(ISNUMBER(G509),G510/G509,0)+IF(ISNUMBER(H509),H510/H509,0))/COUNT(D511:H511),3),"")</f>
        <v/>
      </c>
      <c r="J511" s="399"/>
      <c r="K511" s="399"/>
      <c r="L511" s="399"/>
      <c r="M511" s="399"/>
      <c r="N511" s="400"/>
    </row>
    <row r="512" spans="1:14" hidden="1">
      <c r="A512" s="410"/>
      <c r="B512" s="408" t="s">
        <v>122</v>
      </c>
      <c r="C512" s="409"/>
      <c r="D512" s="9"/>
      <c r="E512" s="11"/>
      <c r="F512" s="11"/>
      <c r="G512" s="11"/>
      <c r="H512" s="17"/>
      <c r="I512" s="75" t="s">
        <v>123</v>
      </c>
      <c r="J512" s="399"/>
      <c r="K512" s="399"/>
      <c r="L512" s="399"/>
      <c r="M512" s="399"/>
      <c r="N512" s="400"/>
    </row>
    <row r="513" spans="1:14" hidden="1">
      <c r="A513" s="406"/>
      <c r="B513" s="401" t="s">
        <v>124</v>
      </c>
      <c r="C513" s="402"/>
      <c r="D513" s="14"/>
      <c r="E513" s="15"/>
      <c r="F513" s="15"/>
      <c r="G513" s="15"/>
      <c r="H513" s="16"/>
      <c r="I513" s="70" t="s">
        <v>123</v>
      </c>
      <c r="J513" s="399"/>
      <c r="K513" s="399"/>
      <c r="L513" s="399"/>
      <c r="M513" s="399"/>
      <c r="N513" s="400"/>
    </row>
    <row r="514" spans="1:14" hidden="1">
      <c r="A514" s="407"/>
      <c r="B514" s="403" t="s">
        <v>125</v>
      </c>
      <c r="C514" s="404"/>
      <c r="D514" s="71" t="str">
        <f t="shared" ref="D514:H514" si="880">IF(D512&gt;0,ROUNDDOWN(D513/D512,3),"")</f>
        <v/>
      </c>
      <c r="E514" s="72" t="str">
        <f t="shared" si="880"/>
        <v/>
      </c>
      <c r="F514" s="72" t="str">
        <f t="shared" si="880"/>
        <v/>
      </c>
      <c r="G514" s="72" t="str">
        <f t="shared" si="880"/>
        <v/>
      </c>
      <c r="H514" s="73" t="str">
        <f t="shared" si="880"/>
        <v/>
      </c>
      <c r="I514" s="74" t="str">
        <f t="shared" ref="I514" si="881">IF(COUNT(D514:H514)&gt;0,ROUNDDOWN((IF(ISNUMBER(D512),D513/D512,0)+IF(ISNUMBER(E512),E513/E512,0)+IF(ISNUMBER(F512),F513/F512,0)+IF(ISNUMBER(G512),G513/G512,0)+IF(ISNUMBER(H512),H513/H512,0))/COUNT(D514:H514),3),"")</f>
        <v/>
      </c>
      <c r="J514" s="399"/>
      <c r="K514" s="399"/>
      <c r="L514" s="399"/>
      <c r="M514" s="399"/>
      <c r="N514" s="400"/>
    </row>
    <row r="515" spans="1:14" hidden="1">
      <c r="A515" s="410"/>
      <c r="B515" s="408" t="s">
        <v>122</v>
      </c>
      <c r="C515" s="409"/>
      <c r="D515" s="9"/>
      <c r="E515" s="11"/>
      <c r="F515" s="11"/>
      <c r="G515" s="11"/>
      <c r="H515" s="17"/>
      <c r="I515" s="75" t="s">
        <v>123</v>
      </c>
      <c r="J515" s="399"/>
      <c r="K515" s="399"/>
      <c r="L515" s="399"/>
      <c r="M515" s="399"/>
      <c r="N515" s="400"/>
    </row>
    <row r="516" spans="1:14" hidden="1">
      <c r="A516" s="406"/>
      <c r="B516" s="401" t="s">
        <v>124</v>
      </c>
      <c r="C516" s="402"/>
      <c r="D516" s="14"/>
      <c r="E516" s="15"/>
      <c r="F516" s="15"/>
      <c r="G516" s="15"/>
      <c r="H516" s="16"/>
      <c r="I516" s="70" t="s">
        <v>123</v>
      </c>
      <c r="J516" s="399"/>
      <c r="K516" s="399"/>
      <c r="L516" s="399"/>
      <c r="M516" s="399"/>
      <c r="N516" s="400"/>
    </row>
    <row r="517" spans="1:14" hidden="1">
      <c r="A517" s="407"/>
      <c r="B517" s="403" t="s">
        <v>125</v>
      </c>
      <c r="C517" s="404"/>
      <c r="D517" s="71" t="str">
        <f t="shared" ref="D517:H517" si="882">IF(D515&gt;0,ROUNDDOWN(D516/D515,3),"")</f>
        <v/>
      </c>
      <c r="E517" s="72" t="str">
        <f t="shared" si="882"/>
        <v/>
      </c>
      <c r="F517" s="72" t="str">
        <f t="shared" si="882"/>
        <v/>
      </c>
      <c r="G517" s="72" t="str">
        <f t="shared" si="882"/>
        <v/>
      </c>
      <c r="H517" s="73" t="str">
        <f t="shared" si="882"/>
        <v/>
      </c>
      <c r="I517" s="74" t="str">
        <f t="shared" ref="I517" si="883">IF(COUNT(D517:H517)&gt;0,ROUNDDOWN((IF(ISNUMBER(D515),D516/D515,0)+IF(ISNUMBER(E515),E516/E515,0)+IF(ISNUMBER(F515),F516/F515,0)+IF(ISNUMBER(G515),G516/G515,0)+IF(ISNUMBER(H515),H516/H515,0))/COUNT(D517:H517),3),"")</f>
        <v/>
      </c>
      <c r="J517" s="399"/>
      <c r="K517" s="399"/>
      <c r="L517" s="399"/>
      <c r="M517" s="399"/>
      <c r="N517" s="400"/>
    </row>
    <row r="518" spans="1:14" hidden="1">
      <c r="A518" s="410"/>
      <c r="B518" s="408" t="s">
        <v>122</v>
      </c>
      <c r="C518" s="409"/>
      <c r="D518" s="9"/>
      <c r="E518" s="11"/>
      <c r="F518" s="11"/>
      <c r="G518" s="11"/>
      <c r="H518" s="17"/>
      <c r="I518" s="75" t="s">
        <v>123</v>
      </c>
      <c r="J518" s="399"/>
      <c r="K518" s="399"/>
      <c r="L518" s="399"/>
      <c r="M518" s="399"/>
      <c r="N518" s="400"/>
    </row>
    <row r="519" spans="1:14" hidden="1">
      <c r="A519" s="406"/>
      <c r="B519" s="401" t="s">
        <v>124</v>
      </c>
      <c r="C519" s="402"/>
      <c r="D519" s="14"/>
      <c r="E519" s="15"/>
      <c r="F519" s="15"/>
      <c r="G519" s="15"/>
      <c r="H519" s="16"/>
      <c r="I519" s="70" t="s">
        <v>123</v>
      </c>
      <c r="J519" s="399"/>
      <c r="K519" s="399"/>
      <c r="L519" s="399"/>
      <c r="M519" s="399"/>
      <c r="N519" s="400"/>
    </row>
    <row r="520" spans="1:14" hidden="1">
      <c r="A520" s="407"/>
      <c r="B520" s="403" t="s">
        <v>125</v>
      </c>
      <c r="C520" s="404"/>
      <c r="D520" s="71" t="str">
        <f t="shared" ref="D520:H520" si="884">IF(D518&gt;0,ROUNDDOWN(D519/D518,3),"")</f>
        <v/>
      </c>
      <c r="E520" s="72" t="str">
        <f t="shared" si="884"/>
        <v/>
      </c>
      <c r="F520" s="72" t="str">
        <f t="shared" si="884"/>
        <v/>
      </c>
      <c r="G520" s="72" t="str">
        <f t="shared" si="884"/>
        <v/>
      </c>
      <c r="H520" s="73" t="str">
        <f t="shared" si="884"/>
        <v/>
      </c>
      <c r="I520" s="74" t="str">
        <f t="shared" ref="I520" si="885">IF(COUNT(D520:H520)&gt;0,ROUNDDOWN((IF(ISNUMBER(D518),D519/D518,0)+IF(ISNUMBER(E518),E519/E518,0)+IF(ISNUMBER(F518),F519/F518,0)+IF(ISNUMBER(G518),G519/G518,0)+IF(ISNUMBER(H518),H519/H518,0))/COUNT(D520:H520),3),"")</f>
        <v/>
      </c>
      <c r="J520" s="399"/>
      <c r="K520" s="399"/>
      <c r="L520" s="399"/>
      <c r="M520" s="399"/>
      <c r="N520" s="400"/>
    </row>
    <row r="521" spans="1:14" hidden="1">
      <c r="A521" s="410"/>
      <c r="B521" s="408" t="s">
        <v>122</v>
      </c>
      <c r="C521" s="409"/>
      <c r="D521" s="9"/>
      <c r="E521" s="11"/>
      <c r="F521" s="11"/>
      <c r="G521" s="11"/>
      <c r="H521" s="17"/>
      <c r="I521" s="75" t="s">
        <v>123</v>
      </c>
      <c r="J521" s="399"/>
      <c r="K521" s="399"/>
      <c r="L521" s="399"/>
      <c r="M521" s="399"/>
      <c r="N521" s="400"/>
    </row>
    <row r="522" spans="1:14" hidden="1">
      <c r="A522" s="406"/>
      <c r="B522" s="401" t="s">
        <v>124</v>
      </c>
      <c r="C522" s="402"/>
      <c r="D522" s="14"/>
      <c r="E522" s="15"/>
      <c r="F522" s="15"/>
      <c r="G522" s="15"/>
      <c r="H522" s="16"/>
      <c r="I522" s="70" t="s">
        <v>123</v>
      </c>
      <c r="J522" s="399"/>
      <c r="K522" s="399"/>
      <c r="L522" s="399"/>
      <c r="M522" s="399"/>
      <c r="N522" s="400"/>
    </row>
    <row r="523" spans="1:14" hidden="1">
      <c r="A523" s="407"/>
      <c r="B523" s="403" t="s">
        <v>125</v>
      </c>
      <c r="C523" s="404"/>
      <c r="D523" s="71" t="str">
        <f t="shared" ref="D523:H523" si="886">IF(D521&gt;0,ROUNDDOWN(D522/D521,3),"")</f>
        <v/>
      </c>
      <c r="E523" s="72" t="str">
        <f t="shared" si="886"/>
        <v/>
      </c>
      <c r="F523" s="72" t="str">
        <f t="shared" si="886"/>
        <v/>
      </c>
      <c r="G523" s="72" t="str">
        <f t="shared" si="886"/>
        <v/>
      </c>
      <c r="H523" s="73" t="str">
        <f t="shared" si="886"/>
        <v/>
      </c>
      <c r="I523" s="74" t="str">
        <f t="shared" ref="I523" si="887">IF(COUNT(D523:H523)&gt;0,ROUNDDOWN((IF(ISNUMBER(D521),D522/D521,0)+IF(ISNUMBER(E521),E522/E521,0)+IF(ISNUMBER(F521),F522/F521,0)+IF(ISNUMBER(G521),G522/G521,0)+IF(ISNUMBER(H521),H522/H521,0))/COUNT(D523:H523),3),"")</f>
        <v/>
      </c>
      <c r="J523" s="399"/>
      <c r="K523" s="399"/>
      <c r="L523" s="399"/>
      <c r="M523" s="399"/>
      <c r="N523" s="400"/>
    </row>
    <row r="524" spans="1:14" hidden="1">
      <c r="A524" s="410"/>
      <c r="B524" s="408" t="s">
        <v>122</v>
      </c>
      <c r="C524" s="409"/>
      <c r="D524" s="9"/>
      <c r="E524" s="11"/>
      <c r="F524" s="11"/>
      <c r="G524" s="11"/>
      <c r="H524" s="17"/>
      <c r="I524" s="75" t="s">
        <v>123</v>
      </c>
      <c r="J524" s="399"/>
      <c r="K524" s="399"/>
      <c r="L524" s="399"/>
      <c r="M524" s="399"/>
      <c r="N524" s="400"/>
    </row>
    <row r="525" spans="1:14" hidden="1">
      <c r="A525" s="406"/>
      <c r="B525" s="401" t="s">
        <v>124</v>
      </c>
      <c r="C525" s="402"/>
      <c r="D525" s="14"/>
      <c r="E525" s="15"/>
      <c r="F525" s="15"/>
      <c r="G525" s="15"/>
      <c r="H525" s="16"/>
      <c r="I525" s="70" t="s">
        <v>123</v>
      </c>
      <c r="J525" s="399"/>
      <c r="K525" s="399"/>
      <c r="L525" s="399"/>
      <c r="M525" s="399"/>
      <c r="N525" s="400"/>
    </row>
    <row r="526" spans="1:14" hidden="1">
      <c r="A526" s="407"/>
      <c r="B526" s="403" t="s">
        <v>125</v>
      </c>
      <c r="C526" s="404"/>
      <c r="D526" s="71" t="str">
        <f t="shared" ref="D526:H526" si="888">IF(D524&gt;0,ROUNDDOWN(D525/D524,3),"")</f>
        <v/>
      </c>
      <c r="E526" s="72" t="str">
        <f t="shared" si="888"/>
        <v/>
      </c>
      <c r="F526" s="72" t="str">
        <f t="shared" si="888"/>
        <v/>
      </c>
      <c r="G526" s="72" t="str">
        <f t="shared" si="888"/>
        <v/>
      </c>
      <c r="H526" s="73" t="str">
        <f t="shared" si="888"/>
        <v/>
      </c>
      <c r="I526" s="74" t="str">
        <f t="shared" ref="I526" si="889">IF(COUNT(D526:H526)&gt;0,ROUNDDOWN((IF(ISNUMBER(D524),D525/D524,0)+IF(ISNUMBER(E524),E525/E524,0)+IF(ISNUMBER(F524),F525/F524,0)+IF(ISNUMBER(G524),G525/G524,0)+IF(ISNUMBER(H524),H525/H524,0))/COUNT(D526:H526),3),"")</f>
        <v/>
      </c>
      <c r="J526" s="399"/>
      <c r="K526" s="399"/>
      <c r="L526" s="399"/>
      <c r="M526" s="399"/>
      <c r="N526" s="400"/>
    </row>
    <row r="527" spans="1:14" hidden="1">
      <c r="A527" s="410"/>
      <c r="B527" s="408" t="s">
        <v>122</v>
      </c>
      <c r="C527" s="409"/>
      <c r="D527" s="9"/>
      <c r="E527" s="11"/>
      <c r="F527" s="11"/>
      <c r="G527" s="11"/>
      <c r="H527" s="17"/>
      <c r="I527" s="75" t="s">
        <v>123</v>
      </c>
      <c r="J527" s="399"/>
      <c r="K527" s="399"/>
      <c r="L527" s="399"/>
      <c r="M527" s="399"/>
      <c r="N527" s="400"/>
    </row>
    <row r="528" spans="1:14" hidden="1">
      <c r="A528" s="406"/>
      <c r="B528" s="401" t="s">
        <v>124</v>
      </c>
      <c r="C528" s="402"/>
      <c r="D528" s="14"/>
      <c r="E528" s="15"/>
      <c r="F528" s="15"/>
      <c r="G528" s="15"/>
      <c r="H528" s="16"/>
      <c r="I528" s="70" t="s">
        <v>123</v>
      </c>
      <c r="J528" s="399"/>
      <c r="K528" s="399"/>
      <c r="L528" s="399"/>
      <c r="M528" s="399"/>
      <c r="N528" s="400"/>
    </row>
    <row r="529" spans="1:14" hidden="1">
      <c r="A529" s="407"/>
      <c r="B529" s="403" t="s">
        <v>125</v>
      </c>
      <c r="C529" s="404"/>
      <c r="D529" s="71" t="str">
        <f t="shared" ref="D529:H529" si="890">IF(D527&gt;0,ROUNDDOWN(D528/D527,3),"")</f>
        <v/>
      </c>
      <c r="E529" s="72" t="str">
        <f t="shared" si="890"/>
        <v/>
      </c>
      <c r="F529" s="72" t="str">
        <f t="shared" si="890"/>
        <v/>
      </c>
      <c r="G529" s="72" t="str">
        <f t="shared" si="890"/>
        <v/>
      </c>
      <c r="H529" s="73" t="str">
        <f t="shared" si="890"/>
        <v/>
      </c>
      <c r="I529" s="74" t="str">
        <f t="shared" ref="I529" si="891">IF(COUNT(D529:H529)&gt;0,ROUNDDOWN((IF(ISNUMBER(D527),D528/D527,0)+IF(ISNUMBER(E527),E528/E527,0)+IF(ISNUMBER(F527),F528/F527,0)+IF(ISNUMBER(G527),G528/G527,0)+IF(ISNUMBER(H527),H528/H527,0))/COUNT(D529:H529),3),"")</f>
        <v/>
      </c>
      <c r="J529" s="399"/>
      <c r="K529" s="399"/>
      <c r="L529" s="399"/>
      <c r="M529" s="399"/>
      <c r="N529" s="400"/>
    </row>
    <row r="530" spans="1:14" hidden="1">
      <c r="A530" s="410"/>
      <c r="B530" s="408" t="s">
        <v>122</v>
      </c>
      <c r="C530" s="409"/>
      <c r="D530" s="9"/>
      <c r="E530" s="11"/>
      <c r="F530" s="11"/>
      <c r="G530" s="11"/>
      <c r="H530" s="17"/>
      <c r="I530" s="75" t="s">
        <v>123</v>
      </c>
      <c r="J530" s="399"/>
      <c r="K530" s="399"/>
      <c r="L530" s="399"/>
      <c r="M530" s="399"/>
      <c r="N530" s="400"/>
    </row>
    <row r="531" spans="1:14" hidden="1">
      <c r="A531" s="406"/>
      <c r="B531" s="401" t="s">
        <v>124</v>
      </c>
      <c r="C531" s="402"/>
      <c r="D531" s="14"/>
      <c r="E531" s="15"/>
      <c r="F531" s="15"/>
      <c r="G531" s="15"/>
      <c r="H531" s="16"/>
      <c r="I531" s="70" t="s">
        <v>123</v>
      </c>
      <c r="J531" s="399"/>
      <c r="K531" s="399"/>
      <c r="L531" s="399"/>
      <c r="M531" s="399"/>
      <c r="N531" s="400"/>
    </row>
    <row r="532" spans="1:14" hidden="1">
      <c r="A532" s="407"/>
      <c r="B532" s="403" t="s">
        <v>125</v>
      </c>
      <c r="C532" s="404"/>
      <c r="D532" s="71" t="str">
        <f t="shared" ref="D532:H532" si="892">IF(D530&gt;0,ROUNDDOWN(D531/D530,3),"")</f>
        <v/>
      </c>
      <c r="E532" s="72" t="str">
        <f t="shared" si="892"/>
        <v/>
      </c>
      <c r="F532" s="72" t="str">
        <f t="shared" si="892"/>
        <v/>
      </c>
      <c r="G532" s="72" t="str">
        <f t="shared" si="892"/>
        <v/>
      </c>
      <c r="H532" s="73" t="str">
        <f t="shared" si="892"/>
        <v/>
      </c>
      <c r="I532" s="74" t="str">
        <f t="shared" ref="I532" si="893">IF(COUNT(D532:H532)&gt;0,ROUNDDOWN((IF(ISNUMBER(D530),D531/D530,0)+IF(ISNUMBER(E530),E531/E530,0)+IF(ISNUMBER(F530),F531/F530,0)+IF(ISNUMBER(G530),G531/G530,0)+IF(ISNUMBER(H530),H531/H530,0))/COUNT(D532:H532),3),"")</f>
        <v/>
      </c>
      <c r="J532" s="399"/>
      <c r="K532" s="399"/>
      <c r="L532" s="399"/>
      <c r="M532" s="399"/>
      <c r="N532" s="400"/>
    </row>
    <row r="533" spans="1:14" hidden="1">
      <c r="A533" s="410"/>
      <c r="B533" s="408" t="s">
        <v>122</v>
      </c>
      <c r="C533" s="409"/>
      <c r="D533" s="9"/>
      <c r="E533" s="11"/>
      <c r="F533" s="11"/>
      <c r="G533" s="11"/>
      <c r="H533" s="17"/>
      <c r="I533" s="75" t="s">
        <v>123</v>
      </c>
      <c r="J533" s="399"/>
      <c r="K533" s="399"/>
      <c r="L533" s="399"/>
      <c r="M533" s="399"/>
      <c r="N533" s="400"/>
    </row>
    <row r="534" spans="1:14" hidden="1">
      <c r="A534" s="406"/>
      <c r="B534" s="401" t="s">
        <v>124</v>
      </c>
      <c r="C534" s="402"/>
      <c r="D534" s="14"/>
      <c r="E534" s="15"/>
      <c r="F534" s="15"/>
      <c r="G534" s="15"/>
      <c r="H534" s="16"/>
      <c r="I534" s="70" t="s">
        <v>123</v>
      </c>
      <c r="J534" s="399"/>
      <c r="K534" s="399"/>
      <c r="L534" s="399"/>
      <c r="M534" s="399"/>
      <c r="N534" s="400"/>
    </row>
    <row r="535" spans="1:14" hidden="1">
      <c r="A535" s="407"/>
      <c r="B535" s="403" t="s">
        <v>125</v>
      </c>
      <c r="C535" s="404"/>
      <c r="D535" s="71" t="str">
        <f t="shared" ref="D535:H535" si="894">IF(D533&gt;0,ROUNDDOWN(D534/D533,3),"")</f>
        <v/>
      </c>
      <c r="E535" s="72" t="str">
        <f t="shared" si="894"/>
        <v/>
      </c>
      <c r="F535" s="72" t="str">
        <f t="shared" si="894"/>
        <v/>
      </c>
      <c r="G535" s="72" t="str">
        <f t="shared" si="894"/>
        <v/>
      </c>
      <c r="H535" s="73" t="str">
        <f t="shared" si="894"/>
        <v/>
      </c>
      <c r="I535" s="74" t="str">
        <f t="shared" ref="I535" si="895">IF(COUNT(D535:H535)&gt;0,ROUNDDOWN((IF(ISNUMBER(D533),D534/D533,0)+IF(ISNUMBER(E533),E534/E533,0)+IF(ISNUMBER(F533),F534/F533,0)+IF(ISNUMBER(G533),G534/G533,0)+IF(ISNUMBER(H533),H534/H533,0))/COUNT(D535:H535),3),"")</f>
        <v/>
      </c>
      <c r="J535" s="399"/>
      <c r="K535" s="399"/>
      <c r="L535" s="399"/>
      <c r="M535" s="399"/>
      <c r="N535" s="400"/>
    </row>
    <row r="536" spans="1:14" hidden="1">
      <c r="A536" s="410"/>
      <c r="B536" s="408" t="s">
        <v>122</v>
      </c>
      <c r="C536" s="409"/>
      <c r="D536" s="9"/>
      <c r="E536" s="11"/>
      <c r="F536" s="11"/>
      <c r="G536" s="11"/>
      <c r="H536" s="17"/>
      <c r="I536" s="75" t="s">
        <v>123</v>
      </c>
      <c r="J536" s="399"/>
      <c r="K536" s="399"/>
      <c r="L536" s="399"/>
      <c r="M536" s="399"/>
      <c r="N536" s="400"/>
    </row>
    <row r="537" spans="1:14" hidden="1">
      <c r="A537" s="406"/>
      <c r="B537" s="401" t="s">
        <v>124</v>
      </c>
      <c r="C537" s="402"/>
      <c r="D537" s="14"/>
      <c r="E537" s="15"/>
      <c r="F537" s="15"/>
      <c r="G537" s="15"/>
      <c r="H537" s="16"/>
      <c r="I537" s="70" t="s">
        <v>123</v>
      </c>
      <c r="J537" s="399"/>
      <c r="K537" s="399"/>
      <c r="L537" s="399"/>
      <c r="M537" s="399"/>
      <c r="N537" s="400"/>
    </row>
    <row r="538" spans="1:14" hidden="1">
      <c r="A538" s="407"/>
      <c r="B538" s="403" t="s">
        <v>125</v>
      </c>
      <c r="C538" s="404"/>
      <c r="D538" s="71" t="str">
        <f t="shared" ref="D538:H538" si="896">IF(D536&gt;0,ROUNDDOWN(D537/D536,3),"")</f>
        <v/>
      </c>
      <c r="E538" s="72" t="str">
        <f t="shared" si="896"/>
        <v/>
      </c>
      <c r="F538" s="72" t="str">
        <f t="shared" si="896"/>
        <v/>
      </c>
      <c r="G538" s="72" t="str">
        <f t="shared" si="896"/>
        <v/>
      </c>
      <c r="H538" s="73" t="str">
        <f t="shared" si="896"/>
        <v/>
      </c>
      <c r="I538" s="74" t="str">
        <f t="shared" ref="I538" si="897">IF(COUNT(D538:H538)&gt;0,ROUNDDOWN((IF(ISNUMBER(D536),D537/D536,0)+IF(ISNUMBER(E536),E537/E536,0)+IF(ISNUMBER(F536),F537/F536,0)+IF(ISNUMBER(G536),G537/G536,0)+IF(ISNUMBER(H536),H537/H536,0))/COUNT(D538:H538),3),"")</f>
        <v/>
      </c>
      <c r="J538" s="399"/>
      <c r="K538" s="399"/>
      <c r="L538" s="399"/>
      <c r="M538" s="399"/>
      <c r="N538" s="400"/>
    </row>
    <row r="539" spans="1:14" hidden="1">
      <c r="A539" s="410"/>
      <c r="B539" s="408" t="s">
        <v>122</v>
      </c>
      <c r="C539" s="409"/>
      <c r="D539" s="9"/>
      <c r="E539" s="11"/>
      <c r="F539" s="11"/>
      <c r="G539" s="11"/>
      <c r="H539" s="17"/>
      <c r="I539" s="75" t="s">
        <v>123</v>
      </c>
      <c r="J539" s="399"/>
      <c r="K539" s="399"/>
      <c r="L539" s="399"/>
      <c r="M539" s="399"/>
      <c r="N539" s="400"/>
    </row>
    <row r="540" spans="1:14" hidden="1">
      <c r="A540" s="406"/>
      <c r="B540" s="401" t="s">
        <v>124</v>
      </c>
      <c r="C540" s="402"/>
      <c r="D540" s="14"/>
      <c r="E540" s="15"/>
      <c r="F540" s="15"/>
      <c r="G540" s="15"/>
      <c r="H540" s="16"/>
      <c r="I540" s="70" t="s">
        <v>123</v>
      </c>
      <c r="J540" s="399"/>
      <c r="K540" s="399"/>
      <c r="L540" s="399"/>
      <c r="M540" s="399"/>
      <c r="N540" s="400"/>
    </row>
    <row r="541" spans="1:14" hidden="1">
      <c r="A541" s="407"/>
      <c r="B541" s="403" t="s">
        <v>125</v>
      </c>
      <c r="C541" s="404"/>
      <c r="D541" s="71" t="str">
        <f t="shared" ref="D541:H541" si="898">IF(D539&gt;0,ROUNDDOWN(D540/D539,3),"")</f>
        <v/>
      </c>
      <c r="E541" s="72" t="str">
        <f t="shared" si="898"/>
        <v/>
      </c>
      <c r="F541" s="72" t="str">
        <f t="shared" si="898"/>
        <v/>
      </c>
      <c r="G541" s="72" t="str">
        <f t="shared" si="898"/>
        <v/>
      </c>
      <c r="H541" s="73" t="str">
        <f t="shared" si="898"/>
        <v/>
      </c>
      <c r="I541" s="74" t="str">
        <f t="shared" ref="I541" si="899">IF(COUNT(D541:H541)&gt;0,ROUNDDOWN((IF(ISNUMBER(D539),D540/D539,0)+IF(ISNUMBER(E539),E540/E539,0)+IF(ISNUMBER(F539),F540/F539,0)+IF(ISNUMBER(G539),G540/G539,0)+IF(ISNUMBER(H539),H540/H539,0))/COUNT(D541:H541),3),"")</f>
        <v/>
      </c>
      <c r="J541" s="399"/>
      <c r="K541" s="399"/>
      <c r="L541" s="399"/>
      <c r="M541" s="399"/>
      <c r="N541" s="400"/>
    </row>
    <row r="542" spans="1:14" hidden="1">
      <c r="A542" s="410"/>
      <c r="B542" s="408" t="s">
        <v>122</v>
      </c>
      <c r="C542" s="409"/>
      <c r="D542" s="9"/>
      <c r="E542" s="11"/>
      <c r="F542" s="11"/>
      <c r="G542" s="11"/>
      <c r="H542" s="17"/>
      <c r="I542" s="75" t="s">
        <v>123</v>
      </c>
      <c r="J542" s="399"/>
      <c r="K542" s="399"/>
      <c r="L542" s="399"/>
      <c r="M542" s="399"/>
      <c r="N542" s="400"/>
    </row>
    <row r="543" spans="1:14" hidden="1">
      <c r="A543" s="406"/>
      <c r="B543" s="401" t="s">
        <v>124</v>
      </c>
      <c r="C543" s="402"/>
      <c r="D543" s="14"/>
      <c r="E543" s="15"/>
      <c r="F543" s="15"/>
      <c r="G543" s="15"/>
      <c r="H543" s="16"/>
      <c r="I543" s="70" t="s">
        <v>123</v>
      </c>
      <c r="J543" s="399"/>
      <c r="K543" s="399"/>
      <c r="L543" s="399"/>
      <c r="M543" s="399"/>
      <c r="N543" s="400"/>
    </row>
    <row r="544" spans="1:14" hidden="1">
      <c r="A544" s="407"/>
      <c r="B544" s="403" t="s">
        <v>125</v>
      </c>
      <c r="C544" s="404"/>
      <c r="D544" s="71" t="str">
        <f t="shared" ref="D544:H544" si="900">IF(D542&gt;0,ROUNDDOWN(D543/D542,3),"")</f>
        <v/>
      </c>
      <c r="E544" s="72" t="str">
        <f t="shared" si="900"/>
        <v/>
      </c>
      <c r="F544" s="72" t="str">
        <f t="shared" si="900"/>
        <v/>
      </c>
      <c r="G544" s="72" t="str">
        <f t="shared" si="900"/>
        <v/>
      </c>
      <c r="H544" s="73" t="str">
        <f t="shared" si="900"/>
        <v/>
      </c>
      <c r="I544" s="74" t="str">
        <f t="shared" ref="I544" si="901">IF(COUNT(D544:H544)&gt;0,ROUNDDOWN((IF(ISNUMBER(D542),D543/D542,0)+IF(ISNUMBER(E542),E543/E542,0)+IF(ISNUMBER(F542),F543/F542,0)+IF(ISNUMBER(G542),G543/G542,0)+IF(ISNUMBER(H542),H543/H542,0))/COUNT(D544:H544),3),"")</f>
        <v/>
      </c>
      <c r="J544" s="399"/>
      <c r="K544" s="399"/>
      <c r="L544" s="399"/>
      <c r="M544" s="399"/>
      <c r="N544" s="400"/>
    </row>
    <row r="545" spans="1:14" hidden="1">
      <c r="A545" s="410"/>
      <c r="B545" s="408" t="s">
        <v>122</v>
      </c>
      <c r="C545" s="409"/>
      <c r="D545" s="9"/>
      <c r="E545" s="11"/>
      <c r="F545" s="11"/>
      <c r="G545" s="11"/>
      <c r="H545" s="17"/>
      <c r="I545" s="75" t="s">
        <v>123</v>
      </c>
      <c r="J545" s="399"/>
      <c r="K545" s="399"/>
      <c r="L545" s="399"/>
      <c r="M545" s="399"/>
      <c r="N545" s="400"/>
    </row>
    <row r="546" spans="1:14" hidden="1">
      <c r="A546" s="406"/>
      <c r="B546" s="401" t="s">
        <v>124</v>
      </c>
      <c r="C546" s="402"/>
      <c r="D546" s="14"/>
      <c r="E546" s="15"/>
      <c r="F546" s="15"/>
      <c r="G546" s="15"/>
      <c r="H546" s="16"/>
      <c r="I546" s="70" t="s">
        <v>123</v>
      </c>
      <c r="J546" s="399"/>
      <c r="K546" s="399"/>
      <c r="L546" s="399"/>
      <c r="M546" s="399"/>
      <c r="N546" s="400"/>
    </row>
    <row r="547" spans="1:14" hidden="1">
      <c r="A547" s="407"/>
      <c r="B547" s="403" t="s">
        <v>125</v>
      </c>
      <c r="C547" s="404"/>
      <c r="D547" s="71" t="str">
        <f t="shared" ref="D547:H547" si="902">IF(D545&gt;0,ROUNDDOWN(D546/D545,3),"")</f>
        <v/>
      </c>
      <c r="E547" s="72" t="str">
        <f t="shared" si="902"/>
        <v/>
      </c>
      <c r="F547" s="72" t="str">
        <f t="shared" si="902"/>
        <v/>
      </c>
      <c r="G547" s="72" t="str">
        <f t="shared" si="902"/>
        <v/>
      </c>
      <c r="H547" s="73" t="str">
        <f t="shared" si="902"/>
        <v/>
      </c>
      <c r="I547" s="74" t="str">
        <f t="shared" ref="I547" si="903">IF(COUNT(D547:H547)&gt;0,ROUNDDOWN((IF(ISNUMBER(D545),D546/D545,0)+IF(ISNUMBER(E545),E546/E545,0)+IF(ISNUMBER(F545),F546/F545,0)+IF(ISNUMBER(G545),G546/G545,0)+IF(ISNUMBER(H545),H546/H545,0))/COUNT(D547:H547),3),"")</f>
        <v/>
      </c>
      <c r="J547" s="399"/>
      <c r="K547" s="399"/>
      <c r="L547" s="399"/>
      <c r="M547" s="399"/>
      <c r="N547" s="400"/>
    </row>
    <row r="548" spans="1:14" hidden="1">
      <c r="A548" s="410"/>
      <c r="B548" s="408" t="s">
        <v>122</v>
      </c>
      <c r="C548" s="409"/>
      <c r="D548" s="9"/>
      <c r="E548" s="11"/>
      <c r="F548" s="11"/>
      <c r="G548" s="11"/>
      <c r="H548" s="17"/>
      <c r="I548" s="75" t="s">
        <v>123</v>
      </c>
      <c r="J548" s="399"/>
      <c r="K548" s="399"/>
      <c r="L548" s="399"/>
      <c r="M548" s="399"/>
      <c r="N548" s="400"/>
    </row>
    <row r="549" spans="1:14" hidden="1">
      <c r="A549" s="406"/>
      <c r="B549" s="401" t="s">
        <v>124</v>
      </c>
      <c r="C549" s="402"/>
      <c r="D549" s="14"/>
      <c r="E549" s="15"/>
      <c r="F549" s="15"/>
      <c r="G549" s="15"/>
      <c r="H549" s="16"/>
      <c r="I549" s="70" t="s">
        <v>123</v>
      </c>
      <c r="J549" s="399"/>
      <c r="K549" s="399"/>
      <c r="L549" s="399"/>
      <c r="M549" s="399"/>
      <c r="N549" s="400"/>
    </row>
    <row r="550" spans="1:14" hidden="1">
      <c r="A550" s="407"/>
      <c r="B550" s="403" t="s">
        <v>125</v>
      </c>
      <c r="C550" s="404"/>
      <c r="D550" s="71" t="str">
        <f t="shared" ref="D550:H550" si="904">IF(D548&gt;0,ROUNDDOWN(D549/D548,3),"")</f>
        <v/>
      </c>
      <c r="E550" s="72" t="str">
        <f t="shared" si="904"/>
        <v/>
      </c>
      <c r="F550" s="72" t="str">
        <f t="shared" si="904"/>
        <v/>
      </c>
      <c r="G550" s="72" t="str">
        <f t="shared" si="904"/>
        <v/>
      </c>
      <c r="H550" s="73" t="str">
        <f t="shared" si="904"/>
        <v/>
      </c>
      <c r="I550" s="74" t="str">
        <f t="shared" ref="I550" si="905">IF(COUNT(D550:H550)&gt;0,ROUNDDOWN((IF(ISNUMBER(D548),D549/D548,0)+IF(ISNUMBER(E548),E549/E548,0)+IF(ISNUMBER(F548),F549/F548,0)+IF(ISNUMBER(G548),G549/G548,0)+IF(ISNUMBER(H548),H549/H548,0))/COUNT(D550:H550),3),"")</f>
        <v/>
      </c>
      <c r="J550" s="399"/>
      <c r="K550" s="399"/>
      <c r="L550" s="399"/>
      <c r="M550" s="399"/>
      <c r="N550" s="400"/>
    </row>
    <row r="551" spans="1:14" hidden="1">
      <c r="A551" s="410"/>
      <c r="B551" s="408" t="s">
        <v>122</v>
      </c>
      <c r="C551" s="409"/>
      <c r="D551" s="9"/>
      <c r="E551" s="11"/>
      <c r="F551" s="11"/>
      <c r="G551" s="11"/>
      <c r="H551" s="17"/>
      <c r="I551" s="75" t="s">
        <v>123</v>
      </c>
      <c r="J551" s="399"/>
      <c r="K551" s="399"/>
      <c r="L551" s="399"/>
      <c r="M551" s="399"/>
      <c r="N551" s="400"/>
    </row>
    <row r="552" spans="1:14" hidden="1">
      <c r="A552" s="406"/>
      <c r="B552" s="401" t="s">
        <v>124</v>
      </c>
      <c r="C552" s="402"/>
      <c r="D552" s="14"/>
      <c r="E552" s="15"/>
      <c r="F552" s="15"/>
      <c r="G552" s="15"/>
      <c r="H552" s="16"/>
      <c r="I552" s="70" t="s">
        <v>123</v>
      </c>
      <c r="J552" s="399"/>
      <c r="K552" s="399"/>
      <c r="L552" s="399"/>
      <c r="M552" s="399"/>
      <c r="N552" s="400"/>
    </row>
    <row r="553" spans="1:14" hidden="1">
      <c r="A553" s="407"/>
      <c r="B553" s="403" t="s">
        <v>125</v>
      </c>
      <c r="C553" s="404"/>
      <c r="D553" s="71" t="str">
        <f t="shared" ref="D553:H553" si="906">IF(D551&gt;0,ROUNDDOWN(D552/D551,3),"")</f>
        <v/>
      </c>
      <c r="E553" s="72" t="str">
        <f t="shared" si="906"/>
        <v/>
      </c>
      <c r="F553" s="72" t="str">
        <f t="shared" si="906"/>
        <v/>
      </c>
      <c r="G553" s="72" t="str">
        <f t="shared" si="906"/>
        <v/>
      </c>
      <c r="H553" s="73" t="str">
        <f t="shared" si="906"/>
        <v/>
      </c>
      <c r="I553" s="74" t="str">
        <f t="shared" ref="I553" si="907">IF(COUNT(D553:H553)&gt;0,ROUNDDOWN((IF(ISNUMBER(D551),D552/D551,0)+IF(ISNUMBER(E551),E552/E551,0)+IF(ISNUMBER(F551),F552/F551,0)+IF(ISNUMBER(G551),G552/G551,0)+IF(ISNUMBER(H551),H552/H551,0))/COUNT(D553:H553),3),"")</f>
        <v/>
      </c>
      <c r="J553" s="399"/>
      <c r="K553" s="399"/>
      <c r="L553" s="399"/>
      <c r="M553" s="399"/>
      <c r="N553" s="400"/>
    </row>
    <row r="554" spans="1:14" hidden="1">
      <c r="A554" s="410"/>
      <c r="B554" s="408" t="s">
        <v>122</v>
      </c>
      <c r="C554" s="409"/>
      <c r="D554" s="9"/>
      <c r="E554" s="11"/>
      <c r="F554" s="11"/>
      <c r="G554" s="11"/>
      <c r="H554" s="17"/>
      <c r="I554" s="75" t="s">
        <v>123</v>
      </c>
      <c r="J554" s="399"/>
      <c r="K554" s="399"/>
      <c r="L554" s="399"/>
      <c r="M554" s="399"/>
      <c r="N554" s="400"/>
    </row>
    <row r="555" spans="1:14" hidden="1">
      <c r="A555" s="406"/>
      <c r="B555" s="401" t="s">
        <v>124</v>
      </c>
      <c r="C555" s="402"/>
      <c r="D555" s="14"/>
      <c r="E555" s="15"/>
      <c r="F555" s="15"/>
      <c r="G555" s="15"/>
      <c r="H555" s="16"/>
      <c r="I555" s="70" t="s">
        <v>123</v>
      </c>
      <c r="J555" s="399"/>
      <c r="K555" s="399"/>
      <c r="L555" s="399"/>
      <c r="M555" s="399"/>
      <c r="N555" s="400"/>
    </row>
    <row r="556" spans="1:14" hidden="1">
      <c r="A556" s="407"/>
      <c r="B556" s="403" t="s">
        <v>125</v>
      </c>
      <c r="C556" s="404"/>
      <c r="D556" s="71" t="str">
        <f t="shared" ref="D556:H556" si="908">IF(D554&gt;0,ROUNDDOWN(D555/D554,3),"")</f>
        <v/>
      </c>
      <c r="E556" s="72" t="str">
        <f t="shared" si="908"/>
        <v/>
      </c>
      <c r="F556" s="72" t="str">
        <f t="shared" si="908"/>
        <v/>
      </c>
      <c r="G556" s="72" t="str">
        <f t="shared" si="908"/>
        <v/>
      </c>
      <c r="H556" s="73" t="str">
        <f t="shared" si="908"/>
        <v/>
      </c>
      <c r="I556" s="74" t="str">
        <f t="shared" ref="I556" si="909">IF(COUNT(D556:H556)&gt;0,ROUNDDOWN((IF(ISNUMBER(D554),D555/D554,0)+IF(ISNUMBER(E554),E555/E554,0)+IF(ISNUMBER(F554),F555/F554,0)+IF(ISNUMBER(G554),G555/G554,0)+IF(ISNUMBER(H554),H555/H554,0))/COUNT(D556:H556),3),"")</f>
        <v/>
      </c>
      <c r="J556" s="399"/>
      <c r="K556" s="399"/>
      <c r="L556" s="399"/>
      <c r="M556" s="399"/>
      <c r="N556" s="400"/>
    </row>
    <row r="557" spans="1:14" hidden="1">
      <c r="A557" s="410"/>
      <c r="B557" s="408" t="s">
        <v>122</v>
      </c>
      <c r="C557" s="409"/>
      <c r="D557" s="9"/>
      <c r="E557" s="11"/>
      <c r="F557" s="11"/>
      <c r="G557" s="11"/>
      <c r="H557" s="17"/>
      <c r="I557" s="75" t="s">
        <v>123</v>
      </c>
      <c r="J557" s="399"/>
      <c r="K557" s="399"/>
      <c r="L557" s="399"/>
      <c r="M557" s="399"/>
      <c r="N557" s="400"/>
    </row>
    <row r="558" spans="1:14" hidden="1">
      <c r="A558" s="406"/>
      <c r="B558" s="401" t="s">
        <v>124</v>
      </c>
      <c r="C558" s="402"/>
      <c r="D558" s="14"/>
      <c r="E558" s="15"/>
      <c r="F558" s="15"/>
      <c r="G558" s="15"/>
      <c r="H558" s="16"/>
      <c r="I558" s="70" t="s">
        <v>123</v>
      </c>
      <c r="J558" s="399"/>
      <c r="K558" s="399"/>
      <c r="L558" s="399"/>
      <c r="M558" s="399"/>
      <c r="N558" s="400"/>
    </row>
    <row r="559" spans="1:14" hidden="1">
      <c r="A559" s="407"/>
      <c r="B559" s="403" t="s">
        <v>125</v>
      </c>
      <c r="C559" s="404"/>
      <c r="D559" s="71" t="str">
        <f t="shared" ref="D559:H559" si="910">IF(D557&gt;0,ROUNDDOWN(D558/D557,3),"")</f>
        <v/>
      </c>
      <c r="E559" s="72" t="str">
        <f t="shared" si="910"/>
        <v/>
      </c>
      <c r="F559" s="72" t="str">
        <f t="shared" si="910"/>
        <v/>
      </c>
      <c r="G559" s="72" t="str">
        <f t="shared" si="910"/>
        <v/>
      </c>
      <c r="H559" s="73" t="str">
        <f t="shared" si="910"/>
        <v/>
      </c>
      <c r="I559" s="74" t="str">
        <f t="shared" ref="I559" si="911">IF(COUNT(D559:H559)&gt;0,ROUNDDOWN((IF(ISNUMBER(D557),D558/D557,0)+IF(ISNUMBER(E557),E558/E557,0)+IF(ISNUMBER(F557),F558/F557,0)+IF(ISNUMBER(G557),G558/G557,0)+IF(ISNUMBER(H557),H558/H557,0))/COUNT(D559:H559),3),"")</f>
        <v/>
      </c>
      <c r="J559" s="399"/>
      <c r="K559" s="399"/>
      <c r="L559" s="399"/>
      <c r="M559" s="399"/>
      <c r="N559" s="400"/>
    </row>
    <row r="560" spans="1:14" hidden="1">
      <c r="A560" s="410"/>
      <c r="B560" s="408" t="s">
        <v>122</v>
      </c>
      <c r="C560" s="409"/>
      <c r="D560" s="9"/>
      <c r="E560" s="11"/>
      <c r="F560" s="11"/>
      <c r="G560" s="11"/>
      <c r="H560" s="17"/>
      <c r="I560" s="75" t="s">
        <v>123</v>
      </c>
      <c r="J560" s="399"/>
      <c r="K560" s="399"/>
      <c r="L560" s="399"/>
      <c r="M560" s="399"/>
      <c r="N560" s="400"/>
    </row>
    <row r="561" spans="1:14" hidden="1">
      <c r="A561" s="406"/>
      <c r="B561" s="401" t="s">
        <v>124</v>
      </c>
      <c r="C561" s="402"/>
      <c r="D561" s="14"/>
      <c r="E561" s="15"/>
      <c r="F561" s="15"/>
      <c r="G561" s="15"/>
      <c r="H561" s="16"/>
      <c r="I561" s="70" t="s">
        <v>123</v>
      </c>
      <c r="J561" s="399"/>
      <c r="K561" s="399"/>
      <c r="L561" s="399"/>
      <c r="M561" s="399"/>
      <c r="N561" s="400"/>
    </row>
    <row r="562" spans="1:14" hidden="1">
      <c r="A562" s="407"/>
      <c r="B562" s="403" t="s">
        <v>125</v>
      </c>
      <c r="C562" s="404"/>
      <c r="D562" s="71" t="str">
        <f t="shared" ref="D562:H562" si="912">IF(D560&gt;0,ROUNDDOWN(D561/D560,3),"")</f>
        <v/>
      </c>
      <c r="E562" s="72" t="str">
        <f t="shared" si="912"/>
        <v/>
      </c>
      <c r="F562" s="72" t="str">
        <f t="shared" si="912"/>
        <v/>
      </c>
      <c r="G562" s="72" t="str">
        <f t="shared" si="912"/>
        <v/>
      </c>
      <c r="H562" s="73" t="str">
        <f t="shared" si="912"/>
        <v/>
      </c>
      <c r="I562" s="74" t="str">
        <f t="shared" ref="I562" si="913">IF(COUNT(D562:H562)&gt;0,ROUNDDOWN((IF(ISNUMBER(D560),D561/D560,0)+IF(ISNUMBER(E560),E561/E560,0)+IF(ISNUMBER(F560),F561/F560,0)+IF(ISNUMBER(G560),G561/G560,0)+IF(ISNUMBER(H560),H561/H560,0))/COUNT(D562:H562),3),"")</f>
        <v/>
      </c>
      <c r="J562" s="399"/>
      <c r="K562" s="399"/>
      <c r="L562" s="399"/>
      <c r="M562" s="399"/>
      <c r="N562" s="400"/>
    </row>
    <row r="563" spans="1:14" hidden="1">
      <c r="A563" s="410"/>
      <c r="B563" s="408" t="s">
        <v>122</v>
      </c>
      <c r="C563" s="409"/>
      <c r="D563" s="9"/>
      <c r="E563" s="11"/>
      <c r="F563" s="11"/>
      <c r="G563" s="11"/>
      <c r="H563" s="17"/>
      <c r="I563" s="75" t="s">
        <v>123</v>
      </c>
      <c r="J563" s="399"/>
      <c r="K563" s="399"/>
      <c r="L563" s="399"/>
      <c r="M563" s="399"/>
      <c r="N563" s="400"/>
    </row>
    <row r="564" spans="1:14" hidden="1">
      <c r="A564" s="406"/>
      <c r="B564" s="401" t="s">
        <v>124</v>
      </c>
      <c r="C564" s="402"/>
      <c r="D564" s="14"/>
      <c r="E564" s="15"/>
      <c r="F564" s="15"/>
      <c r="G564" s="15"/>
      <c r="H564" s="16"/>
      <c r="I564" s="70" t="s">
        <v>123</v>
      </c>
      <c r="J564" s="399"/>
      <c r="K564" s="399"/>
      <c r="L564" s="399"/>
      <c r="M564" s="399"/>
      <c r="N564" s="400"/>
    </row>
    <row r="565" spans="1:14" hidden="1">
      <c r="A565" s="407"/>
      <c r="B565" s="403" t="s">
        <v>125</v>
      </c>
      <c r="C565" s="404"/>
      <c r="D565" s="71" t="str">
        <f t="shared" ref="D565:H565" si="914">IF(D563&gt;0,ROUNDDOWN(D564/D563,3),"")</f>
        <v/>
      </c>
      <c r="E565" s="72" t="str">
        <f t="shared" si="914"/>
        <v/>
      </c>
      <c r="F565" s="72" t="str">
        <f t="shared" si="914"/>
        <v/>
      </c>
      <c r="G565" s="72" t="str">
        <f t="shared" si="914"/>
        <v/>
      </c>
      <c r="H565" s="73" t="str">
        <f t="shared" si="914"/>
        <v/>
      </c>
      <c r="I565" s="74" t="str">
        <f t="shared" ref="I565" si="915">IF(COUNT(D565:H565)&gt;0,ROUNDDOWN((IF(ISNUMBER(D563),D564/D563,0)+IF(ISNUMBER(E563),E564/E563,0)+IF(ISNUMBER(F563),F564/F563,0)+IF(ISNUMBER(G563),G564/G563,0)+IF(ISNUMBER(H563),H564/H563,0))/COUNT(D565:H565),3),"")</f>
        <v/>
      </c>
      <c r="J565" s="399"/>
      <c r="K565" s="399"/>
      <c r="L565" s="399"/>
      <c r="M565" s="399"/>
      <c r="N565" s="400"/>
    </row>
    <row r="566" spans="1:14" hidden="1">
      <c r="A566" s="410"/>
      <c r="B566" s="408" t="s">
        <v>122</v>
      </c>
      <c r="C566" s="409"/>
      <c r="D566" s="9"/>
      <c r="E566" s="11"/>
      <c r="F566" s="11"/>
      <c r="G566" s="11"/>
      <c r="H566" s="17"/>
      <c r="I566" s="75" t="s">
        <v>123</v>
      </c>
      <c r="J566" s="399"/>
      <c r="K566" s="399"/>
      <c r="L566" s="399"/>
      <c r="M566" s="399"/>
      <c r="N566" s="400"/>
    </row>
    <row r="567" spans="1:14" hidden="1">
      <c r="A567" s="406"/>
      <c r="B567" s="401" t="s">
        <v>124</v>
      </c>
      <c r="C567" s="402"/>
      <c r="D567" s="14"/>
      <c r="E567" s="15"/>
      <c r="F567" s="15"/>
      <c r="G567" s="15"/>
      <c r="H567" s="16"/>
      <c r="I567" s="70" t="s">
        <v>123</v>
      </c>
      <c r="J567" s="399"/>
      <c r="K567" s="399"/>
      <c r="L567" s="399"/>
      <c r="M567" s="399"/>
      <c r="N567" s="400"/>
    </row>
    <row r="568" spans="1:14" hidden="1">
      <c r="A568" s="407"/>
      <c r="B568" s="403" t="s">
        <v>125</v>
      </c>
      <c r="C568" s="404"/>
      <c r="D568" s="71" t="str">
        <f t="shared" ref="D568:H568" si="916">IF(D566&gt;0,ROUNDDOWN(D567/D566,3),"")</f>
        <v/>
      </c>
      <c r="E568" s="72" t="str">
        <f t="shared" si="916"/>
        <v/>
      </c>
      <c r="F568" s="72" t="str">
        <f t="shared" si="916"/>
        <v/>
      </c>
      <c r="G568" s="72" t="str">
        <f t="shared" si="916"/>
        <v/>
      </c>
      <c r="H568" s="73" t="str">
        <f t="shared" si="916"/>
        <v/>
      </c>
      <c r="I568" s="74" t="str">
        <f t="shared" ref="I568" si="917">IF(COUNT(D568:H568)&gt;0,ROUNDDOWN((IF(ISNUMBER(D566),D567/D566,0)+IF(ISNUMBER(E566),E567/E566,0)+IF(ISNUMBER(F566),F567/F566,0)+IF(ISNUMBER(G566),G567/G566,0)+IF(ISNUMBER(H566),H567/H566,0))/COUNT(D568:H568),3),"")</f>
        <v/>
      </c>
      <c r="J568" s="399"/>
      <c r="K568" s="399"/>
      <c r="L568" s="399"/>
      <c r="M568" s="399"/>
      <c r="N568" s="400"/>
    </row>
    <row r="569" spans="1:14" hidden="1">
      <c r="A569" s="410"/>
      <c r="B569" s="408" t="s">
        <v>122</v>
      </c>
      <c r="C569" s="409"/>
      <c r="D569" s="9"/>
      <c r="E569" s="11"/>
      <c r="F569" s="11"/>
      <c r="G569" s="11"/>
      <c r="H569" s="17"/>
      <c r="I569" s="75" t="s">
        <v>123</v>
      </c>
      <c r="J569" s="399"/>
      <c r="K569" s="399"/>
      <c r="L569" s="399"/>
      <c r="M569" s="399"/>
      <c r="N569" s="400"/>
    </row>
    <row r="570" spans="1:14" hidden="1">
      <c r="A570" s="406"/>
      <c r="B570" s="401" t="s">
        <v>124</v>
      </c>
      <c r="C570" s="402"/>
      <c r="D570" s="14"/>
      <c r="E570" s="15"/>
      <c r="F570" s="15"/>
      <c r="G570" s="15"/>
      <c r="H570" s="16"/>
      <c r="I570" s="70" t="s">
        <v>123</v>
      </c>
      <c r="J570" s="399"/>
      <c r="K570" s="399"/>
      <c r="L570" s="399"/>
      <c r="M570" s="399"/>
      <c r="N570" s="400"/>
    </row>
    <row r="571" spans="1:14" hidden="1">
      <c r="A571" s="407"/>
      <c r="B571" s="403" t="s">
        <v>125</v>
      </c>
      <c r="C571" s="404"/>
      <c r="D571" s="71" t="str">
        <f t="shared" ref="D571:H571" si="918">IF(D569&gt;0,ROUNDDOWN(D570/D569,3),"")</f>
        <v/>
      </c>
      <c r="E571" s="72" t="str">
        <f t="shared" si="918"/>
        <v/>
      </c>
      <c r="F571" s="72" t="str">
        <f t="shared" si="918"/>
        <v/>
      </c>
      <c r="G571" s="72" t="str">
        <f t="shared" si="918"/>
        <v/>
      </c>
      <c r="H571" s="73" t="str">
        <f t="shared" si="918"/>
        <v/>
      </c>
      <c r="I571" s="74" t="str">
        <f t="shared" ref="I571" si="919">IF(COUNT(D571:H571)&gt;0,ROUNDDOWN((IF(ISNUMBER(D569),D570/D569,0)+IF(ISNUMBER(E569),E570/E569,0)+IF(ISNUMBER(F569),F570/F569,0)+IF(ISNUMBER(G569),G570/G569,0)+IF(ISNUMBER(H569),H570/H569,0))/COUNT(D571:H571),3),"")</f>
        <v/>
      </c>
      <c r="J571" s="399"/>
      <c r="K571" s="399"/>
      <c r="L571" s="399"/>
      <c r="M571" s="399"/>
      <c r="N571" s="400"/>
    </row>
    <row r="572" spans="1:14" hidden="1">
      <c r="A572" s="410"/>
      <c r="B572" s="408" t="s">
        <v>122</v>
      </c>
      <c r="C572" s="409"/>
      <c r="D572" s="9"/>
      <c r="E572" s="11"/>
      <c r="F572" s="11"/>
      <c r="G572" s="11"/>
      <c r="H572" s="17"/>
      <c r="I572" s="75" t="s">
        <v>123</v>
      </c>
      <c r="J572" s="399"/>
      <c r="K572" s="399"/>
      <c r="L572" s="399"/>
      <c r="M572" s="399"/>
      <c r="N572" s="400"/>
    </row>
    <row r="573" spans="1:14" hidden="1">
      <c r="A573" s="406"/>
      <c r="B573" s="401" t="s">
        <v>124</v>
      </c>
      <c r="C573" s="402"/>
      <c r="D573" s="14"/>
      <c r="E573" s="15"/>
      <c r="F573" s="15"/>
      <c r="G573" s="15"/>
      <c r="H573" s="16"/>
      <c r="I573" s="70" t="s">
        <v>123</v>
      </c>
      <c r="J573" s="399"/>
      <c r="K573" s="399"/>
      <c r="L573" s="399"/>
      <c r="M573" s="399"/>
      <c r="N573" s="400"/>
    </row>
    <row r="574" spans="1:14" hidden="1">
      <c r="A574" s="407"/>
      <c r="B574" s="403" t="s">
        <v>125</v>
      </c>
      <c r="C574" s="404"/>
      <c r="D574" s="71" t="str">
        <f t="shared" ref="D574:H574" si="920">IF(D572&gt;0,ROUNDDOWN(D573/D572,3),"")</f>
        <v/>
      </c>
      <c r="E574" s="72" t="str">
        <f t="shared" si="920"/>
        <v/>
      </c>
      <c r="F574" s="72" t="str">
        <f t="shared" si="920"/>
        <v/>
      </c>
      <c r="G574" s="72" t="str">
        <f t="shared" si="920"/>
        <v/>
      </c>
      <c r="H574" s="73" t="str">
        <f t="shared" si="920"/>
        <v/>
      </c>
      <c r="I574" s="74" t="str">
        <f t="shared" ref="I574" si="921">IF(COUNT(D574:H574)&gt;0,ROUNDDOWN((IF(ISNUMBER(D572),D573/D572,0)+IF(ISNUMBER(E572),E573/E572,0)+IF(ISNUMBER(F572),F573/F572,0)+IF(ISNUMBER(G572),G573/G572,0)+IF(ISNUMBER(H572),H573/H572,0))/COUNT(D574:H574),3),"")</f>
        <v/>
      </c>
      <c r="J574" s="399"/>
      <c r="K574" s="399"/>
      <c r="L574" s="399"/>
      <c r="M574" s="399"/>
      <c r="N574" s="400"/>
    </row>
    <row r="575" spans="1:14" hidden="1">
      <c r="A575" s="410"/>
      <c r="B575" s="408" t="s">
        <v>122</v>
      </c>
      <c r="C575" s="409"/>
      <c r="D575" s="9"/>
      <c r="E575" s="11"/>
      <c r="F575" s="11"/>
      <c r="G575" s="11"/>
      <c r="H575" s="17"/>
      <c r="I575" s="75" t="s">
        <v>123</v>
      </c>
      <c r="J575" s="399"/>
      <c r="K575" s="399"/>
      <c r="L575" s="399"/>
      <c r="M575" s="399"/>
      <c r="N575" s="400"/>
    </row>
    <row r="576" spans="1:14" hidden="1">
      <c r="A576" s="406"/>
      <c r="B576" s="401" t="s">
        <v>124</v>
      </c>
      <c r="C576" s="402"/>
      <c r="D576" s="14"/>
      <c r="E576" s="15"/>
      <c r="F576" s="15"/>
      <c r="G576" s="15"/>
      <c r="H576" s="16"/>
      <c r="I576" s="70" t="s">
        <v>123</v>
      </c>
      <c r="J576" s="399"/>
      <c r="K576" s="399"/>
      <c r="L576" s="399"/>
      <c r="M576" s="399"/>
      <c r="N576" s="400"/>
    </row>
    <row r="577" spans="1:14" ht="14" hidden="1" thickBot="1">
      <c r="A577" s="511"/>
      <c r="B577" s="514" t="s">
        <v>125</v>
      </c>
      <c r="C577" s="515"/>
      <c r="D577" s="76" t="str">
        <f>IF(D575&gt;0,ROUNDDOWN(D576/D575,3),"")</f>
        <v/>
      </c>
      <c r="E577" s="77" t="str">
        <f>IF(E575&gt;0,ROUNDDOWN(E576/E575,3),"")</f>
        <v/>
      </c>
      <c r="F577" s="77" t="str">
        <f>IF(F575&gt;0,ROUNDDOWN(F576/F575,3),"")</f>
        <v/>
      </c>
      <c r="G577" s="77" t="str">
        <f>IF(G575&gt;0,ROUNDDOWN(G576/G575,3),"")</f>
        <v/>
      </c>
      <c r="H577" s="78" t="str">
        <f>IF(H575&gt;0,ROUNDDOWN(H576/H575,3),"")</f>
        <v/>
      </c>
      <c r="I577" s="79" t="str">
        <f>IF(COUNT(D577:H577)&gt;0,ROUNDDOWN((IF(ISNUMBER(D575),D576/D575,0)+IF(ISNUMBER(E575),E576/E575,0)+IF(ISNUMBER(F575),F576/F575,0)+IF(ISNUMBER(G575),G576/G575,0)+IF(ISNUMBER(H575),H576/H575,0))/COUNT(D577:H577),3),"")</f>
        <v/>
      </c>
      <c r="J577" s="486"/>
      <c r="K577" s="486"/>
      <c r="L577" s="486"/>
      <c r="M577" s="486"/>
      <c r="N577" s="487"/>
    </row>
    <row r="578" spans="1:14">
      <c r="A578" s="96"/>
      <c r="B578" s="96"/>
      <c r="C578" s="96"/>
      <c r="D578" s="96"/>
      <c r="E578" s="96"/>
      <c r="F578" s="96"/>
      <c r="G578" s="96"/>
      <c r="H578" s="96"/>
      <c r="I578" s="96"/>
      <c r="J578" s="96"/>
      <c r="K578" s="96"/>
      <c r="L578" s="96"/>
      <c r="M578" s="96"/>
      <c r="N578" s="96"/>
    </row>
    <row r="579" spans="1:14" ht="14.5" thickBot="1">
      <c r="A579" s="57" t="s">
        <v>128</v>
      </c>
      <c r="M579" s="2"/>
      <c r="N579" s="2"/>
    </row>
    <row r="580" spans="1:14">
      <c r="A580" s="512" t="s">
        <v>119</v>
      </c>
      <c r="B580" s="489"/>
      <c r="C580" s="513"/>
      <c r="D580" s="213" t="s">
        <v>355</v>
      </c>
      <c r="E580" s="214" t="s">
        <v>356</v>
      </c>
      <c r="F580" s="214" t="s">
        <v>357</v>
      </c>
      <c r="G580" s="214" t="s">
        <v>358</v>
      </c>
      <c r="H580" s="215" t="s">
        <v>359</v>
      </c>
      <c r="I580" s="216" t="s">
        <v>120</v>
      </c>
      <c r="J580" s="488" t="s">
        <v>121</v>
      </c>
      <c r="K580" s="489"/>
      <c r="L580" s="489"/>
      <c r="M580" s="489"/>
      <c r="N580" s="490"/>
    </row>
    <row r="581" spans="1:14">
      <c r="A581" s="61" t="s">
        <v>101</v>
      </c>
      <c r="B581" s="62"/>
      <c r="C581" s="62"/>
      <c r="D581" s="62"/>
      <c r="E581" s="62"/>
      <c r="F581" s="62"/>
      <c r="G581" s="62"/>
      <c r="H581" s="62"/>
      <c r="I581" s="62"/>
      <c r="J581" s="195"/>
      <c r="K581" s="195"/>
      <c r="L581" s="195"/>
      <c r="M581" s="195"/>
      <c r="N581" s="196"/>
    </row>
    <row r="582" spans="1:14">
      <c r="A582" s="405"/>
      <c r="B582" s="408" t="s">
        <v>129</v>
      </c>
      <c r="C582" s="409"/>
      <c r="D582" s="4"/>
      <c r="E582" s="6"/>
      <c r="F582" s="6"/>
      <c r="G582" s="6"/>
      <c r="H582" s="13"/>
      <c r="I582" s="69" t="s">
        <v>123</v>
      </c>
      <c r="J582" s="399"/>
      <c r="K582" s="399"/>
      <c r="L582" s="399"/>
      <c r="M582" s="399"/>
      <c r="N582" s="400"/>
    </row>
    <row r="583" spans="1:14">
      <c r="A583" s="406"/>
      <c r="B583" s="401" t="s">
        <v>130</v>
      </c>
      <c r="C583" s="402"/>
      <c r="D583" s="14"/>
      <c r="E583" s="15"/>
      <c r="F583" s="15"/>
      <c r="G583" s="15"/>
      <c r="H583" s="16"/>
      <c r="I583" s="70" t="s">
        <v>123</v>
      </c>
      <c r="J583" s="399"/>
      <c r="K583" s="399"/>
      <c r="L583" s="399"/>
      <c r="M583" s="399"/>
      <c r="N583" s="400"/>
    </row>
    <row r="584" spans="1:14">
      <c r="A584" s="407"/>
      <c r="B584" s="403" t="s">
        <v>131</v>
      </c>
      <c r="C584" s="404"/>
      <c r="D584" s="80" t="str">
        <f>IF(D582&gt;0,ROUNDDOWN(D583/D582,1),"")</f>
        <v/>
      </c>
      <c r="E584" s="81" t="str">
        <f t="shared" ref="E584:H584" si="922">IF(E582&gt;0,ROUNDDOWN(E583/E582,1),"")</f>
        <v/>
      </c>
      <c r="F584" s="81" t="str">
        <f t="shared" si="922"/>
        <v/>
      </c>
      <c r="G584" s="81" t="str">
        <f t="shared" si="922"/>
        <v/>
      </c>
      <c r="H584" s="82" t="str">
        <f t="shared" si="922"/>
        <v/>
      </c>
      <c r="I584" s="83" t="str">
        <f>IF(COUNT(D584:H584)&gt;0,ROUNDDOWN((IF(ISNUMBER(D582),D583/D582,0)+IF(ISNUMBER(E582),E583/E582,0)+IF(ISNUMBER(F582),F583/F582,0)+IF(ISNUMBER(G582),G583/G582,0)+IF(ISNUMBER(H582),H583/H582,0))/COUNT(D584:H584),1),"")</f>
        <v/>
      </c>
      <c r="J584" s="399"/>
      <c r="K584" s="399"/>
      <c r="L584" s="399"/>
      <c r="M584" s="399"/>
      <c r="N584" s="400"/>
    </row>
    <row r="585" spans="1:14">
      <c r="A585" s="410"/>
      <c r="B585" s="408" t="s">
        <v>129</v>
      </c>
      <c r="C585" s="409"/>
      <c r="D585" s="9"/>
      <c r="E585" s="11"/>
      <c r="F585" s="11"/>
      <c r="G585" s="11"/>
      <c r="H585" s="17"/>
      <c r="I585" s="75" t="s">
        <v>123</v>
      </c>
      <c r="J585" s="399"/>
      <c r="K585" s="399"/>
      <c r="L585" s="399"/>
      <c r="M585" s="399"/>
      <c r="N585" s="400"/>
    </row>
    <row r="586" spans="1:14">
      <c r="A586" s="406"/>
      <c r="B586" s="401" t="s">
        <v>130</v>
      </c>
      <c r="C586" s="402"/>
      <c r="D586" s="14"/>
      <c r="E586" s="15"/>
      <c r="F586" s="15"/>
      <c r="G586" s="15"/>
      <c r="H586" s="16"/>
      <c r="I586" s="70" t="s">
        <v>123</v>
      </c>
      <c r="J586" s="399"/>
      <c r="K586" s="399"/>
      <c r="L586" s="399"/>
      <c r="M586" s="399"/>
      <c r="N586" s="400"/>
    </row>
    <row r="587" spans="1:14">
      <c r="A587" s="407"/>
      <c r="B587" s="403" t="s">
        <v>131</v>
      </c>
      <c r="C587" s="404"/>
      <c r="D587" s="80" t="str">
        <f>IF(D585&gt;0,ROUNDDOWN(D586/D585,1),"")</f>
        <v/>
      </c>
      <c r="E587" s="81" t="str">
        <f t="shared" ref="E587" si="923">IF(E585&gt;0,ROUNDDOWN(E586/E585,1),"")</f>
        <v/>
      </c>
      <c r="F587" s="81" t="str">
        <f t="shared" ref="F587" si="924">IF(F585&gt;0,ROUNDDOWN(F586/F585,1),"")</f>
        <v/>
      </c>
      <c r="G587" s="81" t="str">
        <f t="shared" ref="G587" si="925">IF(G585&gt;0,ROUNDDOWN(G586/G585,1),"")</f>
        <v/>
      </c>
      <c r="H587" s="82" t="str">
        <f t="shared" ref="H587" si="926">IF(H585&gt;0,ROUNDDOWN(H586/H585,1),"")</f>
        <v/>
      </c>
      <c r="I587" s="83" t="str">
        <f>IF(COUNT(D587:H587)&gt;0,ROUNDDOWN((IF(ISNUMBER(D585),D586/D585,0)+IF(ISNUMBER(E585),E586/E585,0)+IF(ISNUMBER(F585),F586/F585,0)+IF(ISNUMBER(G585),G586/G585,0)+IF(ISNUMBER(H585),H586/H585,0))/COUNT(D587:H587),1),"")</f>
        <v/>
      </c>
      <c r="J587" s="399"/>
      <c r="K587" s="399"/>
      <c r="L587" s="399"/>
      <c r="M587" s="399"/>
      <c r="N587" s="400"/>
    </row>
    <row r="588" spans="1:14" hidden="1">
      <c r="A588" s="410"/>
      <c r="B588" s="408" t="s">
        <v>129</v>
      </c>
      <c r="C588" s="409"/>
      <c r="D588" s="9"/>
      <c r="E588" s="11"/>
      <c r="F588" s="11"/>
      <c r="G588" s="11"/>
      <c r="H588" s="17"/>
      <c r="I588" s="75" t="s">
        <v>123</v>
      </c>
      <c r="J588" s="399"/>
      <c r="K588" s="399"/>
      <c r="L588" s="399"/>
      <c r="M588" s="399"/>
      <c r="N588" s="400"/>
    </row>
    <row r="589" spans="1:14" hidden="1">
      <c r="A589" s="406"/>
      <c r="B589" s="401" t="s">
        <v>130</v>
      </c>
      <c r="C589" s="402"/>
      <c r="D589" s="14"/>
      <c r="E589" s="15"/>
      <c r="F589" s="15"/>
      <c r="G589" s="15"/>
      <c r="H589" s="16"/>
      <c r="I589" s="70" t="s">
        <v>123</v>
      </c>
      <c r="J589" s="399"/>
      <c r="K589" s="399"/>
      <c r="L589" s="399"/>
      <c r="M589" s="399"/>
      <c r="N589" s="400"/>
    </row>
    <row r="590" spans="1:14" hidden="1">
      <c r="A590" s="407"/>
      <c r="B590" s="403" t="s">
        <v>131</v>
      </c>
      <c r="C590" s="404"/>
      <c r="D590" s="80" t="str">
        <f>IF(D588&gt;0,ROUNDDOWN(D589/D588,1),"")</f>
        <v/>
      </c>
      <c r="E590" s="81" t="str">
        <f t="shared" ref="E590" si="927">IF(E588&gt;0,ROUNDDOWN(E589/E588,1),"")</f>
        <v/>
      </c>
      <c r="F590" s="81" t="str">
        <f t="shared" ref="F590" si="928">IF(F588&gt;0,ROUNDDOWN(F589/F588,1),"")</f>
        <v/>
      </c>
      <c r="G590" s="81" t="str">
        <f t="shared" ref="G590" si="929">IF(G588&gt;0,ROUNDDOWN(G589/G588,1),"")</f>
        <v/>
      </c>
      <c r="H590" s="82" t="str">
        <f t="shared" ref="H590" si="930">IF(H588&gt;0,ROUNDDOWN(H589/H588,1),"")</f>
        <v/>
      </c>
      <c r="I590" s="83" t="str">
        <f>IF(COUNT(D590:H590)&gt;0,ROUNDDOWN((IF(ISNUMBER(D588),D589/D588,0)+IF(ISNUMBER(E588),E589/E588,0)+IF(ISNUMBER(F588),F589/F588,0)+IF(ISNUMBER(G588),G589/G588,0)+IF(ISNUMBER(H588),H589/H588,0))/COUNT(D590:H590),1),"")</f>
        <v/>
      </c>
      <c r="J590" s="399"/>
      <c r="K590" s="399"/>
      <c r="L590" s="399"/>
      <c r="M590" s="399"/>
      <c r="N590" s="400"/>
    </row>
    <row r="591" spans="1:14" hidden="1">
      <c r="A591" s="410"/>
      <c r="B591" s="408" t="s">
        <v>129</v>
      </c>
      <c r="C591" s="409"/>
      <c r="D591" s="9"/>
      <c r="E591" s="11"/>
      <c r="F591" s="11"/>
      <c r="G591" s="11"/>
      <c r="H591" s="17"/>
      <c r="I591" s="75" t="s">
        <v>123</v>
      </c>
      <c r="J591" s="399"/>
      <c r="K591" s="399"/>
      <c r="L591" s="399"/>
      <c r="M591" s="399"/>
      <c r="N591" s="400"/>
    </row>
    <row r="592" spans="1:14" hidden="1">
      <c r="A592" s="406"/>
      <c r="B592" s="401" t="s">
        <v>130</v>
      </c>
      <c r="C592" s="402"/>
      <c r="D592" s="14"/>
      <c r="E592" s="15"/>
      <c r="F592" s="15"/>
      <c r="G592" s="15"/>
      <c r="H592" s="16"/>
      <c r="I592" s="70" t="s">
        <v>123</v>
      </c>
      <c r="J592" s="399"/>
      <c r="K592" s="399"/>
      <c r="L592" s="399"/>
      <c r="M592" s="399"/>
      <c r="N592" s="400"/>
    </row>
    <row r="593" spans="1:14" hidden="1">
      <c r="A593" s="407"/>
      <c r="B593" s="403" t="s">
        <v>131</v>
      </c>
      <c r="C593" s="404"/>
      <c r="D593" s="80" t="str">
        <f>IF(D591&gt;0,ROUNDDOWN(D592/D591,1),"")</f>
        <v/>
      </c>
      <c r="E593" s="81" t="str">
        <f t="shared" ref="E593" si="931">IF(E591&gt;0,ROUNDDOWN(E592/E591,1),"")</f>
        <v/>
      </c>
      <c r="F593" s="81" t="str">
        <f t="shared" ref="F593" si="932">IF(F591&gt;0,ROUNDDOWN(F592/F591,1),"")</f>
        <v/>
      </c>
      <c r="G593" s="81" t="str">
        <f t="shared" ref="G593" si="933">IF(G591&gt;0,ROUNDDOWN(G592/G591,1),"")</f>
        <v/>
      </c>
      <c r="H593" s="82" t="str">
        <f t="shared" ref="H593" si="934">IF(H591&gt;0,ROUNDDOWN(H592/H591,1),"")</f>
        <v/>
      </c>
      <c r="I593" s="83" t="str">
        <f>IF(COUNT(D593:H593)&gt;0,ROUNDDOWN((IF(ISNUMBER(D591),D592/D591,0)+IF(ISNUMBER(E591),E592/E591,0)+IF(ISNUMBER(F591),F592/F591,0)+IF(ISNUMBER(G591),G592/G591,0)+IF(ISNUMBER(H591),H592/H591,0))/COUNT(D593:H593),1),"")</f>
        <v/>
      </c>
      <c r="J593" s="399"/>
      <c r="K593" s="399"/>
      <c r="L593" s="399"/>
      <c r="M593" s="399"/>
      <c r="N593" s="400"/>
    </row>
    <row r="594" spans="1:14" hidden="1">
      <c r="A594" s="410"/>
      <c r="B594" s="408" t="s">
        <v>129</v>
      </c>
      <c r="C594" s="409"/>
      <c r="D594" s="9"/>
      <c r="E594" s="11"/>
      <c r="F594" s="11"/>
      <c r="G594" s="11"/>
      <c r="H594" s="17"/>
      <c r="I594" s="75" t="s">
        <v>123</v>
      </c>
      <c r="J594" s="399"/>
      <c r="K594" s="399"/>
      <c r="L594" s="399"/>
      <c r="M594" s="399"/>
      <c r="N594" s="400"/>
    </row>
    <row r="595" spans="1:14" hidden="1">
      <c r="A595" s="406"/>
      <c r="B595" s="401" t="s">
        <v>130</v>
      </c>
      <c r="C595" s="402"/>
      <c r="D595" s="14"/>
      <c r="E595" s="15"/>
      <c r="F595" s="15"/>
      <c r="G595" s="15"/>
      <c r="H595" s="16"/>
      <c r="I595" s="70" t="s">
        <v>123</v>
      </c>
      <c r="J595" s="399"/>
      <c r="K595" s="399"/>
      <c r="L595" s="399"/>
      <c r="M595" s="399"/>
      <c r="N595" s="400"/>
    </row>
    <row r="596" spans="1:14" hidden="1">
      <c r="A596" s="407"/>
      <c r="B596" s="403" t="s">
        <v>131</v>
      </c>
      <c r="C596" s="404"/>
      <c r="D596" s="80" t="str">
        <f>IF(D594&gt;0,ROUNDDOWN(D595/D594,1),"")</f>
        <v/>
      </c>
      <c r="E596" s="81" t="str">
        <f t="shared" ref="E596" si="935">IF(E594&gt;0,ROUNDDOWN(E595/E594,1),"")</f>
        <v/>
      </c>
      <c r="F596" s="81" t="str">
        <f t="shared" ref="F596" si="936">IF(F594&gt;0,ROUNDDOWN(F595/F594,1),"")</f>
        <v/>
      </c>
      <c r="G596" s="81" t="str">
        <f t="shared" ref="G596" si="937">IF(G594&gt;0,ROUNDDOWN(G595/G594,1),"")</f>
        <v/>
      </c>
      <c r="H596" s="82" t="str">
        <f t="shared" ref="H596" si="938">IF(H594&gt;0,ROUNDDOWN(H595/H594,1),"")</f>
        <v/>
      </c>
      <c r="I596" s="83" t="str">
        <f>IF(COUNT(D596:H596)&gt;0,ROUNDDOWN((IF(ISNUMBER(D594),D595/D594,0)+IF(ISNUMBER(E594),E595/E594,0)+IF(ISNUMBER(F594),F595/F594,0)+IF(ISNUMBER(G594),G595/G594,0)+IF(ISNUMBER(H594),H595/H594,0))/COUNT(D596:H596),1),"")</f>
        <v/>
      </c>
      <c r="J596" s="399"/>
      <c r="K596" s="399"/>
      <c r="L596" s="399"/>
      <c r="M596" s="399"/>
      <c r="N596" s="400"/>
    </row>
    <row r="597" spans="1:14" hidden="1">
      <c r="A597" s="410"/>
      <c r="B597" s="408" t="s">
        <v>129</v>
      </c>
      <c r="C597" s="409"/>
      <c r="D597" s="9"/>
      <c r="E597" s="11"/>
      <c r="F597" s="11"/>
      <c r="G597" s="11"/>
      <c r="H597" s="17"/>
      <c r="I597" s="75" t="s">
        <v>123</v>
      </c>
      <c r="J597" s="399"/>
      <c r="K597" s="399"/>
      <c r="L597" s="399"/>
      <c r="M597" s="399"/>
      <c r="N597" s="400"/>
    </row>
    <row r="598" spans="1:14" hidden="1">
      <c r="A598" s="406"/>
      <c r="B598" s="401" t="s">
        <v>130</v>
      </c>
      <c r="C598" s="402"/>
      <c r="D598" s="14"/>
      <c r="E598" s="15"/>
      <c r="F598" s="15"/>
      <c r="G598" s="15"/>
      <c r="H598" s="16"/>
      <c r="I598" s="70" t="s">
        <v>123</v>
      </c>
      <c r="J598" s="399"/>
      <c r="K598" s="399"/>
      <c r="L598" s="399"/>
      <c r="M598" s="399"/>
      <c r="N598" s="400"/>
    </row>
    <row r="599" spans="1:14" hidden="1">
      <c r="A599" s="407"/>
      <c r="B599" s="403" t="s">
        <v>131</v>
      </c>
      <c r="C599" s="404"/>
      <c r="D599" s="80" t="str">
        <f>IF(D597&gt;0,ROUNDDOWN(D598/D597,1),"")</f>
        <v/>
      </c>
      <c r="E599" s="81" t="str">
        <f t="shared" ref="E599" si="939">IF(E597&gt;0,ROUNDDOWN(E598/E597,1),"")</f>
        <v/>
      </c>
      <c r="F599" s="81" t="str">
        <f t="shared" ref="F599" si="940">IF(F597&gt;0,ROUNDDOWN(F598/F597,1),"")</f>
        <v/>
      </c>
      <c r="G599" s="81" t="str">
        <f t="shared" ref="G599" si="941">IF(G597&gt;0,ROUNDDOWN(G598/G597,1),"")</f>
        <v/>
      </c>
      <c r="H599" s="82" t="str">
        <f t="shared" ref="H599" si="942">IF(H597&gt;0,ROUNDDOWN(H598/H597,1),"")</f>
        <v/>
      </c>
      <c r="I599" s="83" t="str">
        <f>IF(COUNT(D599:H599)&gt;0,ROUNDDOWN((IF(ISNUMBER(D597),D598/D597,0)+IF(ISNUMBER(E597),E598/E597,0)+IF(ISNUMBER(F597),F598/F597,0)+IF(ISNUMBER(G597),G598/G597,0)+IF(ISNUMBER(H597),H598/H597,0))/COUNT(D599:H599),1),"")</f>
        <v/>
      </c>
      <c r="J599" s="399"/>
      <c r="K599" s="399"/>
      <c r="L599" s="399"/>
      <c r="M599" s="399"/>
      <c r="N599" s="400"/>
    </row>
    <row r="600" spans="1:14" hidden="1">
      <c r="A600" s="410"/>
      <c r="B600" s="408" t="s">
        <v>129</v>
      </c>
      <c r="C600" s="409"/>
      <c r="D600" s="9"/>
      <c r="E600" s="11"/>
      <c r="F600" s="11"/>
      <c r="G600" s="11"/>
      <c r="H600" s="17"/>
      <c r="I600" s="75" t="s">
        <v>123</v>
      </c>
      <c r="J600" s="399"/>
      <c r="K600" s="399"/>
      <c r="L600" s="399"/>
      <c r="M600" s="399"/>
      <c r="N600" s="400"/>
    </row>
    <row r="601" spans="1:14" hidden="1">
      <c r="A601" s="406"/>
      <c r="B601" s="401" t="s">
        <v>130</v>
      </c>
      <c r="C601" s="402"/>
      <c r="D601" s="14"/>
      <c r="E601" s="15"/>
      <c r="F601" s="15"/>
      <c r="G601" s="15"/>
      <c r="H601" s="16"/>
      <c r="I601" s="70" t="s">
        <v>123</v>
      </c>
      <c r="J601" s="399"/>
      <c r="K601" s="399"/>
      <c r="L601" s="399"/>
      <c r="M601" s="399"/>
      <c r="N601" s="400"/>
    </row>
    <row r="602" spans="1:14" hidden="1">
      <c r="A602" s="407"/>
      <c r="B602" s="403" t="s">
        <v>131</v>
      </c>
      <c r="C602" s="404"/>
      <c r="D602" s="80" t="str">
        <f>IF(D600&gt;0,ROUNDDOWN(D601/D600,1),"")</f>
        <v/>
      </c>
      <c r="E602" s="81" t="str">
        <f t="shared" ref="E602" si="943">IF(E600&gt;0,ROUNDDOWN(E601/E600,1),"")</f>
        <v/>
      </c>
      <c r="F602" s="81" t="str">
        <f t="shared" ref="F602" si="944">IF(F600&gt;0,ROUNDDOWN(F601/F600,1),"")</f>
        <v/>
      </c>
      <c r="G602" s="81" t="str">
        <f t="shared" ref="G602" si="945">IF(G600&gt;0,ROUNDDOWN(G601/G600,1),"")</f>
        <v/>
      </c>
      <c r="H602" s="82" t="str">
        <f t="shared" ref="H602" si="946">IF(H600&gt;0,ROUNDDOWN(H601/H600,1),"")</f>
        <v/>
      </c>
      <c r="I602" s="83" t="str">
        <f>IF(COUNT(D602:H602)&gt;0,ROUNDDOWN((IF(ISNUMBER(D600),D601/D600,0)+IF(ISNUMBER(E600),E601/E600,0)+IF(ISNUMBER(F600),F601/F600,0)+IF(ISNUMBER(G600),G601/G600,0)+IF(ISNUMBER(H600),H601/H600,0))/COUNT(D602:H602),1),"")</f>
        <v/>
      </c>
      <c r="J602" s="399"/>
      <c r="K602" s="399"/>
      <c r="L602" s="399"/>
      <c r="M602" s="399"/>
      <c r="N602" s="400"/>
    </row>
    <row r="603" spans="1:14" hidden="1">
      <c r="A603" s="410"/>
      <c r="B603" s="408" t="s">
        <v>129</v>
      </c>
      <c r="C603" s="409"/>
      <c r="D603" s="9"/>
      <c r="E603" s="11"/>
      <c r="F603" s="11"/>
      <c r="G603" s="11"/>
      <c r="H603" s="17"/>
      <c r="I603" s="75" t="s">
        <v>123</v>
      </c>
      <c r="J603" s="399"/>
      <c r="K603" s="399"/>
      <c r="L603" s="399"/>
      <c r="M603" s="399"/>
      <c r="N603" s="400"/>
    </row>
    <row r="604" spans="1:14" hidden="1">
      <c r="A604" s="406"/>
      <c r="B604" s="401" t="s">
        <v>130</v>
      </c>
      <c r="C604" s="402"/>
      <c r="D604" s="14"/>
      <c r="E604" s="15"/>
      <c r="F604" s="15"/>
      <c r="G604" s="15"/>
      <c r="H604" s="16"/>
      <c r="I604" s="70" t="s">
        <v>123</v>
      </c>
      <c r="J604" s="399"/>
      <c r="K604" s="399"/>
      <c r="L604" s="399"/>
      <c r="M604" s="399"/>
      <c r="N604" s="400"/>
    </row>
    <row r="605" spans="1:14" hidden="1">
      <c r="A605" s="407"/>
      <c r="B605" s="403" t="s">
        <v>131</v>
      </c>
      <c r="C605" s="404"/>
      <c r="D605" s="80" t="str">
        <f t="shared" ref="D605:H620" si="947">IF(D603&gt;0,ROUNDDOWN(D604/D603,1),"")</f>
        <v/>
      </c>
      <c r="E605" s="81" t="str">
        <f t="shared" si="947"/>
        <v/>
      </c>
      <c r="F605" s="81" t="str">
        <f t="shared" si="947"/>
        <v/>
      </c>
      <c r="G605" s="81" t="str">
        <f t="shared" si="947"/>
        <v/>
      </c>
      <c r="H605" s="82" t="str">
        <f t="shared" si="947"/>
        <v/>
      </c>
      <c r="I605" s="83" t="str">
        <f t="shared" ref="I605" si="948">IF(COUNT(D605:H605)&gt;0,ROUNDDOWN((IF(ISNUMBER(D603),D604/D603,0)+IF(ISNUMBER(E603),E604/E603,0)+IF(ISNUMBER(F603),F604/F603,0)+IF(ISNUMBER(G603),G604/G603,0)+IF(ISNUMBER(H603),H604/H603,0))/COUNT(D605:H605),1),"")</f>
        <v/>
      </c>
      <c r="J605" s="399"/>
      <c r="K605" s="399"/>
      <c r="L605" s="399"/>
      <c r="M605" s="399"/>
      <c r="N605" s="400"/>
    </row>
    <row r="606" spans="1:14" hidden="1">
      <c r="A606" s="410"/>
      <c r="B606" s="408" t="s">
        <v>129</v>
      </c>
      <c r="C606" s="409"/>
      <c r="D606" s="9"/>
      <c r="E606" s="11"/>
      <c r="F606" s="11"/>
      <c r="G606" s="11"/>
      <c r="H606" s="17"/>
      <c r="I606" s="75" t="s">
        <v>123</v>
      </c>
      <c r="J606" s="399"/>
      <c r="K606" s="399"/>
      <c r="L606" s="399"/>
      <c r="M606" s="399"/>
      <c r="N606" s="400"/>
    </row>
    <row r="607" spans="1:14" hidden="1">
      <c r="A607" s="406"/>
      <c r="B607" s="401" t="s">
        <v>130</v>
      </c>
      <c r="C607" s="402"/>
      <c r="D607" s="14"/>
      <c r="E607" s="15"/>
      <c r="F607" s="15"/>
      <c r="G607" s="15"/>
      <c r="H607" s="16"/>
      <c r="I607" s="70" t="s">
        <v>123</v>
      </c>
      <c r="J607" s="399"/>
      <c r="K607" s="399"/>
      <c r="L607" s="399"/>
      <c r="M607" s="399"/>
      <c r="N607" s="400"/>
    </row>
    <row r="608" spans="1:14" hidden="1">
      <c r="A608" s="407"/>
      <c r="B608" s="403" t="s">
        <v>131</v>
      </c>
      <c r="C608" s="404"/>
      <c r="D608" s="80" t="str">
        <f t="shared" ref="D608" si="949">IF(D606&gt;0,ROUNDDOWN(D607/D606,1),"")</f>
        <v/>
      </c>
      <c r="E608" s="81" t="str">
        <f t="shared" si="947"/>
        <v/>
      </c>
      <c r="F608" s="81" t="str">
        <f t="shared" si="947"/>
        <v/>
      </c>
      <c r="G608" s="81" t="str">
        <f>IF(G606&gt;0,ROUNDDOWN(G607/G606,1),"")</f>
        <v/>
      </c>
      <c r="H608" s="82" t="str">
        <f t="shared" si="947"/>
        <v/>
      </c>
      <c r="I608" s="83" t="str">
        <f>IF(COUNT(D608:H608)&gt;0,ROUNDDOWN((IF(ISNUMBER(D606),D607/D606,0)+IF(ISNUMBER(E606),E607/E606,0)+IF(ISNUMBER(F606),F607/F606,0)+IF(ISNUMBER(G606),G607/G606,0)+IF(ISNUMBER(H606),H607/H606,0))/COUNT(D608:H608),1),"")</f>
        <v/>
      </c>
      <c r="J608" s="399"/>
      <c r="K608" s="399"/>
      <c r="L608" s="399"/>
      <c r="M608" s="399"/>
      <c r="N608" s="400"/>
    </row>
    <row r="609" spans="1:14" hidden="1">
      <c r="A609" s="410"/>
      <c r="B609" s="408" t="s">
        <v>129</v>
      </c>
      <c r="C609" s="409"/>
      <c r="D609" s="9"/>
      <c r="E609" s="11"/>
      <c r="F609" s="11"/>
      <c r="G609" s="11"/>
      <c r="H609" s="17"/>
      <c r="I609" s="75" t="s">
        <v>123</v>
      </c>
      <c r="J609" s="399"/>
      <c r="K609" s="399"/>
      <c r="L609" s="399"/>
      <c r="M609" s="399"/>
      <c r="N609" s="400"/>
    </row>
    <row r="610" spans="1:14" hidden="1">
      <c r="A610" s="406"/>
      <c r="B610" s="401" t="s">
        <v>130</v>
      </c>
      <c r="C610" s="402"/>
      <c r="D610" s="14"/>
      <c r="E610" s="15"/>
      <c r="F610" s="15"/>
      <c r="G610" s="15"/>
      <c r="H610" s="16"/>
      <c r="I610" s="70" t="s">
        <v>123</v>
      </c>
      <c r="J610" s="399"/>
      <c r="K610" s="399"/>
      <c r="L610" s="399"/>
      <c r="M610" s="399"/>
      <c r="N610" s="400"/>
    </row>
    <row r="611" spans="1:14" hidden="1">
      <c r="A611" s="407"/>
      <c r="B611" s="403" t="s">
        <v>131</v>
      </c>
      <c r="C611" s="404"/>
      <c r="D611" s="80" t="str">
        <f t="shared" ref="D611" si="950">IF(D609&gt;0,ROUNDDOWN(D610/D609,1),"")</f>
        <v/>
      </c>
      <c r="E611" s="81" t="str">
        <f t="shared" si="947"/>
        <v/>
      </c>
      <c r="F611" s="81" t="str">
        <f t="shared" si="947"/>
        <v/>
      </c>
      <c r="G611" s="81" t="str">
        <f t="shared" si="947"/>
        <v/>
      </c>
      <c r="H611" s="82" t="str">
        <f t="shared" si="947"/>
        <v/>
      </c>
      <c r="I611" s="83" t="str">
        <f t="shared" ref="I611" si="951">IF(COUNT(D611:H611)&gt;0,ROUNDDOWN((IF(ISNUMBER(D609),D610/D609,0)+IF(ISNUMBER(E609),E610/E609,0)+IF(ISNUMBER(F609),F610/F609,0)+IF(ISNUMBER(G609),G610/G609,0)+IF(ISNUMBER(H609),H610/H609,0))/COUNT(D611:H611),1),"")</f>
        <v/>
      </c>
      <c r="J611" s="399"/>
      <c r="K611" s="399"/>
      <c r="L611" s="399"/>
      <c r="M611" s="399"/>
      <c r="N611" s="400"/>
    </row>
    <row r="612" spans="1:14" hidden="1">
      <c r="A612" s="410"/>
      <c r="B612" s="408" t="s">
        <v>129</v>
      </c>
      <c r="C612" s="409"/>
      <c r="D612" s="9"/>
      <c r="E612" s="11"/>
      <c r="F612" s="11"/>
      <c r="G612" s="11"/>
      <c r="H612" s="17"/>
      <c r="I612" s="75" t="s">
        <v>123</v>
      </c>
      <c r="J612" s="399"/>
      <c r="K612" s="399"/>
      <c r="L612" s="399"/>
      <c r="M612" s="399"/>
      <c r="N612" s="400"/>
    </row>
    <row r="613" spans="1:14" hidden="1">
      <c r="A613" s="406"/>
      <c r="B613" s="401" t="s">
        <v>130</v>
      </c>
      <c r="C613" s="402"/>
      <c r="D613" s="14"/>
      <c r="E613" s="15"/>
      <c r="F613" s="15"/>
      <c r="G613" s="15"/>
      <c r="H613" s="16"/>
      <c r="I613" s="70" t="s">
        <v>123</v>
      </c>
      <c r="J613" s="399"/>
      <c r="K613" s="399"/>
      <c r="L613" s="399"/>
      <c r="M613" s="399"/>
      <c r="N613" s="400"/>
    </row>
    <row r="614" spans="1:14" hidden="1">
      <c r="A614" s="407"/>
      <c r="B614" s="403" t="s">
        <v>131</v>
      </c>
      <c r="C614" s="404"/>
      <c r="D614" s="80" t="str">
        <f t="shared" ref="D614" si="952">IF(D612&gt;0,ROUNDDOWN(D613/D612,1),"")</f>
        <v/>
      </c>
      <c r="E614" s="81" t="str">
        <f t="shared" si="947"/>
        <v/>
      </c>
      <c r="F614" s="81" t="str">
        <f t="shared" si="947"/>
        <v/>
      </c>
      <c r="G614" s="81" t="str">
        <f t="shared" si="947"/>
        <v/>
      </c>
      <c r="H614" s="82" t="str">
        <f t="shared" si="947"/>
        <v/>
      </c>
      <c r="I614" s="83" t="str">
        <f t="shared" ref="I614" si="953">IF(COUNT(D614:H614)&gt;0,ROUNDDOWN((IF(ISNUMBER(D612),D613/D612,0)+IF(ISNUMBER(E612),E613/E612,0)+IF(ISNUMBER(F612),F613/F612,0)+IF(ISNUMBER(G612),G613/G612,0)+IF(ISNUMBER(H612),H613/H612,0))/COUNT(D614:H614),1),"")</f>
        <v/>
      </c>
      <c r="J614" s="399"/>
      <c r="K614" s="399"/>
      <c r="L614" s="399"/>
      <c r="M614" s="399"/>
      <c r="N614" s="400"/>
    </row>
    <row r="615" spans="1:14" hidden="1">
      <c r="A615" s="410"/>
      <c r="B615" s="408" t="s">
        <v>129</v>
      </c>
      <c r="C615" s="409"/>
      <c r="D615" s="9"/>
      <c r="E615" s="11"/>
      <c r="F615" s="11"/>
      <c r="G615" s="11"/>
      <c r="H615" s="17"/>
      <c r="I615" s="75" t="s">
        <v>123</v>
      </c>
      <c r="J615" s="399"/>
      <c r="K615" s="399"/>
      <c r="L615" s="399"/>
      <c r="M615" s="399"/>
      <c r="N615" s="400"/>
    </row>
    <row r="616" spans="1:14" hidden="1">
      <c r="A616" s="406"/>
      <c r="B616" s="401" t="s">
        <v>130</v>
      </c>
      <c r="C616" s="402"/>
      <c r="D616" s="14"/>
      <c r="E616" s="15"/>
      <c r="F616" s="15"/>
      <c r="G616" s="15"/>
      <c r="H616" s="16"/>
      <c r="I616" s="70" t="s">
        <v>123</v>
      </c>
      <c r="J616" s="399"/>
      <c r="K616" s="399"/>
      <c r="L616" s="399"/>
      <c r="M616" s="399"/>
      <c r="N616" s="400"/>
    </row>
    <row r="617" spans="1:14" hidden="1">
      <c r="A617" s="407"/>
      <c r="B617" s="403" t="s">
        <v>131</v>
      </c>
      <c r="C617" s="404"/>
      <c r="D617" s="80" t="str">
        <f t="shared" ref="D617" si="954">IF(D615&gt;0,ROUNDDOWN(D616/D615,1),"")</f>
        <v/>
      </c>
      <c r="E617" s="81" t="str">
        <f t="shared" si="947"/>
        <v/>
      </c>
      <c r="F617" s="81" t="str">
        <f t="shared" si="947"/>
        <v/>
      </c>
      <c r="G617" s="81" t="str">
        <f t="shared" si="947"/>
        <v/>
      </c>
      <c r="H617" s="82" t="str">
        <f t="shared" si="947"/>
        <v/>
      </c>
      <c r="I617" s="83" t="str">
        <f t="shared" ref="I617" si="955">IF(COUNT(D617:H617)&gt;0,ROUNDDOWN((IF(ISNUMBER(D615),D616/D615,0)+IF(ISNUMBER(E615),E616/E615,0)+IF(ISNUMBER(F615),F616/F615,0)+IF(ISNUMBER(G615),G616/G615,0)+IF(ISNUMBER(H615),H616/H615,0))/COUNT(D617:H617),1),"")</f>
        <v/>
      </c>
      <c r="J617" s="399"/>
      <c r="K617" s="399"/>
      <c r="L617" s="399"/>
      <c r="M617" s="399"/>
      <c r="N617" s="400"/>
    </row>
    <row r="618" spans="1:14" hidden="1">
      <c r="A618" s="410"/>
      <c r="B618" s="408" t="s">
        <v>129</v>
      </c>
      <c r="C618" s="409"/>
      <c r="D618" s="9"/>
      <c r="E618" s="11"/>
      <c r="F618" s="11"/>
      <c r="G618" s="11"/>
      <c r="H618" s="17"/>
      <c r="I618" s="75" t="s">
        <v>123</v>
      </c>
      <c r="J618" s="399"/>
      <c r="K618" s="399"/>
      <c r="L618" s="399"/>
      <c r="M618" s="399"/>
      <c r="N618" s="400"/>
    </row>
    <row r="619" spans="1:14" hidden="1">
      <c r="A619" s="406"/>
      <c r="B619" s="401" t="s">
        <v>130</v>
      </c>
      <c r="C619" s="402"/>
      <c r="D619" s="14"/>
      <c r="E619" s="15"/>
      <c r="F619" s="15"/>
      <c r="G619" s="15"/>
      <c r="H619" s="16"/>
      <c r="I619" s="70" t="s">
        <v>123</v>
      </c>
      <c r="J619" s="399"/>
      <c r="K619" s="399"/>
      <c r="L619" s="399"/>
      <c r="M619" s="399"/>
      <c r="N619" s="400"/>
    </row>
    <row r="620" spans="1:14" hidden="1">
      <c r="A620" s="407"/>
      <c r="B620" s="403" t="s">
        <v>131</v>
      </c>
      <c r="C620" s="404"/>
      <c r="D620" s="80" t="str">
        <f t="shared" ref="D620" si="956">IF(D618&gt;0,ROUNDDOWN(D619/D618,1),"")</f>
        <v/>
      </c>
      <c r="E620" s="81" t="str">
        <f t="shared" si="947"/>
        <v/>
      </c>
      <c r="F620" s="81" t="str">
        <f t="shared" si="947"/>
        <v/>
      </c>
      <c r="G620" s="81" t="str">
        <f t="shared" si="947"/>
        <v/>
      </c>
      <c r="H620" s="82" t="str">
        <f t="shared" si="947"/>
        <v/>
      </c>
      <c r="I620" s="83" t="str">
        <f t="shared" ref="I620" si="957">IF(COUNT(D620:H620)&gt;0,ROUNDDOWN((IF(ISNUMBER(D618),D619/D618,0)+IF(ISNUMBER(E618),E619/E618,0)+IF(ISNUMBER(F618),F619/F618,0)+IF(ISNUMBER(G618),G619/G618,0)+IF(ISNUMBER(H618),H619/H618,0))/COUNT(D620:H620),1),"")</f>
        <v/>
      </c>
      <c r="J620" s="399"/>
      <c r="K620" s="399"/>
      <c r="L620" s="399"/>
      <c r="M620" s="399"/>
      <c r="N620" s="400"/>
    </row>
    <row r="621" spans="1:14" hidden="1">
      <c r="A621" s="410"/>
      <c r="B621" s="408" t="s">
        <v>129</v>
      </c>
      <c r="C621" s="409"/>
      <c r="D621" s="9"/>
      <c r="E621" s="11"/>
      <c r="F621" s="11"/>
      <c r="G621" s="11"/>
      <c r="H621" s="17"/>
      <c r="I621" s="75" t="s">
        <v>123</v>
      </c>
      <c r="J621" s="399"/>
      <c r="K621" s="399"/>
      <c r="L621" s="399"/>
      <c r="M621" s="399"/>
      <c r="N621" s="400"/>
    </row>
    <row r="622" spans="1:14" hidden="1">
      <c r="A622" s="406"/>
      <c r="B622" s="401" t="s">
        <v>130</v>
      </c>
      <c r="C622" s="402"/>
      <c r="D622" s="14"/>
      <c r="E622" s="15"/>
      <c r="F622" s="15"/>
      <c r="G622" s="15"/>
      <c r="H622" s="16"/>
      <c r="I622" s="70" t="s">
        <v>123</v>
      </c>
      <c r="J622" s="399"/>
      <c r="K622" s="399"/>
      <c r="L622" s="399"/>
      <c r="M622" s="399"/>
      <c r="N622" s="400"/>
    </row>
    <row r="623" spans="1:14" hidden="1">
      <c r="A623" s="407"/>
      <c r="B623" s="403" t="s">
        <v>131</v>
      </c>
      <c r="C623" s="404"/>
      <c r="D623" s="80" t="str">
        <f t="shared" ref="D623:H638" si="958">IF(D621&gt;0,ROUNDDOWN(D622/D621,1),"")</f>
        <v/>
      </c>
      <c r="E623" s="81" t="str">
        <f t="shared" si="958"/>
        <v/>
      </c>
      <c r="F623" s="81" t="str">
        <f t="shared" si="958"/>
        <v/>
      </c>
      <c r="G623" s="81" t="str">
        <f t="shared" si="958"/>
        <v/>
      </c>
      <c r="H623" s="82" t="str">
        <f t="shared" si="958"/>
        <v/>
      </c>
      <c r="I623" s="83" t="str">
        <f t="shared" ref="I623" si="959">IF(COUNT(D623:H623)&gt;0,ROUNDDOWN((IF(ISNUMBER(D621),D622/D621,0)+IF(ISNUMBER(E621),E622/E621,0)+IF(ISNUMBER(F621),F622/F621,0)+IF(ISNUMBER(G621),G622/G621,0)+IF(ISNUMBER(H621),H622/H621,0))/COUNT(D623:H623),1),"")</f>
        <v/>
      </c>
      <c r="J623" s="399"/>
      <c r="K623" s="399"/>
      <c r="L623" s="399"/>
      <c r="M623" s="399"/>
      <c r="N623" s="400"/>
    </row>
    <row r="624" spans="1:14" hidden="1">
      <c r="A624" s="410"/>
      <c r="B624" s="408" t="s">
        <v>129</v>
      </c>
      <c r="C624" s="409"/>
      <c r="D624" s="9"/>
      <c r="E624" s="11"/>
      <c r="F624" s="11"/>
      <c r="G624" s="11"/>
      <c r="H624" s="17"/>
      <c r="I624" s="75" t="s">
        <v>123</v>
      </c>
      <c r="J624" s="399"/>
      <c r="K624" s="399"/>
      <c r="L624" s="399"/>
      <c r="M624" s="399"/>
      <c r="N624" s="400"/>
    </row>
    <row r="625" spans="1:14" hidden="1">
      <c r="A625" s="406"/>
      <c r="B625" s="401" t="s">
        <v>130</v>
      </c>
      <c r="C625" s="402"/>
      <c r="D625" s="14"/>
      <c r="E625" s="15"/>
      <c r="F625" s="15"/>
      <c r="G625" s="15"/>
      <c r="H625" s="16"/>
      <c r="I625" s="70" t="s">
        <v>123</v>
      </c>
      <c r="J625" s="399"/>
      <c r="K625" s="399"/>
      <c r="L625" s="399"/>
      <c r="M625" s="399"/>
      <c r="N625" s="400"/>
    </row>
    <row r="626" spans="1:14" hidden="1">
      <c r="A626" s="407"/>
      <c r="B626" s="403" t="s">
        <v>131</v>
      </c>
      <c r="C626" s="404"/>
      <c r="D626" s="80" t="str">
        <f t="shared" ref="D626" si="960">IF(D624&gt;0,ROUNDDOWN(D625/D624,1),"")</f>
        <v/>
      </c>
      <c r="E626" s="81" t="str">
        <f t="shared" si="958"/>
        <v/>
      </c>
      <c r="F626" s="81" t="str">
        <f t="shared" si="958"/>
        <v/>
      </c>
      <c r="G626" s="81" t="str">
        <f t="shared" si="958"/>
        <v/>
      </c>
      <c r="H626" s="82" t="str">
        <f t="shared" si="958"/>
        <v/>
      </c>
      <c r="I626" s="83" t="str">
        <f t="shared" ref="I626" si="961">IF(COUNT(D626:H626)&gt;0,ROUNDDOWN((IF(ISNUMBER(D624),D625/D624,0)+IF(ISNUMBER(E624),E625/E624,0)+IF(ISNUMBER(F624),F625/F624,0)+IF(ISNUMBER(G624),G625/G624,0)+IF(ISNUMBER(H624),H625/H624,0))/COUNT(D626:H626),1),"")</f>
        <v/>
      </c>
      <c r="J626" s="399"/>
      <c r="K626" s="399"/>
      <c r="L626" s="399"/>
      <c r="M626" s="399"/>
      <c r="N626" s="400"/>
    </row>
    <row r="627" spans="1:14" hidden="1">
      <c r="A627" s="410"/>
      <c r="B627" s="408" t="s">
        <v>129</v>
      </c>
      <c r="C627" s="409"/>
      <c r="D627" s="9"/>
      <c r="E627" s="11"/>
      <c r="F627" s="11"/>
      <c r="G627" s="11"/>
      <c r="H627" s="17"/>
      <c r="I627" s="75" t="s">
        <v>123</v>
      </c>
      <c r="J627" s="399"/>
      <c r="K627" s="399"/>
      <c r="L627" s="399"/>
      <c r="M627" s="399"/>
      <c r="N627" s="400"/>
    </row>
    <row r="628" spans="1:14" hidden="1">
      <c r="A628" s="406"/>
      <c r="B628" s="401" t="s">
        <v>130</v>
      </c>
      <c r="C628" s="402"/>
      <c r="D628" s="14"/>
      <c r="E628" s="15"/>
      <c r="F628" s="15"/>
      <c r="G628" s="15"/>
      <c r="H628" s="16"/>
      <c r="I628" s="70" t="s">
        <v>123</v>
      </c>
      <c r="J628" s="399"/>
      <c r="K628" s="399"/>
      <c r="L628" s="399"/>
      <c r="M628" s="399"/>
      <c r="N628" s="400"/>
    </row>
    <row r="629" spans="1:14" hidden="1">
      <c r="A629" s="407"/>
      <c r="B629" s="403" t="s">
        <v>131</v>
      </c>
      <c r="C629" s="404"/>
      <c r="D629" s="80" t="str">
        <f t="shared" ref="D629" si="962">IF(D627&gt;0,ROUNDDOWN(D628/D627,1),"")</f>
        <v/>
      </c>
      <c r="E629" s="81" t="str">
        <f t="shared" si="958"/>
        <v/>
      </c>
      <c r="F629" s="81" t="str">
        <f t="shared" si="958"/>
        <v/>
      </c>
      <c r="G629" s="81" t="str">
        <f t="shared" si="958"/>
        <v/>
      </c>
      <c r="H629" s="82" t="str">
        <f t="shared" si="958"/>
        <v/>
      </c>
      <c r="I629" s="83" t="str">
        <f t="shared" ref="I629" si="963">IF(COUNT(D629:H629)&gt;0,ROUNDDOWN((IF(ISNUMBER(D627),D628/D627,0)+IF(ISNUMBER(E627),E628/E627,0)+IF(ISNUMBER(F627),F628/F627,0)+IF(ISNUMBER(G627),G628/G627,0)+IF(ISNUMBER(H627),H628/H627,0))/COUNT(D629:H629),1),"")</f>
        <v/>
      </c>
      <c r="J629" s="399"/>
      <c r="K629" s="399"/>
      <c r="L629" s="399"/>
      <c r="M629" s="399"/>
      <c r="N629" s="400"/>
    </row>
    <row r="630" spans="1:14" hidden="1">
      <c r="A630" s="410"/>
      <c r="B630" s="408" t="s">
        <v>129</v>
      </c>
      <c r="C630" s="409"/>
      <c r="D630" s="9"/>
      <c r="E630" s="11"/>
      <c r="F630" s="11"/>
      <c r="G630" s="11"/>
      <c r="H630" s="17"/>
      <c r="I630" s="75" t="s">
        <v>123</v>
      </c>
      <c r="J630" s="399"/>
      <c r="K630" s="399"/>
      <c r="L630" s="399"/>
      <c r="M630" s="399"/>
      <c r="N630" s="400"/>
    </row>
    <row r="631" spans="1:14" hidden="1">
      <c r="A631" s="406"/>
      <c r="B631" s="401" t="s">
        <v>130</v>
      </c>
      <c r="C631" s="402"/>
      <c r="D631" s="14"/>
      <c r="E631" s="15"/>
      <c r="F631" s="15"/>
      <c r="G631" s="15"/>
      <c r="H631" s="16"/>
      <c r="I631" s="70" t="s">
        <v>123</v>
      </c>
      <c r="J631" s="399"/>
      <c r="K631" s="399"/>
      <c r="L631" s="399"/>
      <c r="M631" s="399"/>
      <c r="N631" s="400"/>
    </row>
    <row r="632" spans="1:14" hidden="1">
      <c r="A632" s="407"/>
      <c r="B632" s="403" t="s">
        <v>131</v>
      </c>
      <c r="C632" s="404"/>
      <c r="D632" s="80" t="str">
        <f t="shared" ref="D632" si="964">IF(D630&gt;0,ROUNDDOWN(D631/D630,1),"")</f>
        <v/>
      </c>
      <c r="E632" s="81" t="str">
        <f t="shared" si="958"/>
        <v/>
      </c>
      <c r="F632" s="81" t="str">
        <f t="shared" si="958"/>
        <v/>
      </c>
      <c r="G632" s="81" t="str">
        <f t="shared" si="958"/>
        <v/>
      </c>
      <c r="H632" s="82" t="str">
        <f t="shared" si="958"/>
        <v/>
      </c>
      <c r="I632" s="83" t="str">
        <f t="shared" ref="I632" si="965">IF(COUNT(D632:H632)&gt;0,ROUNDDOWN((IF(ISNUMBER(D630),D631/D630,0)+IF(ISNUMBER(E630),E631/E630,0)+IF(ISNUMBER(F630),F631/F630,0)+IF(ISNUMBER(G630),G631/G630,0)+IF(ISNUMBER(H630),H631/H630,0))/COUNT(D632:H632),1),"")</f>
        <v/>
      </c>
      <c r="J632" s="399"/>
      <c r="K632" s="399"/>
      <c r="L632" s="399"/>
      <c r="M632" s="399"/>
      <c r="N632" s="400"/>
    </row>
    <row r="633" spans="1:14" hidden="1">
      <c r="A633" s="410"/>
      <c r="B633" s="408" t="s">
        <v>129</v>
      </c>
      <c r="C633" s="409"/>
      <c r="D633" s="9"/>
      <c r="E633" s="11"/>
      <c r="F633" s="11"/>
      <c r="G633" s="11"/>
      <c r="H633" s="17"/>
      <c r="I633" s="75" t="s">
        <v>123</v>
      </c>
      <c r="J633" s="399"/>
      <c r="K633" s="399"/>
      <c r="L633" s="399"/>
      <c r="M633" s="399"/>
      <c r="N633" s="400"/>
    </row>
    <row r="634" spans="1:14" hidden="1">
      <c r="A634" s="406"/>
      <c r="B634" s="401" t="s">
        <v>130</v>
      </c>
      <c r="C634" s="402"/>
      <c r="D634" s="14"/>
      <c r="E634" s="15"/>
      <c r="F634" s="15"/>
      <c r="G634" s="15"/>
      <c r="H634" s="16"/>
      <c r="I634" s="70" t="s">
        <v>123</v>
      </c>
      <c r="J634" s="399"/>
      <c r="K634" s="399"/>
      <c r="L634" s="399"/>
      <c r="M634" s="399"/>
      <c r="N634" s="400"/>
    </row>
    <row r="635" spans="1:14" hidden="1">
      <c r="A635" s="407"/>
      <c r="B635" s="403" t="s">
        <v>131</v>
      </c>
      <c r="C635" s="404"/>
      <c r="D635" s="80" t="str">
        <f t="shared" ref="D635" si="966">IF(D633&gt;0,ROUNDDOWN(D634/D633,1),"")</f>
        <v/>
      </c>
      <c r="E635" s="81" t="str">
        <f t="shared" si="958"/>
        <v/>
      </c>
      <c r="F635" s="81" t="str">
        <f t="shared" si="958"/>
        <v/>
      </c>
      <c r="G635" s="81" t="str">
        <f t="shared" si="958"/>
        <v/>
      </c>
      <c r="H635" s="82" t="str">
        <f t="shared" si="958"/>
        <v/>
      </c>
      <c r="I635" s="83" t="str">
        <f t="shared" ref="I635" si="967">IF(COUNT(D635:H635)&gt;0,ROUNDDOWN((IF(ISNUMBER(D633),D634/D633,0)+IF(ISNUMBER(E633),E634/E633,0)+IF(ISNUMBER(F633),F634/F633,0)+IF(ISNUMBER(G633),G634/G633,0)+IF(ISNUMBER(H633),H634/H633,0))/COUNT(D635:H635),1),"")</f>
        <v/>
      </c>
      <c r="J635" s="399"/>
      <c r="K635" s="399"/>
      <c r="L635" s="399"/>
      <c r="M635" s="399"/>
      <c r="N635" s="400"/>
    </row>
    <row r="636" spans="1:14" hidden="1">
      <c r="A636" s="410"/>
      <c r="B636" s="408" t="s">
        <v>129</v>
      </c>
      <c r="C636" s="409"/>
      <c r="D636" s="9"/>
      <c r="E636" s="11"/>
      <c r="F636" s="11"/>
      <c r="G636" s="11"/>
      <c r="H636" s="17"/>
      <c r="I636" s="75" t="s">
        <v>123</v>
      </c>
      <c r="J636" s="399"/>
      <c r="K636" s="399"/>
      <c r="L636" s="399"/>
      <c r="M636" s="399"/>
      <c r="N636" s="400"/>
    </row>
    <row r="637" spans="1:14" hidden="1">
      <c r="A637" s="406"/>
      <c r="B637" s="401" t="s">
        <v>130</v>
      </c>
      <c r="C637" s="402"/>
      <c r="D637" s="14"/>
      <c r="E637" s="15"/>
      <c r="F637" s="15"/>
      <c r="G637" s="15"/>
      <c r="H637" s="16"/>
      <c r="I637" s="70" t="s">
        <v>123</v>
      </c>
      <c r="J637" s="399"/>
      <c r="K637" s="399"/>
      <c r="L637" s="399"/>
      <c r="M637" s="399"/>
      <c r="N637" s="400"/>
    </row>
    <row r="638" spans="1:14" hidden="1">
      <c r="A638" s="407"/>
      <c r="B638" s="403" t="s">
        <v>131</v>
      </c>
      <c r="C638" s="404"/>
      <c r="D638" s="80" t="str">
        <f t="shared" ref="D638" si="968">IF(D636&gt;0,ROUNDDOWN(D637/D636,1),"")</f>
        <v/>
      </c>
      <c r="E638" s="81" t="str">
        <f t="shared" si="958"/>
        <v/>
      </c>
      <c r="F638" s="81" t="str">
        <f t="shared" si="958"/>
        <v/>
      </c>
      <c r="G638" s="81" t="str">
        <f t="shared" si="958"/>
        <v/>
      </c>
      <c r="H638" s="82" t="str">
        <f t="shared" si="958"/>
        <v/>
      </c>
      <c r="I638" s="83" t="str">
        <f t="shared" ref="I638" si="969">IF(COUNT(D638:H638)&gt;0,ROUNDDOWN((IF(ISNUMBER(D636),D637/D636,0)+IF(ISNUMBER(E636),E637/E636,0)+IF(ISNUMBER(F636),F637/F636,0)+IF(ISNUMBER(G636),G637/G636,0)+IF(ISNUMBER(H636),H637/H636,0))/COUNT(D638:H638),1),"")</f>
        <v/>
      </c>
      <c r="J638" s="399"/>
      <c r="K638" s="399"/>
      <c r="L638" s="399"/>
      <c r="M638" s="399"/>
      <c r="N638" s="400"/>
    </row>
    <row r="639" spans="1:14" hidden="1">
      <c r="A639" s="410"/>
      <c r="B639" s="408" t="s">
        <v>129</v>
      </c>
      <c r="C639" s="409"/>
      <c r="D639" s="9"/>
      <c r="E639" s="11"/>
      <c r="F639" s="11"/>
      <c r="G639" s="11"/>
      <c r="H639" s="17"/>
      <c r="I639" s="75" t="s">
        <v>123</v>
      </c>
      <c r="J639" s="399"/>
      <c r="K639" s="399"/>
      <c r="L639" s="399"/>
      <c r="M639" s="399"/>
      <c r="N639" s="400"/>
    </row>
    <row r="640" spans="1:14" hidden="1">
      <c r="A640" s="406"/>
      <c r="B640" s="401" t="s">
        <v>130</v>
      </c>
      <c r="C640" s="402"/>
      <c r="D640" s="14"/>
      <c r="E640" s="15"/>
      <c r="F640" s="15"/>
      <c r="G640" s="15"/>
      <c r="H640" s="16"/>
      <c r="I640" s="70" t="s">
        <v>123</v>
      </c>
      <c r="J640" s="399"/>
      <c r="K640" s="399"/>
      <c r="L640" s="399"/>
      <c r="M640" s="399"/>
      <c r="N640" s="400"/>
    </row>
    <row r="641" spans="1:14" hidden="1">
      <c r="A641" s="407"/>
      <c r="B641" s="403" t="s">
        <v>131</v>
      </c>
      <c r="C641" s="404"/>
      <c r="D641" s="80" t="str">
        <f t="shared" ref="D641:H656" si="970">IF(D639&gt;0,ROUNDDOWN(D640/D639,1),"")</f>
        <v/>
      </c>
      <c r="E641" s="81" t="str">
        <f t="shared" si="970"/>
        <v/>
      </c>
      <c r="F641" s="81" t="str">
        <f t="shared" si="970"/>
        <v/>
      </c>
      <c r="G641" s="81" t="str">
        <f t="shared" si="970"/>
        <v/>
      </c>
      <c r="H641" s="82" t="str">
        <f t="shared" si="970"/>
        <v/>
      </c>
      <c r="I641" s="83" t="str">
        <f t="shared" ref="I641" si="971">IF(COUNT(D641:H641)&gt;0,ROUNDDOWN((IF(ISNUMBER(D639),D640/D639,0)+IF(ISNUMBER(E639),E640/E639,0)+IF(ISNUMBER(F639),F640/F639,0)+IF(ISNUMBER(G639),G640/G639,0)+IF(ISNUMBER(H639),H640/H639,0))/COUNT(D641:H641),1),"")</f>
        <v/>
      </c>
      <c r="J641" s="399"/>
      <c r="K641" s="399"/>
      <c r="L641" s="399"/>
      <c r="M641" s="399"/>
      <c r="N641" s="400"/>
    </row>
    <row r="642" spans="1:14" hidden="1">
      <c r="A642" s="410"/>
      <c r="B642" s="408" t="s">
        <v>129</v>
      </c>
      <c r="C642" s="409"/>
      <c r="D642" s="9"/>
      <c r="E642" s="11"/>
      <c r="F642" s="11"/>
      <c r="G642" s="11"/>
      <c r="H642" s="17"/>
      <c r="I642" s="75" t="s">
        <v>123</v>
      </c>
      <c r="J642" s="399"/>
      <c r="K642" s="399"/>
      <c r="L642" s="399"/>
      <c r="M642" s="399"/>
      <c r="N642" s="400"/>
    </row>
    <row r="643" spans="1:14" hidden="1">
      <c r="A643" s="406"/>
      <c r="B643" s="401" t="s">
        <v>130</v>
      </c>
      <c r="C643" s="402"/>
      <c r="D643" s="14"/>
      <c r="E643" s="15"/>
      <c r="F643" s="15"/>
      <c r="G643" s="15"/>
      <c r="H643" s="16"/>
      <c r="I643" s="70" t="s">
        <v>123</v>
      </c>
      <c r="J643" s="399"/>
      <c r="K643" s="399"/>
      <c r="L643" s="399"/>
      <c r="M643" s="399"/>
      <c r="N643" s="400"/>
    </row>
    <row r="644" spans="1:14" hidden="1">
      <c r="A644" s="407"/>
      <c r="B644" s="403" t="s">
        <v>131</v>
      </c>
      <c r="C644" s="404"/>
      <c r="D644" s="80" t="str">
        <f t="shared" ref="D644" si="972">IF(D642&gt;0,ROUNDDOWN(D643/D642,1),"")</f>
        <v/>
      </c>
      <c r="E644" s="81" t="str">
        <f t="shared" si="970"/>
        <v/>
      </c>
      <c r="F644" s="81" t="str">
        <f t="shared" si="970"/>
        <v/>
      </c>
      <c r="G644" s="81" t="str">
        <f t="shared" si="970"/>
        <v/>
      </c>
      <c r="H644" s="82" t="str">
        <f t="shared" si="970"/>
        <v/>
      </c>
      <c r="I644" s="83" t="str">
        <f t="shared" ref="I644" si="973">IF(COUNT(D644:H644)&gt;0,ROUNDDOWN((IF(ISNUMBER(D642),D643/D642,0)+IF(ISNUMBER(E642),E643/E642,0)+IF(ISNUMBER(F642),F643/F642,0)+IF(ISNUMBER(G642),G643/G642,0)+IF(ISNUMBER(H642),H643/H642,0))/COUNT(D644:H644),1),"")</f>
        <v/>
      </c>
      <c r="J644" s="399"/>
      <c r="K644" s="399"/>
      <c r="L644" s="399"/>
      <c r="M644" s="399"/>
      <c r="N644" s="400"/>
    </row>
    <row r="645" spans="1:14" hidden="1">
      <c r="A645" s="410"/>
      <c r="B645" s="408" t="s">
        <v>129</v>
      </c>
      <c r="C645" s="409"/>
      <c r="D645" s="9"/>
      <c r="E645" s="11"/>
      <c r="F645" s="11"/>
      <c r="G645" s="11"/>
      <c r="H645" s="17"/>
      <c r="I645" s="75" t="s">
        <v>123</v>
      </c>
      <c r="J645" s="399"/>
      <c r="K645" s="399"/>
      <c r="L645" s="399"/>
      <c r="M645" s="399"/>
      <c r="N645" s="400"/>
    </row>
    <row r="646" spans="1:14" hidden="1">
      <c r="A646" s="406"/>
      <c r="B646" s="401" t="s">
        <v>130</v>
      </c>
      <c r="C646" s="402"/>
      <c r="D646" s="14"/>
      <c r="E646" s="15"/>
      <c r="F646" s="15"/>
      <c r="G646" s="15"/>
      <c r="H646" s="16"/>
      <c r="I646" s="70" t="s">
        <v>123</v>
      </c>
      <c r="J646" s="399"/>
      <c r="K646" s="399"/>
      <c r="L646" s="399"/>
      <c r="M646" s="399"/>
      <c r="N646" s="400"/>
    </row>
    <row r="647" spans="1:14" hidden="1">
      <c r="A647" s="407"/>
      <c r="B647" s="403" t="s">
        <v>131</v>
      </c>
      <c r="C647" s="404"/>
      <c r="D647" s="80" t="str">
        <f t="shared" ref="D647" si="974">IF(D645&gt;0,ROUNDDOWN(D646/D645,1),"")</f>
        <v/>
      </c>
      <c r="E647" s="81" t="str">
        <f t="shared" si="970"/>
        <v/>
      </c>
      <c r="F647" s="81" t="str">
        <f t="shared" si="970"/>
        <v/>
      </c>
      <c r="G647" s="81" t="str">
        <f t="shared" si="970"/>
        <v/>
      </c>
      <c r="H647" s="82" t="str">
        <f t="shared" si="970"/>
        <v/>
      </c>
      <c r="I647" s="83" t="str">
        <f t="shared" ref="I647" si="975">IF(COUNT(D647:H647)&gt;0,ROUNDDOWN((IF(ISNUMBER(D645),D646/D645,0)+IF(ISNUMBER(E645),E646/E645,0)+IF(ISNUMBER(F645),F646/F645,0)+IF(ISNUMBER(G645),G646/G645,0)+IF(ISNUMBER(H645),H646/H645,0))/COUNT(D647:H647),1),"")</f>
        <v/>
      </c>
      <c r="J647" s="399"/>
      <c r="K647" s="399"/>
      <c r="L647" s="399"/>
      <c r="M647" s="399"/>
      <c r="N647" s="400"/>
    </row>
    <row r="648" spans="1:14" hidden="1">
      <c r="A648" s="410"/>
      <c r="B648" s="408" t="s">
        <v>129</v>
      </c>
      <c r="C648" s="409"/>
      <c r="D648" s="9"/>
      <c r="E648" s="11"/>
      <c r="F648" s="11"/>
      <c r="G648" s="11"/>
      <c r="H648" s="17"/>
      <c r="I648" s="75" t="s">
        <v>123</v>
      </c>
      <c r="J648" s="399"/>
      <c r="K648" s="399"/>
      <c r="L648" s="399"/>
      <c r="M648" s="399"/>
      <c r="N648" s="400"/>
    </row>
    <row r="649" spans="1:14" hidden="1">
      <c r="A649" s="406"/>
      <c r="B649" s="401" t="s">
        <v>130</v>
      </c>
      <c r="C649" s="402"/>
      <c r="D649" s="14"/>
      <c r="E649" s="15"/>
      <c r="F649" s="15"/>
      <c r="G649" s="15"/>
      <c r="H649" s="16"/>
      <c r="I649" s="70" t="s">
        <v>123</v>
      </c>
      <c r="J649" s="399"/>
      <c r="K649" s="399"/>
      <c r="L649" s="399"/>
      <c r="M649" s="399"/>
      <c r="N649" s="400"/>
    </row>
    <row r="650" spans="1:14" hidden="1">
      <c r="A650" s="407"/>
      <c r="B650" s="403" t="s">
        <v>131</v>
      </c>
      <c r="C650" s="404"/>
      <c r="D650" s="80" t="str">
        <f t="shared" ref="D650" si="976">IF(D648&gt;0,ROUNDDOWN(D649/D648,1),"")</f>
        <v/>
      </c>
      <c r="E650" s="81" t="str">
        <f t="shared" si="970"/>
        <v/>
      </c>
      <c r="F650" s="81" t="str">
        <f t="shared" si="970"/>
        <v/>
      </c>
      <c r="G650" s="81" t="str">
        <f t="shared" si="970"/>
        <v/>
      </c>
      <c r="H650" s="82" t="str">
        <f t="shared" si="970"/>
        <v/>
      </c>
      <c r="I650" s="83" t="str">
        <f t="shared" ref="I650" si="977">IF(COUNT(D650:H650)&gt;0,ROUNDDOWN((IF(ISNUMBER(D648),D649/D648,0)+IF(ISNUMBER(E648),E649/E648,0)+IF(ISNUMBER(F648),F649/F648,0)+IF(ISNUMBER(G648),G649/G648,0)+IF(ISNUMBER(H648),H649/H648,0))/COUNT(D650:H650),1),"")</f>
        <v/>
      </c>
      <c r="J650" s="399"/>
      <c r="K650" s="399"/>
      <c r="L650" s="399"/>
      <c r="M650" s="399"/>
      <c r="N650" s="400"/>
    </row>
    <row r="651" spans="1:14" hidden="1">
      <c r="A651" s="410"/>
      <c r="B651" s="408" t="s">
        <v>129</v>
      </c>
      <c r="C651" s="409"/>
      <c r="D651" s="9"/>
      <c r="E651" s="11"/>
      <c r="F651" s="11"/>
      <c r="G651" s="11"/>
      <c r="H651" s="17"/>
      <c r="I651" s="75" t="s">
        <v>123</v>
      </c>
      <c r="J651" s="399"/>
      <c r="K651" s="399"/>
      <c r="L651" s="399"/>
      <c r="M651" s="399"/>
      <c r="N651" s="400"/>
    </row>
    <row r="652" spans="1:14" hidden="1">
      <c r="A652" s="406"/>
      <c r="B652" s="401" t="s">
        <v>130</v>
      </c>
      <c r="C652" s="402"/>
      <c r="D652" s="14"/>
      <c r="E652" s="15"/>
      <c r="F652" s="15"/>
      <c r="G652" s="15"/>
      <c r="H652" s="16"/>
      <c r="I652" s="70" t="s">
        <v>123</v>
      </c>
      <c r="J652" s="399"/>
      <c r="K652" s="399"/>
      <c r="L652" s="399"/>
      <c r="M652" s="399"/>
      <c r="N652" s="400"/>
    </row>
    <row r="653" spans="1:14" hidden="1">
      <c r="A653" s="407"/>
      <c r="B653" s="403" t="s">
        <v>131</v>
      </c>
      <c r="C653" s="404"/>
      <c r="D653" s="80" t="str">
        <f t="shared" ref="D653" si="978">IF(D651&gt;0,ROUNDDOWN(D652/D651,1),"")</f>
        <v/>
      </c>
      <c r="E653" s="81" t="str">
        <f t="shared" si="970"/>
        <v/>
      </c>
      <c r="F653" s="81" t="str">
        <f t="shared" si="970"/>
        <v/>
      </c>
      <c r="G653" s="81" t="str">
        <f t="shared" si="970"/>
        <v/>
      </c>
      <c r="H653" s="82" t="str">
        <f t="shared" si="970"/>
        <v/>
      </c>
      <c r="I653" s="83" t="str">
        <f t="shared" ref="I653" si="979">IF(COUNT(D653:H653)&gt;0,ROUNDDOWN((IF(ISNUMBER(D651),D652/D651,0)+IF(ISNUMBER(E651),E652/E651,0)+IF(ISNUMBER(F651),F652/F651,0)+IF(ISNUMBER(G651),G652/G651,0)+IF(ISNUMBER(H651),H652/H651,0))/COUNT(D653:H653),1),"")</f>
        <v/>
      </c>
      <c r="J653" s="399"/>
      <c r="K653" s="399"/>
      <c r="L653" s="399"/>
      <c r="M653" s="399"/>
      <c r="N653" s="400"/>
    </row>
    <row r="654" spans="1:14" hidden="1">
      <c r="A654" s="410"/>
      <c r="B654" s="408" t="s">
        <v>129</v>
      </c>
      <c r="C654" s="409"/>
      <c r="D654" s="9"/>
      <c r="E654" s="11"/>
      <c r="F654" s="11"/>
      <c r="G654" s="11"/>
      <c r="H654" s="17"/>
      <c r="I654" s="75" t="s">
        <v>123</v>
      </c>
      <c r="J654" s="399"/>
      <c r="K654" s="399"/>
      <c r="L654" s="399"/>
      <c r="M654" s="399"/>
      <c r="N654" s="400"/>
    </row>
    <row r="655" spans="1:14" hidden="1">
      <c r="A655" s="406"/>
      <c r="B655" s="401" t="s">
        <v>130</v>
      </c>
      <c r="C655" s="402"/>
      <c r="D655" s="14"/>
      <c r="E655" s="15"/>
      <c r="F655" s="15"/>
      <c r="G655" s="15"/>
      <c r="H655" s="16"/>
      <c r="I655" s="70" t="s">
        <v>123</v>
      </c>
      <c r="J655" s="399"/>
      <c r="K655" s="399"/>
      <c r="L655" s="399"/>
      <c r="M655" s="399"/>
      <c r="N655" s="400"/>
    </row>
    <row r="656" spans="1:14" hidden="1">
      <c r="A656" s="407"/>
      <c r="B656" s="403" t="s">
        <v>131</v>
      </c>
      <c r="C656" s="404"/>
      <c r="D656" s="80" t="str">
        <f t="shared" ref="D656" si="980">IF(D654&gt;0,ROUNDDOWN(D655/D654,1),"")</f>
        <v/>
      </c>
      <c r="E656" s="81" t="str">
        <f t="shared" si="970"/>
        <v/>
      </c>
      <c r="F656" s="81" t="str">
        <f t="shared" si="970"/>
        <v/>
      </c>
      <c r="G656" s="81" t="str">
        <f t="shared" si="970"/>
        <v/>
      </c>
      <c r="H656" s="82" t="str">
        <f t="shared" si="970"/>
        <v/>
      </c>
      <c r="I656" s="83" t="str">
        <f t="shared" ref="I656" si="981">IF(COUNT(D656:H656)&gt;0,ROUNDDOWN((IF(ISNUMBER(D654),D655/D654,0)+IF(ISNUMBER(E654),E655/E654,0)+IF(ISNUMBER(F654),F655/F654,0)+IF(ISNUMBER(G654),G655/G654,0)+IF(ISNUMBER(H654),H655/H654,0))/COUNT(D656:H656),1),"")</f>
        <v/>
      </c>
      <c r="J656" s="399"/>
      <c r="K656" s="399"/>
      <c r="L656" s="399"/>
      <c r="M656" s="399"/>
      <c r="N656" s="400"/>
    </row>
    <row r="657" spans="1:14" hidden="1">
      <c r="A657" s="410"/>
      <c r="B657" s="408" t="s">
        <v>129</v>
      </c>
      <c r="C657" s="409"/>
      <c r="D657" s="9"/>
      <c r="E657" s="11"/>
      <c r="F657" s="11"/>
      <c r="G657" s="11"/>
      <c r="H657" s="17"/>
      <c r="I657" s="75" t="s">
        <v>123</v>
      </c>
      <c r="J657" s="399"/>
      <c r="K657" s="399"/>
      <c r="L657" s="399"/>
      <c r="M657" s="399"/>
      <c r="N657" s="400"/>
    </row>
    <row r="658" spans="1:14" hidden="1">
      <c r="A658" s="406"/>
      <c r="B658" s="401" t="s">
        <v>130</v>
      </c>
      <c r="C658" s="402"/>
      <c r="D658" s="14"/>
      <c r="E658" s="15"/>
      <c r="F658" s="15"/>
      <c r="G658" s="15"/>
      <c r="H658" s="16"/>
      <c r="I658" s="70" t="s">
        <v>123</v>
      </c>
      <c r="J658" s="399"/>
      <c r="K658" s="399"/>
      <c r="L658" s="399"/>
      <c r="M658" s="399"/>
      <c r="N658" s="400"/>
    </row>
    <row r="659" spans="1:14" hidden="1">
      <c r="A659" s="407"/>
      <c r="B659" s="403" t="s">
        <v>131</v>
      </c>
      <c r="C659" s="404"/>
      <c r="D659" s="80" t="str">
        <f t="shared" ref="D659:H668" si="982">IF(D657&gt;0,ROUNDDOWN(D658/D657,1),"")</f>
        <v/>
      </c>
      <c r="E659" s="81" t="str">
        <f t="shared" si="982"/>
        <v/>
      </c>
      <c r="F659" s="81" t="str">
        <f t="shared" si="982"/>
        <v/>
      </c>
      <c r="G659" s="81" t="str">
        <f t="shared" si="982"/>
        <v/>
      </c>
      <c r="H659" s="82" t="str">
        <f t="shared" si="982"/>
        <v/>
      </c>
      <c r="I659" s="83" t="str">
        <f t="shared" ref="I659" si="983">IF(COUNT(D659:H659)&gt;0,ROUNDDOWN((IF(ISNUMBER(D657),D658/D657,0)+IF(ISNUMBER(E657),E658/E657,0)+IF(ISNUMBER(F657),F658/F657,0)+IF(ISNUMBER(G657),G658/G657,0)+IF(ISNUMBER(H657),H658/H657,0))/COUNT(D659:H659),1),"")</f>
        <v/>
      </c>
      <c r="J659" s="399"/>
      <c r="K659" s="399"/>
      <c r="L659" s="399"/>
      <c r="M659" s="399"/>
      <c r="N659" s="400"/>
    </row>
    <row r="660" spans="1:14" hidden="1">
      <c r="A660" s="410"/>
      <c r="B660" s="408" t="s">
        <v>129</v>
      </c>
      <c r="C660" s="409"/>
      <c r="D660" s="9"/>
      <c r="E660" s="11"/>
      <c r="F660" s="11"/>
      <c r="G660" s="11"/>
      <c r="H660" s="17"/>
      <c r="I660" s="75" t="s">
        <v>123</v>
      </c>
      <c r="J660" s="399"/>
      <c r="K660" s="399"/>
      <c r="L660" s="399"/>
      <c r="M660" s="399"/>
      <c r="N660" s="400"/>
    </row>
    <row r="661" spans="1:14" hidden="1">
      <c r="A661" s="406"/>
      <c r="B661" s="401" t="s">
        <v>130</v>
      </c>
      <c r="C661" s="402"/>
      <c r="D661" s="14"/>
      <c r="E661" s="15"/>
      <c r="F661" s="15"/>
      <c r="G661" s="15"/>
      <c r="H661" s="16"/>
      <c r="I661" s="70" t="s">
        <v>123</v>
      </c>
      <c r="J661" s="399"/>
      <c r="K661" s="399"/>
      <c r="L661" s="399"/>
      <c r="M661" s="399"/>
      <c r="N661" s="400"/>
    </row>
    <row r="662" spans="1:14" hidden="1">
      <c r="A662" s="407"/>
      <c r="B662" s="403" t="s">
        <v>131</v>
      </c>
      <c r="C662" s="404"/>
      <c r="D662" s="80" t="str">
        <f t="shared" ref="D662" si="984">IF(D660&gt;0,ROUNDDOWN(D661/D660,1),"")</f>
        <v/>
      </c>
      <c r="E662" s="81" t="str">
        <f t="shared" si="982"/>
        <v/>
      </c>
      <c r="F662" s="81" t="str">
        <f t="shared" si="982"/>
        <v/>
      </c>
      <c r="G662" s="81" t="str">
        <f t="shared" si="982"/>
        <v/>
      </c>
      <c r="H662" s="82" t="str">
        <f t="shared" si="982"/>
        <v/>
      </c>
      <c r="I662" s="83" t="str">
        <f t="shared" ref="I662" si="985">IF(COUNT(D662:H662)&gt;0,ROUNDDOWN((IF(ISNUMBER(D660),D661/D660,0)+IF(ISNUMBER(E660),E661/E660,0)+IF(ISNUMBER(F660),F661/F660,0)+IF(ISNUMBER(G660),G661/G660,0)+IF(ISNUMBER(H660),H661/H660,0))/COUNT(D662:H662),1),"")</f>
        <v/>
      </c>
      <c r="J662" s="399"/>
      <c r="K662" s="399"/>
      <c r="L662" s="399"/>
      <c r="M662" s="399"/>
      <c r="N662" s="400"/>
    </row>
    <row r="663" spans="1:14" hidden="1">
      <c r="A663" s="410"/>
      <c r="B663" s="408" t="s">
        <v>129</v>
      </c>
      <c r="C663" s="409"/>
      <c r="D663" s="9"/>
      <c r="E663" s="11"/>
      <c r="F663" s="11"/>
      <c r="G663" s="11"/>
      <c r="H663" s="17"/>
      <c r="I663" s="75" t="s">
        <v>123</v>
      </c>
      <c r="J663" s="399"/>
      <c r="K663" s="399"/>
      <c r="L663" s="399"/>
      <c r="M663" s="399"/>
      <c r="N663" s="400"/>
    </row>
    <row r="664" spans="1:14" hidden="1">
      <c r="A664" s="406"/>
      <c r="B664" s="401" t="s">
        <v>130</v>
      </c>
      <c r="C664" s="402"/>
      <c r="D664" s="14"/>
      <c r="E664" s="15"/>
      <c r="F664" s="15"/>
      <c r="G664" s="15"/>
      <c r="H664" s="16"/>
      <c r="I664" s="70" t="s">
        <v>123</v>
      </c>
      <c r="J664" s="399"/>
      <c r="K664" s="399"/>
      <c r="L664" s="399"/>
      <c r="M664" s="399"/>
      <c r="N664" s="400"/>
    </row>
    <row r="665" spans="1:14" hidden="1">
      <c r="A665" s="407"/>
      <c r="B665" s="403" t="s">
        <v>131</v>
      </c>
      <c r="C665" s="404"/>
      <c r="D665" s="80" t="str">
        <f t="shared" ref="D665" si="986">IF(D663&gt;0,ROUNDDOWN(D664/D663,1),"")</f>
        <v/>
      </c>
      <c r="E665" s="81" t="str">
        <f t="shared" si="982"/>
        <v/>
      </c>
      <c r="F665" s="81" t="str">
        <f t="shared" si="982"/>
        <v/>
      </c>
      <c r="G665" s="81" t="str">
        <f t="shared" si="982"/>
        <v/>
      </c>
      <c r="H665" s="82" t="str">
        <f t="shared" si="982"/>
        <v/>
      </c>
      <c r="I665" s="83" t="str">
        <f t="shared" ref="I665" si="987">IF(COUNT(D665:H665)&gt;0,ROUNDDOWN((IF(ISNUMBER(D663),D664/D663,0)+IF(ISNUMBER(E663),E664/E663,0)+IF(ISNUMBER(F663),F664/F663,0)+IF(ISNUMBER(G663),G664/G663,0)+IF(ISNUMBER(H663),H664/H663,0))/COUNT(D665:H665),1),"")</f>
        <v/>
      </c>
      <c r="J665" s="399"/>
      <c r="K665" s="399"/>
      <c r="L665" s="399"/>
      <c r="M665" s="399"/>
      <c r="N665" s="400"/>
    </row>
    <row r="666" spans="1:14" hidden="1">
      <c r="A666" s="410"/>
      <c r="B666" s="408" t="s">
        <v>129</v>
      </c>
      <c r="C666" s="409"/>
      <c r="D666" s="9"/>
      <c r="E666" s="11"/>
      <c r="F666" s="11"/>
      <c r="G666" s="11"/>
      <c r="H666" s="17"/>
      <c r="I666" s="75" t="s">
        <v>123</v>
      </c>
      <c r="J666" s="399"/>
      <c r="K666" s="399"/>
      <c r="L666" s="399"/>
      <c r="M666" s="399"/>
      <c r="N666" s="400"/>
    </row>
    <row r="667" spans="1:14" hidden="1">
      <c r="A667" s="406"/>
      <c r="B667" s="401" t="s">
        <v>130</v>
      </c>
      <c r="C667" s="402"/>
      <c r="D667" s="14"/>
      <c r="E667" s="15"/>
      <c r="F667" s="15"/>
      <c r="G667" s="15"/>
      <c r="H667" s="16"/>
      <c r="I667" s="70" t="s">
        <v>123</v>
      </c>
      <c r="J667" s="399"/>
      <c r="K667" s="399"/>
      <c r="L667" s="399"/>
      <c r="M667" s="399"/>
      <c r="N667" s="400"/>
    </row>
    <row r="668" spans="1:14" hidden="1">
      <c r="A668" s="407"/>
      <c r="B668" s="403" t="s">
        <v>131</v>
      </c>
      <c r="C668" s="404"/>
      <c r="D668" s="80" t="str">
        <f t="shared" ref="D668" si="988">IF(D666&gt;0,ROUNDDOWN(D667/D666,1),"")</f>
        <v/>
      </c>
      <c r="E668" s="81" t="str">
        <f t="shared" si="982"/>
        <v/>
      </c>
      <c r="F668" s="81" t="str">
        <f t="shared" si="982"/>
        <v/>
      </c>
      <c r="G668" s="81" t="str">
        <f t="shared" si="982"/>
        <v/>
      </c>
      <c r="H668" s="82" t="str">
        <f t="shared" si="982"/>
        <v/>
      </c>
      <c r="I668" s="83" t="str">
        <f t="shared" ref="I668" si="989">IF(COUNT(D668:H668)&gt;0,ROUNDDOWN((IF(ISNUMBER(D666),D667/D666,0)+IF(ISNUMBER(E666),E667/E666,0)+IF(ISNUMBER(F666),F667/F666,0)+IF(ISNUMBER(G666),G667/G666,0)+IF(ISNUMBER(H666),H667/H666,0))/COUNT(D668:H668),1),"")</f>
        <v/>
      </c>
      <c r="J668" s="399"/>
      <c r="K668" s="399"/>
      <c r="L668" s="399"/>
      <c r="M668" s="399"/>
      <c r="N668" s="400"/>
    </row>
    <row r="669" spans="1:14" hidden="1">
      <c r="A669" s="410"/>
      <c r="B669" s="408" t="s">
        <v>129</v>
      </c>
      <c r="C669" s="409"/>
      <c r="D669" s="9"/>
      <c r="E669" s="11"/>
      <c r="F669" s="11"/>
      <c r="G669" s="11"/>
      <c r="H669" s="17"/>
      <c r="I669" s="75" t="s">
        <v>123</v>
      </c>
      <c r="J669" s="399"/>
      <c r="K669" s="399"/>
      <c r="L669" s="399"/>
      <c r="M669" s="399"/>
      <c r="N669" s="400"/>
    </row>
    <row r="670" spans="1:14" hidden="1">
      <c r="A670" s="406"/>
      <c r="B670" s="401" t="s">
        <v>130</v>
      </c>
      <c r="C670" s="402"/>
      <c r="D670" s="14"/>
      <c r="E670" s="15"/>
      <c r="F670" s="15"/>
      <c r="G670" s="15"/>
      <c r="H670" s="16"/>
      <c r="I670" s="70" t="s">
        <v>123</v>
      </c>
      <c r="J670" s="399"/>
      <c r="K670" s="399"/>
      <c r="L670" s="399"/>
      <c r="M670" s="399"/>
      <c r="N670" s="400"/>
    </row>
    <row r="671" spans="1:14" hidden="1">
      <c r="A671" s="407"/>
      <c r="B671" s="403" t="s">
        <v>131</v>
      </c>
      <c r="C671" s="404"/>
      <c r="D671" s="80" t="str">
        <f>IF(D669&gt;0,ROUNDDOWN(D670/D669,1),"")</f>
        <v/>
      </c>
      <c r="E671" s="81" t="str">
        <f t="shared" ref="E671" si="990">IF(E669&gt;0,ROUNDDOWN(E670/E669,1),"")</f>
        <v/>
      </c>
      <c r="F671" s="81" t="str">
        <f t="shared" ref="F671" si="991">IF(F669&gt;0,ROUNDDOWN(F670/F669,1),"")</f>
        <v/>
      </c>
      <c r="G671" s="81" t="str">
        <f t="shared" ref="G671" si="992">IF(G669&gt;0,ROUNDDOWN(G670/G669,1),"")</f>
        <v/>
      </c>
      <c r="H671" s="82" t="str">
        <f t="shared" ref="H671" si="993">IF(H669&gt;0,ROUNDDOWN(H670/H669,1),"")</f>
        <v/>
      </c>
      <c r="I671" s="83" t="str">
        <f>IF(COUNT(D671:H671)&gt;0,ROUNDDOWN((IF(ISNUMBER(D669),D670/D669,0)+IF(ISNUMBER(E669),E670/E669,0)+IF(ISNUMBER(F669),F670/F669,0)+IF(ISNUMBER(G669),G670/G669,0)+IF(ISNUMBER(H669),H670/H669,0))/COUNT(D671:H671),1),"")</f>
        <v/>
      </c>
      <c r="J671" s="399"/>
      <c r="K671" s="399"/>
      <c r="L671" s="399"/>
      <c r="M671" s="399"/>
      <c r="N671" s="400"/>
    </row>
    <row r="672" spans="1:14">
      <c r="A672" s="61" t="s">
        <v>126</v>
      </c>
      <c r="B672" s="62"/>
      <c r="C672" s="62"/>
      <c r="D672" s="62"/>
      <c r="E672" s="62"/>
      <c r="F672" s="62"/>
      <c r="G672" s="62"/>
      <c r="H672" s="62"/>
      <c r="I672" s="62"/>
      <c r="J672" s="195"/>
      <c r="K672" s="195"/>
      <c r="L672" s="195"/>
      <c r="M672" s="195"/>
      <c r="N672" s="196"/>
    </row>
    <row r="673" spans="1:14">
      <c r="A673" s="405"/>
      <c r="B673" s="408" t="s">
        <v>129</v>
      </c>
      <c r="C673" s="409"/>
      <c r="D673" s="4"/>
      <c r="E673" s="6"/>
      <c r="F673" s="6"/>
      <c r="G673" s="6"/>
      <c r="H673" s="13"/>
      <c r="I673" s="69" t="s">
        <v>123</v>
      </c>
      <c r="J673" s="399"/>
      <c r="K673" s="399"/>
      <c r="L673" s="399"/>
      <c r="M673" s="399"/>
      <c r="N673" s="400"/>
    </row>
    <row r="674" spans="1:14">
      <c r="A674" s="406"/>
      <c r="B674" s="401" t="s">
        <v>130</v>
      </c>
      <c r="C674" s="402"/>
      <c r="D674" s="14"/>
      <c r="E674" s="15"/>
      <c r="F674" s="15"/>
      <c r="G674" s="15"/>
      <c r="H674" s="16"/>
      <c r="I674" s="70" t="s">
        <v>123</v>
      </c>
      <c r="J674" s="399"/>
      <c r="K674" s="399"/>
      <c r="L674" s="399"/>
      <c r="M674" s="399"/>
      <c r="N674" s="400"/>
    </row>
    <row r="675" spans="1:14">
      <c r="A675" s="407"/>
      <c r="B675" s="403" t="s">
        <v>131</v>
      </c>
      <c r="C675" s="404"/>
      <c r="D675" s="80" t="str">
        <f>IF(D673&gt;0,ROUNDDOWN(D674/D673,1),"")</f>
        <v/>
      </c>
      <c r="E675" s="81" t="str">
        <f t="shared" ref="E675" si="994">IF(E673&gt;0,ROUNDDOWN(E674/E673,1),"")</f>
        <v/>
      </c>
      <c r="F675" s="81" t="str">
        <f t="shared" ref="F675" si="995">IF(F673&gt;0,ROUNDDOWN(F674/F673,1),"")</f>
        <v/>
      </c>
      <c r="G675" s="81" t="str">
        <f t="shared" ref="G675" si="996">IF(G673&gt;0,ROUNDDOWN(G674/G673,1),"")</f>
        <v/>
      </c>
      <c r="H675" s="82" t="str">
        <f t="shared" ref="H675" si="997">IF(H673&gt;0,ROUNDDOWN(H674/H673,1),"")</f>
        <v/>
      </c>
      <c r="I675" s="83" t="str">
        <f>IF(COUNT(D675:H675)&gt;0,ROUNDDOWN((IF(ISNUMBER(D673),D674/D673,0)+IF(ISNUMBER(E673),E674/E673,0)+IF(ISNUMBER(F673),F674/F673,0)+IF(ISNUMBER(G673),G674/G673,0)+IF(ISNUMBER(H673),H674/H673,0))/COUNT(D675:H675),1),"")</f>
        <v/>
      </c>
      <c r="J675" s="399"/>
      <c r="K675" s="399"/>
      <c r="L675" s="399"/>
      <c r="M675" s="399"/>
      <c r="N675" s="400"/>
    </row>
    <row r="676" spans="1:14">
      <c r="A676" s="405"/>
      <c r="B676" s="408" t="s">
        <v>129</v>
      </c>
      <c r="C676" s="409"/>
      <c r="D676" s="4"/>
      <c r="E676" s="6"/>
      <c r="F676" s="6"/>
      <c r="G676" s="6"/>
      <c r="H676" s="13"/>
      <c r="I676" s="69" t="s">
        <v>123</v>
      </c>
      <c r="J676" s="399"/>
      <c r="K676" s="399"/>
      <c r="L676" s="399"/>
      <c r="M676" s="399"/>
      <c r="N676" s="400"/>
    </row>
    <row r="677" spans="1:14">
      <c r="A677" s="406"/>
      <c r="B677" s="401" t="s">
        <v>130</v>
      </c>
      <c r="C677" s="402"/>
      <c r="D677" s="14"/>
      <c r="E677" s="15"/>
      <c r="F677" s="15"/>
      <c r="G677" s="15"/>
      <c r="H677" s="16"/>
      <c r="I677" s="70" t="s">
        <v>123</v>
      </c>
      <c r="J677" s="399"/>
      <c r="K677" s="399"/>
      <c r="L677" s="399"/>
      <c r="M677" s="399"/>
      <c r="N677" s="400"/>
    </row>
    <row r="678" spans="1:14">
      <c r="A678" s="407"/>
      <c r="B678" s="403" t="s">
        <v>131</v>
      </c>
      <c r="C678" s="404"/>
      <c r="D678" s="80" t="str">
        <f t="shared" ref="D678:H693" si="998">IF(D676&gt;0,ROUNDDOWN(D677/D676,1),"")</f>
        <v/>
      </c>
      <c r="E678" s="81" t="str">
        <f t="shared" si="998"/>
        <v/>
      </c>
      <c r="F678" s="81" t="str">
        <f t="shared" si="998"/>
        <v/>
      </c>
      <c r="G678" s="81" t="str">
        <f t="shared" si="998"/>
        <v/>
      </c>
      <c r="H678" s="82" t="str">
        <f t="shared" si="998"/>
        <v/>
      </c>
      <c r="I678" s="83" t="str">
        <f t="shared" ref="I678" si="999">IF(COUNT(D678:H678)&gt;0,ROUNDDOWN((IF(ISNUMBER(D676),D677/D676,0)+IF(ISNUMBER(E676),E677/E676,0)+IF(ISNUMBER(F676),F677/F676,0)+IF(ISNUMBER(G676),G677/G676,0)+IF(ISNUMBER(H676),H677/H676,0))/COUNT(D678:H678),1),"")</f>
        <v/>
      </c>
      <c r="J678" s="399"/>
      <c r="K678" s="399"/>
      <c r="L678" s="399"/>
      <c r="M678" s="399"/>
      <c r="N678" s="400"/>
    </row>
    <row r="679" spans="1:14" hidden="1">
      <c r="A679" s="405"/>
      <c r="B679" s="408" t="s">
        <v>129</v>
      </c>
      <c r="C679" s="409"/>
      <c r="D679" s="4"/>
      <c r="E679" s="6"/>
      <c r="F679" s="6"/>
      <c r="G679" s="6"/>
      <c r="H679" s="13"/>
      <c r="I679" s="69" t="s">
        <v>123</v>
      </c>
      <c r="J679" s="399"/>
      <c r="K679" s="399"/>
      <c r="L679" s="399"/>
      <c r="M679" s="399"/>
      <c r="N679" s="400"/>
    </row>
    <row r="680" spans="1:14" hidden="1">
      <c r="A680" s="406"/>
      <c r="B680" s="401" t="s">
        <v>130</v>
      </c>
      <c r="C680" s="402"/>
      <c r="D680" s="14"/>
      <c r="E680" s="15"/>
      <c r="F680" s="15"/>
      <c r="G680" s="15"/>
      <c r="H680" s="16"/>
      <c r="I680" s="70" t="s">
        <v>123</v>
      </c>
      <c r="J680" s="399"/>
      <c r="K680" s="399"/>
      <c r="L680" s="399"/>
      <c r="M680" s="399"/>
      <c r="N680" s="400"/>
    </row>
    <row r="681" spans="1:14" hidden="1">
      <c r="A681" s="407"/>
      <c r="B681" s="403" t="s">
        <v>131</v>
      </c>
      <c r="C681" s="404"/>
      <c r="D681" s="80" t="str">
        <f t="shared" ref="D681" si="1000">IF(D679&gt;0,ROUNDDOWN(D680/D679,1),"")</f>
        <v/>
      </c>
      <c r="E681" s="81" t="str">
        <f t="shared" si="998"/>
        <v/>
      </c>
      <c r="F681" s="81" t="str">
        <f t="shared" si="998"/>
        <v/>
      </c>
      <c r="G681" s="81" t="str">
        <f t="shared" si="998"/>
        <v/>
      </c>
      <c r="H681" s="82" t="str">
        <f t="shared" si="998"/>
        <v/>
      </c>
      <c r="I681" s="83" t="str">
        <f t="shared" ref="I681" si="1001">IF(COUNT(D681:H681)&gt;0,ROUNDDOWN((IF(ISNUMBER(D679),D680/D679,0)+IF(ISNUMBER(E679),E680/E679,0)+IF(ISNUMBER(F679),F680/F679,0)+IF(ISNUMBER(G679),G680/G679,0)+IF(ISNUMBER(H679),H680/H679,0))/COUNT(D681:H681),1),"")</f>
        <v/>
      </c>
      <c r="J681" s="399"/>
      <c r="K681" s="399"/>
      <c r="L681" s="399"/>
      <c r="M681" s="399"/>
      <c r="N681" s="400"/>
    </row>
    <row r="682" spans="1:14" hidden="1">
      <c r="A682" s="405"/>
      <c r="B682" s="408" t="s">
        <v>129</v>
      </c>
      <c r="C682" s="409"/>
      <c r="D682" s="4"/>
      <c r="E682" s="6"/>
      <c r="F682" s="6"/>
      <c r="G682" s="6"/>
      <c r="H682" s="13"/>
      <c r="I682" s="69" t="s">
        <v>123</v>
      </c>
      <c r="J682" s="399"/>
      <c r="K682" s="399"/>
      <c r="L682" s="399"/>
      <c r="M682" s="399"/>
      <c r="N682" s="400"/>
    </row>
    <row r="683" spans="1:14" hidden="1">
      <c r="A683" s="406"/>
      <c r="B683" s="401" t="s">
        <v>130</v>
      </c>
      <c r="C683" s="402"/>
      <c r="D683" s="14"/>
      <c r="E683" s="15"/>
      <c r="F683" s="15"/>
      <c r="G683" s="15"/>
      <c r="H683" s="16"/>
      <c r="I683" s="70" t="s">
        <v>123</v>
      </c>
      <c r="J683" s="399"/>
      <c r="K683" s="399"/>
      <c r="L683" s="399"/>
      <c r="M683" s="399"/>
      <c r="N683" s="400"/>
    </row>
    <row r="684" spans="1:14" hidden="1">
      <c r="A684" s="407"/>
      <c r="B684" s="403" t="s">
        <v>131</v>
      </c>
      <c r="C684" s="404"/>
      <c r="D684" s="80" t="str">
        <f t="shared" ref="D684" si="1002">IF(D682&gt;0,ROUNDDOWN(D683/D682,1),"")</f>
        <v/>
      </c>
      <c r="E684" s="81" t="str">
        <f t="shared" si="998"/>
        <v/>
      </c>
      <c r="F684" s="81" t="str">
        <f t="shared" si="998"/>
        <v/>
      </c>
      <c r="G684" s="81" t="str">
        <f t="shared" si="998"/>
        <v/>
      </c>
      <c r="H684" s="82" t="str">
        <f t="shared" si="998"/>
        <v/>
      </c>
      <c r="I684" s="83" t="str">
        <f t="shared" ref="I684" si="1003">IF(COUNT(D684:H684)&gt;0,ROUNDDOWN((IF(ISNUMBER(D682),D683/D682,0)+IF(ISNUMBER(E682),E683/E682,0)+IF(ISNUMBER(F682),F683/F682,0)+IF(ISNUMBER(G682),G683/G682,0)+IF(ISNUMBER(H682),H683/H682,0))/COUNT(D684:H684),1),"")</f>
        <v/>
      </c>
      <c r="J684" s="399"/>
      <c r="K684" s="399"/>
      <c r="L684" s="399"/>
      <c r="M684" s="399"/>
      <c r="N684" s="400"/>
    </row>
    <row r="685" spans="1:14" hidden="1">
      <c r="A685" s="405"/>
      <c r="B685" s="408" t="s">
        <v>129</v>
      </c>
      <c r="C685" s="409"/>
      <c r="D685" s="4"/>
      <c r="E685" s="6"/>
      <c r="F685" s="6"/>
      <c r="G685" s="6"/>
      <c r="H685" s="13"/>
      <c r="I685" s="69" t="s">
        <v>123</v>
      </c>
      <c r="J685" s="399"/>
      <c r="K685" s="399"/>
      <c r="L685" s="399"/>
      <c r="M685" s="399"/>
      <c r="N685" s="400"/>
    </row>
    <row r="686" spans="1:14" hidden="1">
      <c r="A686" s="406"/>
      <c r="B686" s="401" t="s">
        <v>130</v>
      </c>
      <c r="C686" s="402"/>
      <c r="D686" s="14"/>
      <c r="E686" s="15"/>
      <c r="F686" s="15"/>
      <c r="G686" s="15"/>
      <c r="H686" s="16"/>
      <c r="I686" s="70" t="s">
        <v>123</v>
      </c>
      <c r="J686" s="399"/>
      <c r="K686" s="399"/>
      <c r="L686" s="399"/>
      <c r="M686" s="399"/>
      <c r="N686" s="400"/>
    </row>
    <row r="687" spans="1:14" hidden="1">
      <c r="A687" s="407"/>
      <c r="B687" s="403" t="s">
        <v>131</v>
      </c>
      <c r="C687" s="404"/>
      <c r="D687" s="80" t="str">
        <f t="shared" ref="D687" si="1004">IF(D685&gt;0,ROUNDDOWN(D686/D685,1),"")</f>
        <v/>
      </c>
      <c r="E687" s="81" t="str">
        <f t="shared" si="998"/>
        <v/>
      </c>
      <c r="F687" s="81" t="str">
        <f t="shared" si="998"/>
        <v/>
      </c>
      <c r="G687" s="81" t="str">
        <f t="shared" si="998"/>
        <v/>
      </c>
      <c r="H687" s="82" t="str">
        <f t="shared" si="998"/>
        <v/>
      </c>
      <c r="I687" s="83" t="str">
        <f t="shared" ref="I687" si="1005">IF(COUNT(D687:H687)&gt;0,ROUNDDOWN((IF(ISNUMBER(D685),D686/D685,0)+IF(ISNUMBER(E685),E686/E685,0)+IF(ISNUMBER(F685),F686/F685,0)+IF(ISNUMBER(G685),G686/G685,0)+IF(ISNUMBER(H685),H686/H685,0))/COUNT(D687:H687),1),"")</f>
        <v/>
      </c>
      <c r="J687" s="399"/>
      <c r="K687" s="399"/>
      <c r="L687" s="399"/>
      <c r="M687" s="399"/>
      <c r="N687" s="400"/>
    </row>
    <row r="688" spans="1:14" hidden="1">
      <c r="A688" s="405"/>
      <c r="B688" s="408" t="s">
        <v>129</v>
      </c>
      <c r="C688" s="409"/>
      <c r="D688" s="4"/>
      <c r="E688" s="6"/>
      <c r="F688" s="6"/>
      <c r="G688" s="6"/>
      <c r="H688" s="13"/>
      <c r="I688" s="69" t="s">
        <v>123</v>
      </c>
      <c r="J688" s="399"/>
      <c r="K688" s="399"/>
      <c r="L688" s="399"/>
      <c r="M688" s="399"/>
      <c r="N688" s="400"/>
    </row>
    <row r="689" spans="1:14" hidden="1">
      <c r="A689" s="406"/>
      <c r="B689" s="401" t="s">
        <v>130</v>
      </c>
      <c r="C689" s="402"/>
      <c r="D689" s="14"/>
      <c r="E689" s="15"/>
      <c r="F689" s="15"/>
      <c r="G689" s="15"/>
      <c r="H689" s="16"/>
      <c r="I689" s="70" t="s">
        <v>123</v>
      </c>
      <c r="J689" s="399"/>
      <c r="K689" s="399"/>
      <c r="L689" s="399"/>
      <c r="M689" s="399"/>
      <c r="N689" s="400"/>
    </row>
    <row r="690" spans="1:14" hidden="1">
      <c r="A690" s="407"/>
      <c r="B690" s="403" t="s">
        <v>131</v>
      </c>
      <c r="C690" s="404"/>
      <c r="D690" s="80" t="str">
        <f t="shared" ref="D690" si="1006">IF(D688&gt;0,ROUNDDOWN(D689/D688,1),"")</f>
        <v/>
      </c>
      <c r="E690" s="81" t="str">
        <f t="shared" si="998"/>
        <v/>
      </c>
      <c r="F690" s="81" t="str">
        <f t="shared" si="998"/>
        <v/>
      </c>
      <c r="G690" s="81" t="str">
        <f t="shared" si="998"/>
        <v/>
      </c>
      <c r="H690" s="82" t="str">
        <f>IF(H688&gt;0,ROUNDDOWN(H689/H688,1),"")</f>
        <v/>
      </c>
      <c r="I690" s="83" t="str">
        <f>IF(COUNT(D690:H690)&gt;0,ROUNDDOWN((IF(ISNUMBER(D688),D689/D688,0)+IF(ISNUMBER(E688),E689/E688,0)+IF(ISNUMBER(F688),F689/F688,0)+IF(ISNUMBER(G688),G689/G688,0)+IF(ISNUMBER(H688),H689/H688,0))/COUNT(D690:H690),1),"")</f>
        <v/>
      </c>
      <c r="J690" s="399"/>
      <c r="K690" s="399"/>
      <c r="L690" s="399"/>
      <c r="M690" s="399"/>
      <c r="N690" s="400"/>
    </row>
    <row r="691" spans="1:14" hidden="1">
      <c r="A691" s="405"/>
      <c r="B691" s="408" t="s">
        <v>129</v>
      </c>
      <c r="C691" s="409"/>
      <c r="D691" s="4"/>
      <c r="E691" s="6"/>
      <c r="F691" s="6"/>
      <c r="G691" s="6"/>
      <c r="H691" s="13"/>
      <c r="I691" s="69" t="s">
        <v>123</v>
      </c>
      <c r="J691" s="399"/>
      <c r="K691" s="399"/>
      <c r="L691" s="399"/>
      <c r="M691" s="399"/>
      <c r="N691" s="400"/>
    </row>
    <row r="692" spans="1:14" hidden="1">
      <c r="A692" s="406"/>
      <c r="B692" s="401" t="s">
        <v>130</v>
      </c>
      <c r="C692" s="402"/>
      <c r="D692" s="14"/>
      <c r="E692" s="15"/>
      <c r="F692" s="15"/>
      <c r="G692" s="15"/>
      <c r="H692" s="16"/>
      <c r="I692" s="70" t="s">
        <v>123</v>
      </c>
      <c r="J692" s="399"/>
      <c r="K692" s="399"/>
      <c r="L692" s="399"/>
      <c r="M692" s="399"/>
      <c r="N692" s="400"/>
    </row>
    <row r="693" spans="1:14" hidden="1">
      <c r="A693" s="407"/>
      <c r="B693" s="403" t="s">
        <v>131</v>
      </c>
      <c r="C693" s="404"/>
      <c r="D693" s="80" t="str">
        <f t="shared" ref="D693" si="1007">IF(D691&gt;0,ROUNDDOWN(D692/D691,1),"")</f>
        <v/>
      </c>
      <c r="E693" s="81" t="str">
        <f t="shared" si="998"/>
        <v/>
      </c>
      <c r="F693" s="81" t="str">
        <f t="shared" si="998"/>
        <v/>
      </c>
      <c r="G693" s="81" t="str">
        <f t="shared" si="998"/>
        <v/>
      </c>
      <c r="H693" s="82" t="str">
        <f t="shared" si="998"/>
        <v/>
      </c>
      <c r="I693" s="83" t="str">
        <f t="shared" ref="I693" si="1008">IF(COUNT(D693:H693)&gt;0,ROUNDDOWN((IF(ISNUMBER(D691),D692/D691,0)+IF(ISNUMBER(E691),E692/E691,0)+IF(ISNUMBER(F691),F692/F691,0)+IF(ISNUMBER(G691),G692/G691,0)+IF(ISNUMBER(H691),H692/H691,0))/COUNT(D693:H693),1),"")</f>
        <v/>
      </c>
      <c r="J693" s="399"/>
      <c r="K693" s="399"/>
      <c r="L693" s="399"/>
      <c r="M693" s="399"/>
      <c r="N693" s="400"/>
    </row>
    <row r="694" spans="1:14" hidden="1">
      <c r="A694" s="405"/>
      <c r="B694" s="408" t="s">
        <v>129</v>
      </c>
      <c r="C694" s="409"/>
      <c r="D694" s="4"/>
      <c r="E694" s="6"/>
      <c r="F694" s="6"/>
      <c r="G694" s="6"/>
      <c r="H694" s="13"/>
      <c r="I694" s="69" t="s">
        <v>123</v>
      </c>
      <c r="J694" s="399"/>
      <c r="K694" s="399"/>
      <c r="L694" s="399"/>
      <c r="M694" s="399"/>
      <c r="N694" s="400"/>
    </row>
    <row r="695" spans="1:14" hidden="1">
      <c r="A695" s="406"/>
      <c r="B695" s="401" t="s">
        <v>130</v>
      </c>
      <c r="C695" s="402"/>
      <c r="D695" s="14"/>
      <c r="E695" s="15"/>
      <c r="F695" s="15"/>
      <c r="G695" s="15"/>
      <c r="H695" s="16"/>
      <c r="I695" s="70" t="s">
        <v>123</v>
      </c>
      <c r="J695" s="399"/>
      <c r="K695" s="399"/>
      <c r="L695" s="399"/>
      <c r="M695" s="399"/>
      <c r="N695" s="400"/>
    </row>
    <row r="696" spans="1:14" hidden="1">
      <c r="A696" s="407"/>
      <c r="B696" s="403" t="s">
        <v>131</v>
      </c>
      <c r="C696" s="404"/>
      <c r="D696" s="80" t="str">
        <f t="shared" ref="D696:H711" si="1009">IF(D694&gt;0,ROUNDDOWN(D695/D694,1),"")</f>
        <v/>
      </c>
      <c r="E696" s="81" t="str">
        <f t="shared" si="1009"/>
        <v/>
      </c>
      <c r="F696" s="81" t="str">
        <f t="shared" si="1009"/>
        <v/>
      </c>
      <c r="G696" s="81" t="str">
        <f t="shared" si="1009"/>
        <v/>
      </c>
      <c r="H696" s="82" t="str">
        <f t="shared" si="1009"/>
        <v/>
      </c>
      <c r="I696" s="83" t="str">
        <f t="shared" ref="I696" si="1010">IF(COUNT(D696:H696)&gt;0,ROUNDDOWN((IF(ISNUMBER(D694),D695/D694,0)+IF(ISNUMBER(E694),E695/E694,0)+IF(ISNUMBER(F694),F695/F694,0)+IF(ISNUMBER(G694),G695/G694,0)+IF(ISNUMBER(H694),H695/H694,0))/COUNT(D696:H696),1),"")</f>
        <v/>
      </c>
      <c r="J696" s="399"/>
      <c r="K696" s="399"/>
      <c r="L696" s="399"/>
      <c r="M696" s="399"/>
      <c r="N696" s="400"/>
    </row>
    <row r="697" spans="1:14" hidden="1">
      <c r="A697" s="405"/>
      <c r="B697" s="408" t="s">
        <v>129</v>
      </c>
      <c r="C697" s="409"/>
      <c r="D697" s="4"/>
      <c r="E697" s="6"/>
      <c r="F697" s="6"/>
      <c r="G697" s="6"/>
      <c r="H697" s="13"/>
      <c r="I697" s="69" t="s">
        <v>123</v>
      </c>
      <c r="J697" s="399"/>
      <c r="K697" s="399"/>
      <c r="L697" s="399"/>
      <c r="M697" s="399"/>
      <c r="N697" s="400"/>
    </row>
    <row r="698" spans="1:14" hidden="1">
      <c r="A698" s="406"/>
      <c r="B698" s="401" t="s">
        <v>130</v>
      </c>
      <c r="C698" s="402"/>
      <c r="D698" s="14"/>
      <c r="E698" s="15"/>
      <c r="F698" s="15"/>
      <c r="G698" s="15"/>
      <c r="H698" s="16"/>
      <c r="I698" s="70" t="s">
        <v>123</v>
      </c>
      <c r="J698" s="399"/>
      <c r="K698" s="399"/>
      <c r="L698" s="399"/>
      <c r="M698" s="399"/>
      <c r="N698" s="400"/>
    </row>
    <row r="699" spans="1:14" hidden="1">
      <c r="A699" s="407"/>
      <c r="B699" s="403" t="s">
        <v>131</v>
      </c>
      <c r="C699" s="404"/>
      <c r="D699" s="80" t="str">
        <f t="shared" ref="D699" si="1011">IF(D697&gt;0,ROUNDDOWN(D698/D697,1),"")</f>
        <v/>
      </c>
      <c r="E699" s="81" t="str">
        <f t="shared" si="1009"/>
        <v/>
      </c>
      <c r="F699" s="81" t="str">
        <f t="shared" si="1009"/>
        <v/>
      </c>
      <c r="G699" s="81" t="str">
        <f t="shared" si="1009"/>
        <v/>
      </c>
      <c r="H699" s="82" t="str">
        <f t="shared" si="1009"/>
        <v/>
      </c>
      <c r="I699" s="83" t="str">
        <f t="shared" ref="I699" si="1012">IF(COUNT(D699:H699)&gt;0,ROUNDDOWN((IF(ISNUMBER(D697),D698/D697,0)+IF(ISNUMBER(E697),E698/E697,0)+IF(ISNUMBER(F697),F698/F697,0)+IF(ISNUMBER(G697),G698/G697,0)+IF(ISNUMBER(H697),H698/H697,0))/COUNT(D699:H699),1),"")</f>
        <v/>
      </c>
      <c r="J699" s="399"/>
      <c r="K699" s="399"/>
      <c r="L699" s="399"/>
      <c r="M699" s="399"/>
      <c r="N699" s="400"/>
    </row>
    <row r="700" spans="1:14" hidden="1">
      <c r="A700" s="405"/>
      <c r="B700" s="408" t="s">
        <v>129</v>
      </c>
      <c r="C700" s="409"/>
      <c r="D700" s="4"/>
      <c r="E700" s="6"/>
      <c r="F700" s="6"/>
      <c r="G700" s="6"/>
      <c r="H700" s="13"/>
      <c r="I700" s="69" t="s">
        <v>123</v>
      </c>
      <c r="J700" s="399"/>
      <c r="K700" s="399"/>
      <c r="L700" s="399"/>
      <c r="M700" s="399"/>
      <c r="N700" s="400"/>
    </row>
    <row r="701" spans="1:14" hidden="1">
      <c r="A701" s="406"/>
      <c r="B701" s="401" t="s">
        <v>130</v>
      </c>
      <c r="C701" s="402"/>
      <c r="D701" s="14"/>
      <c r="E701" s="15"/>
      <c r="F701" s="15"/>
      <c r="G701" s="15"/>
      <c r="H701" s="16"/>
      <c r="I701" s="70" t="s">
        <v>123</v>
      </c>
      <c r="J701" s="399"/>
      <c r="K701" s="399"/>
      <c r="L701" s="399"/>
      <c r="M701" s="399"/>
      <c r="N701" s="400"/>
    </row>
    <row r="702" spans="1:14" hidden="1">
      <c r="A702" s="407"/>
      <c r="B702" s="403" t="s">
        <v>131</v>
      </c>
      <c r="C702" s="404"/>
      <c r="D702" s="80" t="str">
        <f t="shared" ref="D702" si="1013">IF(D700&gt;0,ROUNDDOWN(D701/D700,1),"")</f>
        <v/>
      </c>
      <c r="E702" s="81" t="str">
        <f t="shared" si="1009"/>
        <v/>
      </c>
      <c r="F702" s="81" t="str">
        <f t="shared" si="1009"/>
        <v/>
      </c>
      <c r="G702" s="81" t="str">
        <f t="shared" si="1009"/>
        <v/>
      </c>
      <c r="H702" s="82" t="str">
        <f t="shared" si="1009"/>
        <v/>
      </c>
      <c r="I702" s="83" t="str">
        <f t="shared" ref="I702" si="1014">IF(COUNT(D702:H702)&gt;0,ROUNDDOWN((IF(ISNUMBER(D700),D701/D700,0)+IF(ISNUMBER(E700),E701/E700,0)+IF(ISNUMBER(F700),F701/F700,0)+IF(ISNUMBER(G700),G701/G700,0)+IF(ISNUMBER(H700),H701/H700,0))/COUNT(D702:H702),1),"")</f>
        <v/>
      </c>
      <c r="J702" s="399"/>
      <c r="K702" s="399"/>
      <c r="L702" s="399"/>
      <c r="M702" s="399"/>
      <c r="N702" s="400"/>
    </row>
    <row r="703" spans="1:14" hidden="1">
      <c r="A703" s="405"/>
      <c r="B703" s="408" t="s">
        <v>129</v>
      </c>
      <c r="C703" s="409"/>
      <c r="D703" s="4"/>
      <c r="E703" s="6"/>
      <c r="F703" s="6"/>
      <c r="G703" s="6"/>
      <c r="H703" s="13"/>
      <c r="I703" s="69" t="s">
        <v>123</v>
      </c>
      <c r="J703" s="399"/>
      <c r="K703" s="399"/>
      <c r="L703" s="399"/>
      <c r="M703" s="399"/>
      <c r="N703" s="400"/>
    </row>
    <row r="704" spans="1:14" hidden="1">
      <c r="A704" s="406"/>
      <c r="B704" s="401" t="s">
        <v>130</v>
      </c>
      <c r="C704" s="402"/>
      <c r="D704" s="14"/>
      <c r="E704" s="15"/>
      <c r="F704" s="15"/>
      <c r="G704" s="15"/>
      <c r="H704" s="16"/>
      <c r="I704" s="70" t="s">
        <v>123</v>
      </c>
      <c r="J704" s="399"/>
      <c r="K704" s="399"/>
      <c r="L704" s="399"/>
      <c r="M704" s="399"/>
      <c r="N704" s="400"/>
    </row>
    <row r="705" spans="1:14" hidden="1">
      <c r="A705" s="407"/>
      <c r="B705" s="403" t="s">
        <v>131</v>
      </c>
      <c r="C705" s="404"/>
      <c r="D705" s="80" t="str">
        <f t="shared" ref="D705" si="1015">IF(D703&gt;0,ROUNDDOWN(D704/D703,1),"")</f>
        <v/>
      </c>
      <c r="E705" s="81" t="str">
        <f t="shared" si="1009"/>
        <v/>
      </c>
      <c r="F705" s="81" t="str">
        <f t="shared" si="1009"/>
        <v/>
      </c>
      <c r="G705" s="81" t="str">
        <f t="shared" si="1009"/>
        <v/>
      </c>
      <c r="H705" s="82" t="str">
        <f t="shared" si="1009"/>
        <v/>
      </c>
      <c r="I705" s="83" t="str">
        <f t="shared" ref="I705" si="1016">IF(COUNT(D705:H705)&gt;0,ROUNDDOWN((IF(ISNUMBER(D703),D704/D703,0)+IF(ISNUMBER(E703),E704/E703,0)+IF(ISNUMBER(F703),F704/F703,0)+IF(ISNUMBER(G703),G704/G703,0)+IF(ISNUMBER(H703),H704/H703,0))/COUNT(D705:H705),1),"")</f>
        <v/>
      </c>
      <c r="J705" s="399"/>
      <c r="K705" s="399"/>
      <c r="L705" s="399"/>
      <c r="M705" s="399"/>
      <c r="N705" s="400"/>
    </row>
    <row r="706" spans="1:14" hidden="1">
      <c r="A706" s="405"/>
      <c r="B706" s="408" t="s">
        <v>129</v>
      </c>
      <c r="C706" s="409"/>
      <c r="D706" s="4"/>
      <c r="E706" s="6"/>
      <c r="F706" s="6"/>
      <c r="G706" s="6"/>
      <c r="H706" s="13"/>
      <c r="I706" s="69" t="s">
        <v>123</v>
      </c>
      <c r="J706" s="399"/>
      <c r="K706" s="399"/>
      <c r="L706" s="399"/>
      <c r="M706" s="399"/>
      <c r="N706" s="400"/>
    </row>
    <row r="707" spans="1:14" hidden="1">
      <c r="A707" s="406"/>
      <c r="B707" s="401" t="s">
        <v>130</v>
      </c>
      <c r="C707" s="402"/>
      <c r="D707" s="14"/>
      <c r="E707" s="15"/>
      <c r="F707" s="15"/>
      <c r="G707" s="15"/>
      <c r="H707" s="16"/>
      <c r="I707" s="70" t="s">
        <v>123</v>
      </c>
      <c r="J707" s="399"/>
      <c r="K707" s="399"/>
      <c r="L707" s="399"/>
      <c r="M707" s="399"/>
      <c r="N707" s="400"/>
    </row>
    <row r="708" spans="1:14" hidden="1">
      <c r="A708" s="407"/>
      <c r="B708" s="403" t="s">
        <v>131</v>
      </c>
      <c r="C708" s="404"/>
      <c r="D708" s="80" t="str">
        <f t="shared" ref="D708" si="1017">IF(D706&gt;0,ROUNDDOWN(D707/D706,1),"")</f>
        <v/>
      </c>
      <c r="E708" s="81" t="str">
        <f t="shared" si="1009"/>
        <v/>
      </c>
      <c r="F708" s="81" t="str">
        <f t="shared" si="1009"/>
        <v/>
      </c>
      <c r="G708" s="81" t="str">
        <f t="shared" si="1009"/>
        <v/>
      </c>
      <c r="H708" s="82" t="str">
        <f t="shared" si="1009"/>
        <v/>
      </c>
      <c r="I708" s="83" t="str">
        <f t="shared" ref="I708" si="1018">IF(COUNT(D708:H708)&gt;0,ROUNDDOWN((IF(ISNUMBER(D706),D707/D706,0)+IF(ISNUMBER(E706),E707/E706,0)+IF(ISNUMBER(F706),F707/F706,0)+IF(ISNUMBER(G706),G707/G706,0)+IF(ISNUMBER(H706),H707/H706,0))/COUNT(D708:H708),1),"")</f>
        <v/>
      </c>
      <c r="J708" s="399"/>
      <c r="K708" s="399"/>
      <c r="L708" s="399"/>
      <c r="M708" s="399"/>
      <c r="N708" s="400"/>
    </row>
    <row r="709" spans="1:14" hidden="1">
      <c r="A709" s="405"/>
      <c r="B709" s="408" t="s">
        <v>129</v>
      </c>
      <c r="C709" s="409"/>
      <c r="D709" s="4"/>
      <c r="E709" s="6"/>
      <c r="F709" s="6"/>
      <c r="G709" s="6"/>
      <c r="H709" s="13"/>
      <c r="I709" s="69" t="s">
        <v>123</v>
      </c>
      <c r="J709" s="399"/>
      <c r="K709" s="399"/>
      <c r="L709" s="399"/>
      <c r="M709" s="399"/>
      <c r="N709" s="400"/>
    </row>
    <row r="710" spans="1:14" hidden="1">
      <c r="A710" s="406"/>
      <c r="B710" s="401" t="s">
        <v>130</v>
      </c>
      <c r="C710" s="402"/>
      <c r="D710" s="14"/>
      <c r="E710" s="15"/>
      <c r="F710" s="15"/>
      <c r="G710" s="15"/>
      <c r="H710" s="16"/>
      <c r="I710" s="70" t="s">
        <v>123</v>
      </c>
      <c r="J710" s="399"/>
      <c r="K710" s="399"/>
      <c r="L710" s="399"/>
      <c r="M710" s="399"/>
      <c r="N710" s="400"/>
    </row>
    <row r="711" spans="1:14" hidden="1">
      <c r="A711" s="407"/>
      <c r="B711" s="403" t="s">
        <v>131</v>
      </c>
      <c r="C711" s="404"/>
      <c r="D711" s="80" t="str">
        <f t="shared" ref="D711" si="1019">IF(D709&gt;0,ROUNDDOWN(D710/D709,1),"")</f>
        <v/>
      </c>
      <c r="E711" s="81" t="str">
        <f t="shared" si="1009"/>
        <v/>
      </c>
      <c r="F711" s="81" t="str">
        <f t="shared" si="1009"/>
        <v/>
      </c>
      <c r="G711" s="81" t="str">
        <f t="shared" si="1009"/>
        <v/>
      </c>
      <c r="H711" s="82" t="str">
        <f t="shared" si="1009"/>
        <v/>
      </c>
      <c r="I711" s="83" t="str">
        <f t="shared" ref="I711" si="1020">IF(COUNT(D711:H711)&gt;0,ROUNDDOWN((IF(ISNUMBER(D709),D710/D709,0)+IF(ISNUMBER(E709),E710/E709,0)+IF(ISNUMBER(F709),F710/F709,0)+IF(ISNUMBER(G709),G710/G709,0)+IF(ISNUMBER(H709),H710/H709,0))/COUNT(D711:H711),1),"")</f>
        <v/>
      </c>
      <c r="J711" s="399"/>
      <c r="K711" s="399"/>
      <c r="L711" s="399"/>
      <c r="M711" s="399"/>
      <c r="N711" s="400"/>
    </row>
    <row r="712" spans="1:14" hidden="1">
      <c r="A712" s="405"/>
      <c r="B712" s="408" t="s">
        <v>129</v>
      </c>
      <c r="C712" s="409"/>
      <c r="D712" s="4"/>
      <c r="E712" s="6"/>
      <c r="F712" s="6"/>
      <c r="G712" s="6"/>
      <c r="H712" s="13"/>
      <c r="I712" s="69" t="s">
        <v>123</v>
      </c>
      <c r="J712" s="399"/>
      <c r="K712" s="399"/>
      <c r="L712" s="399"/>
      <c r="M712" s="399"/>
      <c r="N712" s="400"/>
    </row>
    <row r="713" spans="1:14" hidden="1">
      <c r="A713" s="406"/>
      <c r="B713" s="401" t="s">
        <v>130</v>
      </c>
      <c r="C713" s="402"/>
      <c r="D713" s="14"/>
      <c r="E713" s="15"/>
      <c r="F713" s="15"/>
      <c r="G713" s="15"/>
      <c r="H713" s="16"/>
      <c r="I713" s="70" t="s">
        <v>123</v>
      </c>
      <c r="J713" s="399"/>
      <c r="K713" s="399"/>
      <c r="L713" s="399"/>
      <c r="M713" s="399"/>
      <c r="N713" s="400"/>
    </row>
    <row r="714" spans="1:14" hidden="1">
      <c r="A714" s="407"/>
      <c r="B714" s="403" t="s">
        <v>131</v>
      </c>
      <c r="C714" s="404"/>
      <c r="D714" s="80" t="str">
        <f t="shared" ref="D714:H729" si="1021">IF(D712&gt;0,ROUNDDOWN(D713/D712,1),"")</f>
        <v/>
      </c>
      <c r="E714" s="81" t="str">
        <f t="shared" si="1021"/>
        <v/>
      </c>
      <c r="F714" s="81" t="str">
        <f t="shared" si="1021"/>
        <v/>
      </c>
      <c r="G714" s="81" t="str">
        <f t="shared" si="1021"/>
        <v/>
      </c>
      <c r="H714" s="82" t="str">
        <f t="shared" si="1021"/>
        <v/>
      </c>
      <c r="I714" s="83" t="str">
        <f t="shared" ref="I714" si="1022">IF(COUNT(D714:H714)&gt;0,ROUNDDOWN((IF(ISNUMBER(D712),D713/D712,0)+IF(ISNUMBER(E712),E713/E712,0)+IF(ISNUMBER(F712),F713/F712,0)+IF(ISNUMBER(G712),G713/G712,0)+IF(ISNUMBER(H712),H713/H712,0))/COUNT(D714:H714),1),"")</f>
        <v/>
      </c>
      <c r="J714" s="399"/>
      <c r="K714" s="399"/>
      <c r="L714" s="399"/>
      <c r="M714" s="399"/>
      <c r="N714" s="400"/>
    </row>
    <row r="715" spans="1:14" hidden="1">
      <c r="A715" s="405"/>
      <c r="B715" s="408" t="s">
        <v>129</v>
      </c>
      <c r="C715" s="409"/>
      <c r="D715" s="4"/>
      <c r="E715" s="6"/>
      <c r="F715" s="6"/>
      <c r="G715" s="6"/>
      <c r="H715" s="13"/>
      <c r="I715" s="69" t="s">
        <v>123</v>
      </c>
      <c r="J715" s="399"/>
      <c r="K715" s="399"/>
      <c r="L715" s="399"/>
      <c r="M715" s="399"/>
      <c r="N715" s="400"/>
    </row>
    <row r="716" spans="1:14" hidden="1">
      <c r="A716" s="406"/>
      <c r="B716" s="401" t="s">
        <v>130</v>
      </c>
      <c r="C716" s="402"/>
      <c r="D716" s="14"/>
      <c r="E716" s="15"/>
      <c r="F716" s="15"/>
      <c r="G716" s="15"/>
      <c r="H716" s="16"/>
      <c r="I716" s="70" t="s">
        <v>123</v>
      </c>
      <c r="J716" s="399"/>
      <c r="K716" s="399"/>
      <c r="L716" s="399"/>
      <c r="M716" s="399"/>
      <c r="N716" s="400"/>
    </row>
    <row r="717" spans="1:14" hidden="1">
      <c r="A717" s="407"/>
      <c r="B717" s="403" t="s">
        <v>131</v>
      </c>
      <c r="C717" s="404"/>
      <c r="D717" s="80" t="str">
        <f t="shared" ref="D717" si="1023">IF(D715&gt;0,ROUNDDOWN(D716/D715,1),"")</f>
        <v/>
      </c>
      <c r="E717" s="81" t="str">
        <f t="shared" si="1021"/>
        <v/>
      </c>
      <c r="F717" s="81" t="str">
        <f t="shared" si="1021"/>
        <v/>
      </c>
      <c r="G717" s="81" t="str">
        <f t="shared" si="1021"/>
        <v/>
      </c>
      <c r="H717" s="82" t="str">
        <f t="shared" si="1021"/>
        <v/>
      </c>
      <c r="I717" s="83" t="str">
        <f t="shared" ref="I717" si="1024">IF(COUNT(D717:H717)&gt;0,ROUNDDOWN((IF(ISNUMBER(D715),D716/D715,0)+IF(ISNUMBER(E715),E716/E715,0)+IF(ISNUMBER(F715),F716/F715,0)+IF(ISNUMBER(G715),G716/G715,0)+IF(ISNUMBER(H715),H716/H715,0))/COUNT(D717:H717),1),"")</f>
        <v/>
      </c>
      <c r="J717" s="399"/>
      <c r="K717" s="399"/>
      <c r="L717" s="399"/>
      <c r="M717" s="399"/>
      <c r="N717" s="400"/>
    </row>
    <row r="718" spans="1:14" hidden="1">
      <c r="A718" s="405"/>
      <c r="B718" s="408" t="s">
        <v>129</v>
      </c>
      <c r="C718" s="409"/>
      <c r="D718" s="4"/>
      <c r="E718" s="6"/>
      <c r="F718" s="6"/>
      <c r="G718" s="6"/>
      <c r="H718" s="13"/>
      <c r="I718" s="69" t="s">
        <v>123</v>
      </c>
      <c r="J718" s="399"/>
      <c r="K718" s="399"/>
      <c r="L718" s="399"/>
      <c r="M718" s="399"/>
      <c r="N718" s="400"/>
    </row>
    <row r="719" spans="1:14" hidden="1">
      <c r="A719" s="406"/>
      <c r="B719" s="401" t="s">
        <v>130</v>
      </c>
      <c r="C719" s="402"/>
      <c r="D719" s="14"/>
      <c r="E719" s="15"/>
      <c r="F719" s="15"/>
      <c r="G719" s="15"/>
      <c r="H719" s="16"/>
      <c r="I719" s="70" t="s">
        <v>123</v>
      </c>
      <c r="J719" s="399"/>
      <c r="K719" s="399"/>
      <c r="L719" s="399"/>
      <c r="M719" s="399"/>
      <c r="N719" s="400"/>
    </row>
    <row r="720" spans="1:14" hidden="1">
      <c r="A720" s="407"/>
      <c r="B720" s="403" t="s">
        <v>131</v>
      </c>
      <c r="C720" s="404"/>
      <c r="D720" s="80" t="str">
        <f t="shared" ref="D720" si="1025">IF(D718&gt;0,ROUNDDOWN(D719/D718,1),"")</f>
        <v/>
      </c>
      <c r="E720" s="81" t="str">
        <f t="shared" si="1021"/>
        <v/>
      </c>
      <c r="F720" s="81" t="str">
        <f t="shared" si="1021"/>
        <v/>
      </c>
      <c r="G720" s="81" t="str">
        <f t="shared" si="1021"/>
        <v/>
      </c>
      <c r="H720" s="82" t="str">
        <f t="shared" si="1021"/>
        <v/>
      </c>
      <c r="I720" s="83" t="str">
        <f t="shared" ref="I720" si="1026">IF(COUNT(D720:H720)&gt;0,ROUNDDOWN((IF(ISNUMBER(D718),D719/D718,0)+IF(ISNUMBER(E718),E719/E718,0)+IF(ISNUMBER(F718),F719/F718,0)+IF(ISNUMBER(G718),G719/G718,0)+IF(ISNUMBER(H718),H719/H718,0))/COUNT(D720:H720),1),"")</f>
        <v/>
      </c>
      <c r="J720" s="399"/>
      <c r="K720" s="399"/>
      <c r="L720" s="399"/>
      <c r="M720" s="399"/>
      <c r="N720" s="400"/>
    </row>
    <row r="721" spans="1:14" hidden="1">
      <c r="A721" s="405"/>
      <c r="B721" s="408" t="s">
        <v>129</v>
      </c>
      <c r="C721" s="409"/>
      <c r="D721" s="4"/>
      <c r="E721" s="6"/>
      <c r="F721" s="6"/>
      <c r="G721" s="6"/>
      <c r="H721" s="13"/>
      <c r="I721" s="69" t="s">
        <v>123</v>
      </c>
      <c r="J721" s="399"/>
      <c r="K721" s="399"/>
      <c r="L721" s="399"/>
      <c r="M721" s="399"/>
      <c r="N721" s="400"/>
    </row>
    <row r="722" spans="1:14" hidden="1">
      <c r="A722" s="406"/>
      <c r="B722" s="401" t="s">
        <v>130</v>
      </c>
      <c r="C722" s="402"/>
      <c r="D722" s="14"/>
      <c r="E722" s="15"/>
      <c r="F722" s="15"/>
      <c r="G722" s="15"/>
      <c r="H722" s="16"/>
      <c r="I722" s="70" t="s">
        <v>123</v>
      </c>
      <c r="J722" s="399"/>
      <c r="K722" s="399"/>
      <c r="L722" s="399"/>
      <c r="M722" s="399"/>
      <c r="N722" s="400"/>
    </row>
    <row r="723" spans="1:14" hidden="1">
      <c r="A723" s="407"/>
      <c r="B723" s="403" t="s">
        <v>131</v>
      </c>
      <c r="C723" s="404"/>
      <c r="D723" s="80" t="str">
        <f t="shared" ref="D723" si="1027">IF(D721&gt;0,ROUNDDOWN(D722/D721,1),"")</f>
        <v/>
      </c>
      <c r="E723" s="81" t="str">
        <f t="shared" si="1021"/>
        <v/>
      </c>
      <c r="F723" s="81" t="str">
        <f t="shared" si="1021"/>
        <v/>
      </c>
      <c r="G723" s="81" t="str">
        <f t="shared" si="1021"/>
        <v/>
      </c>
      <c r="H723" s="82" t="str">
        <f t="shared" si="1021"/>
        <v/>
      </c>
      <c r="I723" s="83" t="str">
        <f t="shared" ref="I723" si="1028">IF(COUNT(D723:H723)&gt;0,ROUNDDOWN((IF(ISNUMBER(D721),D722/D721,0)+IF(ISNUMBER(E721),E722/E721,0)+IF(ISNUMBER(F721),F722/F721,0)+IF(ISNUMBER(G721),G722/G721,0)+IF(ISNUMBER(H721),H722/H721,0))/COUNT(D723:H723),1),"")</f>
        <v/>
      </c>
      <c r="J723" s="399"/>
      <c r="K723" s="399"/>
      <c r="L723" s="399"/>
      <c r="M723" s="399"/>
      <c r="N723" s="400"/>
    </row>
    <row r="724" spans="1:14" hidden="1">
      <c r="A724" s="405"/>
      <c r="B724" s="408" t="s">
        <v>129</v>
      </c>
      <c r="C724" s="409"/>
      <c r="D724" s="4"/>
      <c r="E724" s="6"/>
      <c r="F724" s="6"/>
      <c r="G724" s="6"/>
      <c r="H724" s="13"/>
      <c r="I724" s="69" t="s">
        <v>123</v>
      </c>
      <c r="J724" s="399"/>
      <c r="K724" s="399"/>
      <c r="L724" s="399"/>
      <c r="M724" s="399"/>
      <c r="N724" s="400"/>
    </row>
    <row r="725" spans="1:14" hidden="1">
      <c r="A725" s="406"/>
      <c r="B725" s="401" t="s">
        <v>130</v>
      </c>
      <c r="C725" s="402"/>
      <c r="D725" s="14"/>
      <c r="E725" s="15"/>
      <c r="F725" s="15"/>
      <c r="G725" s="15"/>
      <c r="H725" s="16"/>
      <c r="I725" s="70" t="s">
        <v>123</v>
      </c>
      <c r="J725" s="399"/>
      <c r="K725" s="399"/>
      <c r="L725" s="399"/>
      <c r="M725" s="399"/>
      <c r="N725" s="400"/>
    </row>
    <row r="726" spans="1:14" hidden="1">
      <c r="A726" s="407"/>
      <c r="B726" s="403" t="s">
        <v>131</v>
      </c>
      <c r="C726" s="404"/>
      <c r="D726" s="80" t="str">
        <f t="shared" ref="D726" si="1029">IF(D724&gt;0,ROUNDDOWN(D725/D724,1),"")</f>
        <v/>
      </c>
      <c r="E726" s="81" t="str">
        <f t="shared" si="1021"/>
        <v/>
      </c>
      <c r="F726" s="81" t="str">
        <f t="shared" si="1021"/>
        <v/>
      </c>
      <c r="G726" s="81" t="str">
        <f t="shared" si="1021"/>
        <v/>
      </c>
      <c r="H726" s="82" t="str">
        <f t="shared" si="1021"/>
        <v/>
      </c>
      <c r="I726" s="83" t="str">
        <f t="shared" ref="I726" si="1030">IF(COUNT(D726:H726)&gt;0,ROUNDDOWN((IF(ISNUMBER(D724),D725/D724,0)+IF(ISNUMBER(E724),E725/E724,0)+IF(ISNUMBER(F724),F725/F724,0)+IF(ISNUMBER(G724),G725/G724,0)+IF(ISNUMBER(H724),H725/H724,0))/COUNT(D726:H726),1),"")</f>
        <v/>
      </c>
      <c r="J726" s="399"/>
      <c r="K726" s="399"/>
      <c r="L726" s="399"/>
      <c r="M726" s="399"/>
      <c r="N726" s="400"/>
    </row>
    <row r="727" spans="1:14" hidden="1">
      <c r="A727" s="405"/>
      <c r="B727" s="408" t="s">
        <v>129</v>
      </c>
      <c r="C727" s="409"/>
      <c r="D727" s="4"/>
      <c r="E727" s="6"/>
      <c r="F727" s="6"/>
      <c r="G727" s="6"/>
      <c r="H727" s="13"/>
      <c r="I727" s="69" t="s">
        <v>123</v>
      </c>
      <c r="J727" s="399"/>
      <c r="K727" s="399"/>
      <c r="L727" s="399"/>
      <c r="M727" s="399"/>
      <c r="N727" s="400"/>
    </row>
    <row r="728" spans="1:14" hidden="1">
      <c r="A728" s="406"/>
      <c r="B728" s="401" t="s">
        <v>130</v>
      </c>
      <c r="C728" s="402"/>
      <c r="D728" s="14"/>
      <c r="E728" s="15"/>
      <c r="F728" s="15"/>
      <c r="G728" s="15"/>
      <c r="H728" s="16"/>
      <c r="I728" s="70" t="s">
        <v>123</v>
      </c>
      <c r="J728" s="399"/>
      <c r="K728" s="399"/>
      <c r="L728" s="399"/>
      <c r="M728" s="399"/>
      <c r="N728" s="400"/>
    </row>
    <row r="729" spans="1:14" hidden="1">
      <c r="A729" s="407"/>
      <c r="B729" s="403" t="s">
        <v>131</v>
      </c>
      <c r="C729" s="404"/>
      <c r="D729" s="80" t="str">
        <f t="shared" ref="D729" si="1031">IF(D727&gt;0,ROUNDDOWN(D728/D727,1),"")</f>
        <v/>
      </c>
      <c r="E729" s="81" t="str">
        <f t="shared" si="1021"/>
        <v/>
      </c>
      <c r="F729" s="81" t="str">
        <f t="shared" si="1021"/>
        <v/>
      </c>
      <c r="G729" s="81" t="str">
        <f t="shared" si="1021"/>
        <v/>
      </c>
      <c r="H729" s="82" t="str">
        <f t="shared" si="1021"/>
        <v/>
      </c>
      <c r="I729" s="83" t="str">
        <f t="shared" ref="I729" si="1032">IF(COUNT(D729:H729)&gt;0,ROUNDDOWN((IF(ISNUMBER(D727),D728/D727,0)+IF(ISNUMBER(E727),E728/E727,0)+IF(ISNUMBER(F727),F728/F727,0)+IF(ISNUMBER(G727),G728/G727,0)+IF(ISNUMBER(H727),H728/H727,0))/COUNT(D729:H729),1),"")</f>
        <v/>
      </c>
      <c r="J729" s="399"/>
      <c r="K729" s="399"/>
      <c r="L729" s="399"/>
      <c r="M729" s="399"/>
      <c r="N729" s="400"/>
    </row>
    <row r="730" spans="1:14" hidden="1">
      <c r="A730" s="405"/>
      <c r="B730" s="408" t="s">
        <v>129</v>
      </c>
      <c r="C730" s="409"/>
      <c r="D730" s="4"/>
      <c r="E730" s="6"/>
      <c r="F730" s="6"/>
      <c r="G730" s="6"/>
      <c r="H730" s="13"/>
      <c r="I730" s="69" t="s">
        <v>123</v>
      </c>
      <c r="J730" s="399"/>
      <c r="K730" s="399"/>
      <c r="L730" s="399"/>
      <c r="M730" s="399"/>
      <c r="N730" s="400"/>
    </row>
    <row r="731" spans="1:14" hidden="1">
      <c r="A731" s="406"/>
      <c r="B731" s="401" t="s">
        <v>130</v>
      </c>
      <c r="C731" s="402"/>
      <c r="D731" s="14"/>
      <c r="E731" s="15"/>
      <c r="F731" s="15"/>
      <c r="G731" s="15"/>
      <c r="H731" s="16"/>
      <c r="I731" s="70" t="s">
        <v>123</v>
      </c>
      <c r="J731" s="399"/>
      <c r="K731" s="399"/>
      <c r="L731" s="399"/>
      <c r="M731" s="399"/>
      <c r="N731" s="400"/>
    </row>
    <row r="732" spans="1:14" hidden="1">
      <c r="A732" s="407"/>
      <c r="B732" s="403" t="s">
        <v>131</v>
      </c>
      <c r="C732" s="404"/>
      <c r="D732" s="80" t="str">
        <f t="shared" ref="D732:H741" si="1033">IF(D730&gt;0,ROUNDDOWN(D731/D730,1),"")</f>
        <v/>
      </c>
      <c r="E732" s="81" t="str">
        <f t="shared" si="1033"/>
        <v/>
      </c>
      <c r="F732" s="81" t="str">
        <f t="shared" si="1033"/>
        <v/>
      </c>
      <c r="G732" s="81" t="str">
        <f t="shared" si="1033"/>
        <v/>
      </c>
      <c r="H732" s="82" t="str">
        <f t="shared" si="1033"/>
        <v/>
      </c>
      <c r="I732" s="83" t="str">
        <f t="shared" ref="I732" si="1034">IF(COUNT(D732:H732)&gt;0,ROUNDDOWN((IF(ISNUMBER(D730),D731/D730,0)+IF(ISNUMBER(E730),E731/E730,0)+IF(ISNUMBER(F730),F731/F730,0)+IF(ISNUMBER(G730),G731/G730,0)+IF(ISNUMBER(H730),H731/H730,0))/COUNT(D732:H732),1),"")</f>
        <v/>
      </c>
      <c r="J732" s="399"/>
      <c r="K732" s="399"/>
      <c r="L732" s="399"/>
      <c r="M732" s="399"/>
      <c r="N732" s="400"/>
    </row>
    <row r="733" spans="1:14" hidden="1">
      <c r="A733" s="405"/>
      <c r="B733" s="408" t="s">
        <v>129</v>
      </c>
      <c r="C733" s="409"/>
      <c r="D733" s="4"/>
      <c r="E733" s="6"/>
      <c r="F733" s="6"/>
      <c r="G733" s="6"/>
      <c r="H733" s="13"/>
      <c r="I733" s="69" t="s">
        <v>123</v>
      </c>
      <c r="J733" s="399"/>
      <c r="K733" s="399"/>
      <c r="L733" s="399"/>
      <c r="M733" s="399"/>
      <c r="N733" s="400"/>
    </row>
    <row r="734" spans="1:14" hidden="1">
      <c r="A734" s="406"/>
      <c r="B734" s="401" t="s">
        <v>130</v>
      </c>
      <c r="C734" s="402"/>
      <c r="D734" s="14"/>
      <c r="E734" s="15"/>
      <c r="F734" s="15"/>
      <c r="G734" s="15"/>
      <c r="H734" s="16"/>
      <c r="I734" s="70" t="s">
        <v>123</v>
      </c>
      <c r="J734" s="399"/>
      <c r="K734" s="399"/>
      <c r="L734" s="399"/>
      <c r="M734" s="399"/>
      <c r="N734" s="400"/>
    </row>
    <row r="735" spans="1:14" hidden="1">
      <c r="A735" s="407"/>
      <c r="B735" s="403" t="s">
        <v>131</v>
      </c>
      <c r="C735" s="404"/>
      <c r="D735" s="80" t="str">
        <f t="shared" ref="D735" si="1035">IF(D733&gt;0,ROUNDDOWN(D734/D733,1),"")</f>
        <v/>
      </c>
      <c r="E735" s="81" t="str">
        <f t="shared" si="1033"/>
        <v/>
      </c>
      <c r="F735" s="81" t="str">
        <f t="shared" si="1033"/>
        <v/>
      </c>
      <c r="G735" s="81" t="str">
        <f t="shared" si="1033"/>
        <v/>
      </c>
      <c r="H735" s="82" t="str">
        <f t="shared" si="1033"/>
        <v/>
      </c>
      <c r="I735" s="83" t="str">
        <f t="shared" ref="I735" si="1036">IF(COUNT(D735:H735)&gt;0,ROUNDDOWN((IF(ISNUMBER(D733),D734/D733,0)+IF(ISNUMBER(E733),E734/E733,0)+IF(ISNUMBER(F733),F734/F733,0)+IF(ISNUMBER(G733),G734/G733,0)+IF(ISNUMBER(H733),H734/H733,0))/COUNT(D735:H735),1),"")</f>
        <v/>
      </c>
      <c r="J735" s="399"/>
      <c r="K735" s="399"/>
      <c r="L735" s="399"/>
      <c r="M735" s="399"/>
      <c r="N735" s="400"/>
    </row>
    <row r="736" spans="1:14" hidden="1">
      <c r="A736" s="405"/>
      <c r="B736" s="408" t="s">
        <v>129</v>
      </c>
      <c r="C736" s="409"/>
      <c r="D736" s="4"/>
      <c r="E736" s="6"/>
      <c r="F736" s="6"/>
      <c r="G736" s="6"/>
      <c r="H736" s="13"/>
      <c r="I736" s="69" t="s">
        <v>123</v>
      </c>
      <c r="J736" s="399"/>
      <c r="K736" s="399"/>
      <c r="L736" s="399"/>
      <c r="M736" s="399"/>
      <c r="N736" s="400"/>
    </row>
    <row r="737" spans="1:14" hidden="1">
      <c r="A737" s="406"/>
      <c r="B737" s="401" t="s">
        <v>130</v>
      </c>
      <c r="C737" s="402"/>
      <c r="D737" s="14"/>
      <c r="E737" s="15"/>
      <c r="F737" s="15"/>
      <c r="G737" s="15"/>
      <c r="H737" s="16"/>
      <c r="I737" s="70" t="s">
        <v>123</v>
      </c>
      <c r="J737" s="399"/>
      <c r="K737" s="399"/>
      <c r="L737" s="399"/>
      <c r="M737" s="399"/>
      <c r="N737" s="400"/>
    </row>
    <row r="738" spans="1:14" hidden="1">
      <c r="A738" s="407"/>
      <c r="B738" s="403" t="s">
        <v>131</v>
      </c>
      <c r="C738" s="404"/>
      <c r="D738" s="80" t="str">
        <f t="shared" ref="D738" si="1037">IF(D736&gt;0,ROUNDDOWN(D737/D736,1),"")</f>
        <v/>
      </c>
      <c r="E738" s="81" t="str">
        <f t="shared" si="1033"/>
        <v/>
      </c>
      <c r="F738" s="81" t="str">
        <f t="shared" si="1033"/>
        <v/>
      </c>
      <c r="G738" s="81" t="str">
        <f t="shared" si="1033"/>
        <v/>
      </c>
      <c r="H738" s="82" t="str">
        <f t="shared" si="1033"/>
        <v/>
      </c>
      <c r="I738" s="83" t="str">
        <f t="shared" ref="I738" si="1038">IF(COUNT(D738:H738)&gt;0,ROUNDDOWN((IF(ISNUMBER(D736),D737/D736,0)+IF(ISNUMBER(E736),E737/E736,0)+IF(ISNUMBER(F736),F737/F736,0)+IF(ISNUMBER(G736),G737/G736,0)+IF(ISNUMBER(H736),H737/H736,0))/COUNT(D738:H738),1),"")</f>
        <v/>
      </c>
      <c r="J738" s="399"/>
      <c r="K738" s="399"/>
      <c r="L738" s="399"/>
      <c r="M738" s="399"/>
      <c r="N738" s="400"/>
    </row>
    <row r="739" spans="1:14" hidden="1">
      <c r="A739" s="405"/>
      <c r="B739" s="408" t="s">
        <v>129</v>
      </c>
      <c r="C739" s="409"/>
      <c r="D739" s="4"/>
      <c r="E739" s="6"/>
      <c r="F739" s="6"/>
      <c r="G739" s="6"/>
      <c r="H739" s="13"/>
      <c r="I739" s="69" t="s">
        <v>123</v>
      </c>
      <c r="J739" s="399"/>
      <c r="K739" s="399"/>
      <c r="L739" s="399"/>
      <c r="M739" s="399"/>
      <c r="N739" s="400"/>
    </row>
    <row r="740" spans="1:14" hidden="1">
      <c r="A740" s="406"/>
      <c r="B740" s="401" t="s">
        <v>130</v>
      </c>
      <c r="C740" s="402"/>
      <c r="D740" s="14"/>
      <c r="E740" s="15"/>
      <c r="F740" s="15"/>
      <c r="G740" s="15"/>
      <c r="H740" s="16"/>
      <c r="I740" s="70" t="s">
        <v>123</v>
      </c>
      <c r="J740" s="399"/>
      <c r="K740" s="399"/>
      <c r="L740" s="399"/>
      <c r="M740" s="399"/>
      <c r="N740" s="400"/>
    </row>
    <row r="741" spans="1:14" hidden="1">
      <c r="A741" s="407"/>
      <c r="B741" s="403" t="s">
        <v>131</v>
      </c>
      <c r="C741" s="404"/>
      <c r="D741" s="80" t="str">
        <f t="shared" ref="D741" si="1039">IF(D739&gt;0,ROUNDDOWN(D740/D739,1),"")</f>
        <v/>
      </c>
      <c r="E741" s="81" t="str">
        <f t="shared" si="1033"/>
        <v/>
      </c>
      <c r="F741" s="81" t="str">
        <f t="shared" si="1033"/>
        <v/>
      </c>
      <c r="G741" s="81" t="str">
        <f t="shared" si="1033"/>
        <v/>
      </c>
      <c r="H741" s="82" t="str">
        <f t="shared" si="1033"/>
        <v/>
      </c>
      <c r="I741" s="83" t="str">
        <f t="shared" ref="I741" si="1040">IF(COUNT(D741:H741)&gt;0,ROUNDDOWN((IF(ISNUMBER(D739),D740/D739,0)+IF(ISNUMBER(E739),E740/E739,0)+IF(ISNUMBER(F739),F740/F739,0)+IF(ISNUMBER(G739),G740/G739,0)+IF(ISNUMBER(H739),H740/H739,0))/COUNT(D741:H741),1),"")</f>
        <v/>
      </c>
      <c r="J741" s="399"/>
      <c r="K741" s="399"/>
      <c r="L741" s="399"/>
      <c r="M741" s="399"/>
      <c r="N741" s="400"/>
    </row>
    <row r="742" spans="1:14" hidden="1">
      <c r="A742" s="410"/>
      <c r="B742" s="408" t="s">
        <v>129</v>
      </c>
      <c r="C742" s="409"/>
      <c r="D742" s="9"/>
      <c r="E742" s="11"/>
      <c r="F742" s="11"/>
      <c r="G742" s="11"/>
      <c r="H742" s="17"/>
      <c r="I742" s="75" t="s">
        <v>123</v>
      </c>
      <c r="J742" s="399"/>
      <c r="K742" s="399"/>
      <c r="L742" s="399"/>
      <c r="M742" s="399"/>
      <c r="N742" s="400"/>
    </row>
    <row r="743" spans="1:14" hidden="1">
      <c r="A743" s="406"/>
      <c r="B743" s="401" t="s">
        <v>130</v>
      </c>
      <c r="C743" s="402"/>
      <c r="D743" s="14"/>
      <c r="E743" s="15"/>
      <c r="F743" s="15"/>
      <c r="G743" s="15"/>
      <c r="H743" s="16"/>
      <c r="I743" s="70" t="s">
        <v>123</v>
      </c>
      <c r="J743" s="399"/>
      <c r="K743" s="399"/>
      <c r="L743" s="399"/>
      <c r="M743" s="399"/>
      <c r="N743" s="400"/>
    </row>
    <row r="744" spans="1:14" hidden="1">
      <c r="A744" s="407"/>
      <c r="B744" s="403" t="s">
        <v>131</v>
      </c>
      <c r="C744" s="404"/>
      <c r="D744" s="80" t="str">
        <f>IF(D742&gt;0,ROUNDDOWN(D743/D742,1),"")</f>
        <v/>
      </c>
      <c r="E744" s="81" t="str">
        <f t="shared" ref="E744" si="1041">IF(E742&gt;0,ROUNDDOWN(E743/E742,1),"")</f>
        <v/>
      </c>
      <c r="F744" s="81" t="str">
        <f t="shared" ref="F744" si="1042">IF(F742&gt;0,ROUNDDOWN(F743/F742,1),"")</f>
        <v/>
      </c>
      <c r="G744" s="81" t="str">
        <f t="shared" ref="G744" si="1043">IF(G742&gt;0,ROUNDDOWN(G743/G742,1),"")</f>
        <v/>
      </c>
      <c r="H744" s="82" t="str">
        <f t="shared" ref="H744" si="1044">IF(H742&gt;0,ROUNDDOWN(H743/H742,1),"")</f>
        <v/>
      </c>
      <c r="I744" s="83" t="str">
        <f>IF(COUNT(D744:H744)&gt;0,ROUNDDOWN((IF(ISNUMBER(D742),D743/D742,0)+IF(ISNUMBER(E742),E743/E742,0)+IF(ISNUMBER(F742),F743/F742,0)+IF(ISNUMBER(G742),G743/G742,0)+IF(ISNUMBER(H742),H743/H742,0))/COUNT(D744:H744),1),"")</f>
        <v/>
      </c>
      <c r="J744" s="399"/>
      <c r="K744" s="399"/>
      <c r="L744" s="399"/>
      <c r="M744" s="399"/>
      <c r="N744" s="400"/>
    </row>
    <row r="745" spans="1:14" hidden="1">
      <c r="A745" s="410"/>
      <c r="B745" s="408" t="s">
        <v>129</v>
      </c>
      <c r="C745" s="409"/>
      <c r="D745" s="9"/>
      <c r="E745" s="11"/>
      <c r="F745" s="11"/>
      <c r="G745" s="11"/>
      <c r="H745" s="17"/>
      <c r="I745" s="75" t="s">
        <v>123</v>
      </c>
      <c r="J745" s="399"/>
      <c r="K745" s="399"/>
      <c r="L745" s="399"/>
      <c r="M745" s="399"/>
      <c r="N745" s="400"/>
    </row>
    <row r="746" spans="1:14" hidden="1">
      <c r="A746" s="406"/>
      <c r="B746" s="401" t="s">
        <v>130</v>
      </c>
      <c r="C746" s="402"/>
      <c r="D746" s="14"/>
      <c r="E746" s="15"/>
      <c r="F746" s="15"/>
      <c r="G746" s="15"/>
      <c r="H746" s="16"/>
      <c r="I746" s="70" t="s">
        <v>123</v>
      </c>
      <c r="J746" s="399"/>
      <c r="K746" s="399"/>
      <c r="L746" s="399"/>
      <c r="M746" s="399"/>
      <c r="N746" s="400"/>
    </row>
    <row r="747" spans="1:14" hidden="1">
      <c r="A747" s="407"/>
      <c r="B747" s="403" t="s">
        <v>131</v>
      </c>
      <c r="C747" s="404"/>
      <c r="D747" s="80" t="str">
        <f>IF(D745&gt;0,ROUNDDOWN(D746/D745,1),"")</f>
        <v/>
      </c>
      <c r="E747" s="81" t="str">
        <f t="shared" ref="E747" si="1045">IF(E745&gt;0,ROUNDDOWN(E746/E745,1),"")</f>
        <v/>
      </c>
      <c r="F747" s="81" t="str">
        <f t="shared" ref="F747" si="1046">IF(F745&gt;0,ROUNDDOWN(F746/F745,1),"")</f>
        <v/>
      </c>
      <c r="G747" s="81" t="str">
        <f t="shared" ref="G747" si="1047">IF(G745&gt;0,ROUNDDOWN(G746/G745,1),"")</f>
        <v/>
      </c>
      <c r="H747" s="82" t="str">
        <f t="shared" ref="H747" si="1048">IF(H745&gt;0,ROUNDDOWN(H746/H745,1),"")</f>
        <v/>
      </c>
      <c r="I747" s="83" t="str">
        <f>IF(COUNT(D747:H747)&gt;0,ROUNDDOWN((IF(ISNUMBER(D745),D746/D745,0)+IF(ISNUMBER(E745),E746/E745,0)+IF(ISNUMBER(F745),F746/F745,0)+IF(ISNUMBER(G745),G746/G745,0)+IF(ISNUMBER(H745),H746/H745,0))/COUNT(D747:H747),1),"")</f>
        <v/>
      </c>
      <c r="J747" s="399"/>
      <c r="K747" s="399"/>
      <c r="L747" s="399"/>
      <c r="M747" s="399"/>
      <c r="N747" s="400"/>
    </row>
    <row r="748" spans="1:14" hidden="1">
      <c r="A748" s="410"/>
      <c r="B748" s="408" t="s">
        <v>129</v>
      </c>
      <c r="C748" s="409"/>
      <c r="D748" s="9"/>
      <c r="E748" s="11"/>
      <c r="F748" s="11"/>
      <c r="G748" s="11"/>
      <c r="H748" s="17"/>
      <c r="I748" s="75" t="s">
        <v>123</v>
      </c>
      <c r="J748" s="399"/>
      <c r="K748" s="399"/>
      <c r="L748" s="399"/>
      <c r="M748" s="399"/>
      <c r="N748" s="400"/>
    </row>
    <row r="749" spans="1:14" hidden="1">
      <c r="A749" s="406"/>
      <c r="B749" s="401" t="s">
        <v>130</v>
      </c>
      <c r="C749" s="402"/>
      <c r="D749" s="14"/>
      <c r="E749" s="15"/>
      <c r="F749" s="15"/>
      <c r="G749" s="15"/>
      <c r="H749" s="16"/>
      <c r="I749" s="70" t="s">
        <v>123</v>
      </c>
      <c r="J749" s="399"/>
      <c r="K749" s="399"/>
      <c r="L749" s="399"/>
      <c r="M749" s="399"/>
      <c r="N749" s="400"/>
    </row>
    <row r="750" spans="1:14" hidden="1">
      <c r="A750" s="407"/>
      <c r="B750" s="403" t="s">
        <v>131</v>
      </c>
      <c r="C750" s="404"/>
      <c r="D750" s="80" t="str">
        <f>IF(D748&gt;0,ROUNDDOWN(D749/D748,1),"")</f>
        <v/>
      </c>
      <c r="E750" s="81" t="str">
        <f t="shared" ref="E750" si="1049">IF(E748&gt;0,ROUNDDOWN(E749/E748,1),"")</f>
        <v/>
      </c>
      <c r="F750" s="81" t="str">
        <f t="shared" ref="F750" si="1050">IF(F748&gt;0,ROUNDDOWN(F749/F748,1),"")</f>
        <v/>
      </c>
      <c r="G750" s="81" t="str">
        <f t="shared" ref="G750" si="1051">IF(G748&gt;0,ROUNDDOWN(G749/G748,1),"")</f>
        <v/>
      </c>
      <c r="H750" s="82" t="str">
        <f t="shared" ref="H750" si="1052">IF(H748&gt;0,ROUNDDOWN(H749/H748,1),"")</f>
        <v/>
      </c>
      <c r="I750" s="83" t="str">
        <f>IF(COUNT(D750:H750)&gt;0,ROUNDDOWN((IF(ISNUMBER(D748),D749/D748,0)+IF(ISNUMBER(E748),E749/E748,0)+IF(ISNUMBER(F748),F749/F748,0)+IF(ISNUMBER(G748),G749/G748,0)+IF(ISNUMBER(H748),H749/H748,0))/COUNT(D750:H750),1),"")</f>
        <v/>
      </c>
      <c r="J750" s="399"/>
      <c r="K750" s="399"/>
      <c r="L750" s="399"/>
      <c r="M750" s="399"/>
      <c r="N750" s="400"/>
    </row>
    <row r="751" spans="1:14" hidden="1">
      <c r="A751" s="410"/>
      <c r="B751" s="408" t="s">
        <v>129</v>
      </c>
      <c r="C751" s="409"/>
      <c r="D751" s="9"/>
      <c r="E751" s="11"/>
      <c r="F751" s="11"/>
      <c r="G751" s="11"/>
      <c r="H751" s="17"/>
      <c r="I751" s="75" t="s">
        <v>123</v>
      </c>
      <c r="J751" s="399"/>
      <c r="K751" s="399"/>
      <c r="L751" s="399"/>
      <c r="M751" s="399"/>
      <c r="N751" s="400"/>
    </row>
    <row r="752" spans="1:14" hidden="1">
      <c r="A752" s="406"/>
      <c r="B752" s="401" t="s">
        <v>130</v>
      </c>
      <c r="C752" s="402"/>
      <c r="D752" s="14"/>
      <c r="E752" s="15"/>
      <c r="F752" s="15"/>
      <c r="G752" s="15"/>
      <c r="H752" s="16"/>
      <c r="I752" s="70" t="s">
        <v>123</v>
      </c>
      <c r="J752" s="399"/>
      <c r="K752" s="399"/>
      <c r="L752" s="399"/>
      <c r="M752" s="399"/>
      <c r="N752" s="400"/>
    </row>
    <row r="753" spans="1:14" hidden="1">
      <c r="A753" s="407"/>
      <c r="B753" s="403" t="s">
        <v>131</v>
      </c>
      <c r="C753" s="404"/>
      <c r="D753" s="80" t="str">
        <f>IF(D751&gt;0,ROUNDDOWN(D752/D751,1),"")</f>
        <v/>
      </c>
      <c r="E753" s="81" t="str">
        <f t="shared" ref="E753" si="1053">IF(E751&gt;0,ROUNDDOWN(E752/E751,1),"")</f>
        <v/>
      </c>
      <c r="F753" s="81" t="str">
        <f t="shared" ref="F753" si="1054">IF(F751&gt;0,ROUNDDOWN(F752/F751,1),"")</f>
        <v/>
      </c>
      <c r="G753" s="81" t="str">
        <f t="shared" ref="G753" si="1055">IF(G751&gt;0,ROUNDDOWN(G752/G751,1),"")</f>
        <v/>
      </c>
      <c r="H753" s="82" t="str">
        <f t="shared" ref="H753" si="1056">IF(H751&gt;0,ROUNDDOWN(H752/H751,1),"")</f>
        <v/>
      </c>
      <c r="I753" s="83" t="str">
        <f>IF(COUNT(D753:H753)&gt;0,ROUNDDOWN((IF(ISNUMBER(D751),D752/D751,0)+IF(ISNUMBER(E751),E752/E751,0)+IF(ISNUMBER(F751),F752/F751,0)+IF(ISNUMBER(G751),G752/G751,0)+IF(ISNUMBER(H751),H752/H751,0))/COUNT(D753:H753),1),"")</f>
        <v/>
      </c>
      <c r="J753" s="399"/>
      <c r="K753" s="399"/>
      <c r="L753" s="399"/>
      <c r="M753" s="399"/>
      <c r="N753" s="400"/>
    </row>
    <row r="754" spans="1:14" hidden="1">
      <c r="A754" s="410"/>
      <c r="B754" s="408" t="s">
        <v>129</v>
      </c>
      <c r="C754" s="409"/>
      <c r="D754" s="9"/>
      <c r="E754" s="11"/>
      <c r="F754" s="11"/>
      <c r="G754" s="11"/>
      <c r="H754" s="17"/>
      <c r="I754" s="75" t="s">
        <v>123</v>
      </c>
      <c r="J754" s="399"/>
      <c r="K754" s="399"/>
      <c r="L754" s="399"/>
      <c r="M754" s="399"/>
      <c r="N754" s="400"/>
    </row>
    <row r="755" spans="1:14" hidden="1">
      <c r="A755" s="406"/>
      <c r="B755" s="401" t="s">
        <v>130</v>
      </c>
      <c r="C755" s="402"/>
      <c r="D755" s="14"/>
      <c r="E755" s="15"/>
      <c r="F755" s="15"/>
      <c r="G755" s="15"/>
      <c r="H755" s="16"/>
      <c r="I755" s="70" t="s">
        <v>123</v>
      </c>
      <c r="J755" s="399"/>
      <c r="K755" s="399"/>
      <c r="L755" s="399"/>
      <c r="M755" s="399"/>
      <c r="N755" s="400"/>
    </row>
    <row r="756" spans="1:14" hidden="1">
      <c r="A756" s="407"/>
      <c r="B756" s="403" t="s">
        <v>131</v>
      </c>
      <c r="C756" s="404"/>
      <c r="D756" s="80" t="str">
        <f>IF(D754&gt;0,ROUNDDOWN(D755/D754,1),"")</f>
        <v/>
      </c>
      <c r="E756" s="81" t="str">
        <f t="shared" ref="E756" si="1057">IF(E754&gt;0,ROUNDDOWN(E755/E754,1),"")</f>
        <v/>
      </c>
      <c r="F756" s="81" t="str">
        <f t="shared" ref="F756" si="1058">IF(F754&gt;0,ROUNDDOWN(F755/F754,1),"")</f>
        <v/>
      </c>
      <c r="G756" s="81" t="str">
        <f t="shared" ref="G756" si="1059">IF(G754&gt;0,ROUNDDOWN(G755/G754,1),"")</f>
        <v/>
      </c>
      <c r="H756" s="82" t="str">
        <f t="shared" ref="H756" si="1060">IF(H754&gt;0,ROUNDDOWN(H755/H754,1),"")</f>
        <v/>
      </c>
      <c r="I756" s="83" t="str">
        <f>IF(COUNT(D756:H756)&gt;0,ROUNDDOWN((IF(ISNUMBER(D754),D755/D754,0)+IF(ISNUMBER(E754),E755/E754,0)+IF(ISNUMBER(F754),F755/F754,0)+IF(ISNUMBER(G754),G755/G754,0)+IF(ISNUMBER(H754),H755/H754,0))/COUNT(D756:H756),1),"")</f>
        <v/>
      </c>
      <c r="J756" s="399"/>
      <c r="K756" s="399"/>
      <c r="L756" s="399"/>
      <c r="M756" s="399"/>
      <c r="N756" s="400"/>
    </row>
    <row r="757" spans="1:14" hidden="1">
      <c r="A757" s="410"/>
      <c r="B757" s="408" t="s">
        <v>129</v>
      </c>
      <c r="C757" s="409"/>
      <c r="D757" s="9"/>
      <c r="E757" s="11"/>
      <c r="F757" s="11"/>
      <c r="G757" s="11"/>
      <c r="H757" s="17"/>
      <c r="I757" s="75" t="s">
        <v>123</v>
      </c>
      <c r="J757" s="399"/>
      <c r="K757" s="399"/>
      <c r="L757" s="399"/>
      <c r="M757" s="399"/>
      <c r="N757" s="400"/>
    </row>
    <row r="758" spans="1:14" hidden="1">
      <c r="A758" s="406"/>
      <c r="B758" s="401" t="s">
        <v>130</v>
      </c>
      <c r="C758" s="402"/>
      <c r="D758" s="14"/>
      <c r="E758" s="15"/>
      <c r="F758" s="15"/>
      <c r="G758" s="15"/>
      <c r="H758" s="16"/>
      <c r="I758" s="70" t="s">
        <v>123</v>
      </c>
      <c r="J758" s="399"/>
      <c r="K758" s="399"/>
      <c r="L758" s="399"/>
      <c r="M758" s="399"/>
      <c r="N758" s="400"/>
    </row>
    <row r="759" spans="1:14" hidden="1">
      <c r="A759" s="407"/>
      <c r="B759" s="403" t="s">
        <v>131</v>
      </c>
      <c r="C759" s="404"/>
      <c r="D759" s="80" t="str">
        <f>IF(D757&gt;0,ROUNDDOWN(D758/D757,1),"")</f>
        <v/>
      </c>
      <c r="E759" s="81" t="str">
        <f t="shared" ref="E759" si="1061">IF(E757&gt;0,ROUNDDOWN(E758/E757,1),"")</f>
        <v/>
      </c>
      <c r="F759" s="81" t="str">
        <f t="shared" ref="F759" si="1062">IF(F757&gt;0,ROUNDDOWN(F758/F757,1),"")</f>
        <v/>
      </c>
      <c r="G759" s="81" t="str">
        <f t="shared" ref="G759" si="1063">IF(G757&gt;0,ROUNDDOWN(G758/G757,1),"")</f>
        <v/>
      </c>
      <c r="H759" s="82" t="str">
        <f t="shared" ref="H759" si="1064">IF(H757&gt;0,ROUNDDOWN(H758/H757,1),"")</f>
        <v/>
      </c>
      <c r="I759" s="83" t="str">
        <f>IF(COUNT(D759:H759)&gt;0,ROUNDDOWN((IF(ISNUMBER(D757),D758/D757,0)+IF(ISNUMBER(E757),E758/E757,0)+IF(ISNUMBER(F757),F758/F757,0)+IF(ISNUMBER(G757),G758/G757,0)+IF(ISNUMBER(H757),H758/H757,0))/COUNT(D759:H759),1),"")</f>
        <v/>
      </c>
      <c r="J759" s="399"/>
      <c r="K759" s="399"/>
      <c r="L759" s="399"/>
      <c r="M759" s="399"/>
      <c r="N759" s="400"/>
    </row>
    <row r="760" spans="1:14" hidden="1">
      <c r="A760" s="410"/>
      <c r="B760" s="408" t="s">
        <v>129</v>
      </c>
      <c r="C760" s="409"/>
      <c r="D760" s="9"/>
      <c r="E760" s="11"/>
      <c r="F760" s="11"/>
      <c r="G760" s="11"/>
      <c r="H760" s="17"/>
      <c r="I760" s="75" t="s">
        <v>123</v>
      </c>
      <c r="J760" s="399"/>
      <c r="K760" s="399"/>
      <c r="L760" s="399"/>
      <c r="M760" s="399"/>
      <c r="N760" s="400"/>
    </row>
    <row r="761" spans="1:14" hidden="1">
      <c r="A761" s="406"/>
      <c r="B761" s="401" t="s">
        <v>130</v>
      </c>
      <c r="C761" s="402"/>
      <c r="D761" s="14"/>
      <c r="E761" s="15"/>
      <c r="F761" s="15"/>
      <c r="G761" s="15"/>
      <c r="H761" s="16"/>
      <c r="I761" s="70" t="s">
        <v>123</v>
      </c>
      <c r="J761" s="399"/>
      <c r="K761" s="399"/>
      <c r="L761" s="399"/>
      <c r="M761" s="399"/>
      <c r="N761" s="400"/>
    </row>
    <row r="762" spans="1:14" hidden="1">
      <c r="A762" s="407"/>
      <c r="B762" s="403" t="s">
        <v>131</v>
      </c>
      <c r="C762" s="404"/>
      <c r="D762" s="80" t="str">
        <f>IF(D760&gt;0,ROUNDDOWN(D761/D760,1),"")</f>
        <v/>
      </c>
      <c r="E762" s="81" t="str">
        <f t="shared" ref="E762" si="1065">IF(E760&gt;0,ROUNDDOWN(E761/E760,1),"")</f>
        <v/>
      </c>
      <c r="F762" s="81" t="str">
        <f t="shared" ref="F762" si="1066">IF(F760&gt;0,ROUNDDOWN(F761/F760,1),"")</f>
        <v/>
      </c>
      <c r="G762" s="81" t="str">
        <f t="shared" ref="G762" si="1067">IF(G760&gt;0,ROUNDDOWN(G761/G760,1),"")</f>
        <v/>
      </c>
      <c r="H762" s="82" t="str">
        <f t="shared" ref="H762" si="1068">IF(H760&gt;0,ROUNDDOWN(H761/H760,1),"")</f>
        <v/>
      </c>
      <c r="I762" s="83" t="str">
        <f>IF(COUNT(D762:H762)&gt;0,ROUNDDOWN((IF(ISNUMBER(D760),D761/D760,0)+IF(ISNUMBER(E760),E761/E760,0)+IF(ISNUMBER(F760),F761/F760,0)+IF(ISNUMBER(G760),G761/G760,0)+IF(ISNUMBER(H760),H761/H760,0))/COUNT(D762:H762),1),"")</f>
        <v/>
      </c>
      <c r="J762" s="399"/>
      <c r="K762" s="399"/>
      <c r="L762" s="399"/>
      <c r="M762" s="399"/>
      <c r="N762" s="400"/>
    </row>
    <row r="763" spans="1:14">
      <c r="A763" s="61" t="s">
        <v>127</v>
      </c>
      <c r="B763" s="62"/>
      <c r="C763" s="62"/>
      <c r="D763" s="62"/>
      <c r="E763" s="62"/>
      <c r="F763" s="62"/>
      <c r="G763" s="62"/>
      <c r="H763" s="62"/>
      <c r="I763" s="62"/>
      <c r="J763" s="195"/>
      <c r="K763" s="195"/>
      <c r="L763" s="195"/>
      <c r="M763" s="195"/>
      <c r="N763" s="196"/>
    </row>
    <row r="764" spans="1:14">
      <c r="A764" s="405"/>
      <c r="B764" s="408" t="s">
        <v>129</v>
      </c>
      <c r="C764" s="409"/>
      <c r="D764" s="4"/>
      <c r="E764" s="6"/>
      <c r="F764" s="6"/>
      <c r="G764" s="6"/>
      <c r="H764" s="13"/>
      <c r="I764" s="69" t="s">
        <v>123</v>
      </c>
      <c r="J764" s="399"/>
      <c r="K764" s="399"/>
      <c r="L764" s="399"/>
      <c r="M764" s="399"/>
      <c r="N764" s="400"/>
    </row>
    <row r="765" spans="1:14">
      <c r="A765" s="406"/>
      <c r="B765" s="401" t="s">
        <v>130</v>
      </c>
      <c r="C765" s="402"/>
      <c r="D765" s="14"/>
      <c r="E765" s="15"/>
      <c r="F765" s="15"/>
      <c r="G765" s="15"/>
      <c r="H765" s="16"/>
      <c r="I765" s="70" t="s">
        <v>123</v>
      </c>
      <c r="J765" s="399"/>
      <c r="K765" s="399"/>
      <c r="L765" s="399"/>
      <c r="M765" s="399"/>
      <c r="N765" s="400"/>
    </row>
    <row r="766" spans="1:14">
      <c r="A766" s="407"/>
      <c r="B766" s="403" t="s">
        <v>131</v>
      </c>
      <c r="C766" s="404"/>
      <c r="D766" s="80" t="str">
        <f>IF(D764&gt;0,ROUNDDOWN(D765/D764,1),"")</f>
        <v/>
      </c>
      <c r="E766" s="81" t="str">
        <f t="shared" ref="E766" si="1069">IF(E764&gt;0,ROUNDDOWN(E765/E764,1),"")</f>
        <v/>
      </c>
      <c r="F766" s="81" t="str">
        <f t="shared" ref="F766" si="1070">IF(F764&gt;0,ROUNDDOWN(F765/F764,1),"")</f>
        <v/>
      </c>
      <c r="G766" s="81" t="str">
        <f t="shared" ref="G766" si="1071">IF(G764&gt;0,ROUNDDOWN(G765/G764,1),"")</f>
        <v/>
      </c>
      <c r="H766" s="82" t="str">
        <f t="shared" ref="H766" si="1072">IF(H764&gt;0,ROUNDDOWN(H765/H764,1),"")</f>
        <v/>
      </c>
      <c r="I766" s="83" t="str">
        <f>IF(COUNT(D766:H766)&gt;0,ROUNDDOWN((IF(ISNUMBER(D764),D765/D764,0)+IF(ISNUMBER(E764),E765/E764,0)+IF(ISNUMBER(F764),F765/F764,0)+IF(ISNUMBER(G764),G765/G764,0)+IF(ISNUMBER(H764),H765/H764,0))/COUNT(D766:H766),1),"")</f>
        <v/>
      </c>
      <c r="J766" s="399"/>
      <c r="K766" s="399"/>
      <c r="L766" s="399"/>
      <c r="M766" s="399"/>
      <c r="N766" s="400"/>
    </row>
    <row r="767" spans="1:14">
      <c r="A767" s="410"/>
      <c r="B767" s="408" t="s">
        <v>129</v>
      </c>
      <c r="C767" s="409"/>
      <c r="D767" s="9"/>
      <c r="E767" s="11"/>
      <c r="F767" s="11"/>
      <c r="G767" s="11"/>
      <c r="H767" s="17"/>
      <c r="I767" s="75" t="s">
        <v>123</v>
      </c>
      <c r="J767" s="399"/>
      <c r="K767" s="399"/>
      <c r="L767" s="399"/>
      <c r="M767" s="399"/>
      <c r="N767" s="400"/>
    </row>
    <row r="768" spans="1:14">
      <c r="A768" s="406"/>
      <c r="B768" s="401" t="s">
        <v>130</v>
      </c>
      <c r="C768" s="402"/>
      <c r="D768" s="14"/>
      <c r="E768" s="15"/>
      <c r="F768" s="15"/>
      <c r="G768" s="15"/>
      <c r="H768" s="16"/>
      <c r="I768" s="70" t="s">
        <v>123</v>
      </c>
      <c r="J768" s="399"/>
      <c r="K768" s="399"/>
      <c r="L768" s="399"/>
      <c r="M768" s="399"/>
      <c r="N768" s="400"/>
    </row>
    <row r="769" spans="1:14" ht="14" thickBot="1">
      <c r="A769" s="407"/>
      <c r="B769" s="403" t="s">
        <v>131</v>
      </c>
      <c r="C769" s="404"/>
      <c r="D769" s="80" t="str">
        <f>IF(D767&gt;0,ROUNDDOWN(D768/D767,1),"")</f>
        <v/>
      </c>
      <c r="E769" s="81" t="str">
        <f t="shared" ref="E769" si="1073">IF(E767&gt;0,ROUNDDOWN(E768/E767,1),"")</f>
        <v/>
      </c>
      <c r="F769" s="81" t="str">
        <f t="shared" ref="F769" si="1074">IF(F767&gt;0,ROUNDDOWN(F768/F767,1),"")</f>
        <v/>
      </c>
      <c r="G769" s="81" t="str">
        <f t="shared" ref="G769" si="1075">IF(G767&gt;0,ROUNDDOWN(G768/G767,1),"")</f>
        <v/>
      </c>
      <c r="H769" s="82" t="str">
        <f t="shared" ref="H769" si="1076">IF(H767&gt;0,ROUNDDOWN(H768/H767,1),"")</f>
        <v/>
      </c>
      <c r="I769" s="83" t="str">
        <f>IF(COUNT(D769:H769)&gt;0,ROUNDDOWN((IF(ISNUMBER(D767),D768/D767,0)+IF(ISNUMBER(E767),E768/E767,0)+IF(ISNUMBER(F767),F768/F767,0)+IF(ISNUMBER(G767),G768/G767,0)+IF(ISNUMBER(H767),H768/H767,0))/COUNT(D769:H769),1),"")</f>
        <v/>
      </c>
      <c r="J769" s="399"/>
      <c r="K769" s="399"/>
      <c r="L769" s="399"/>
      <c r="M769" s="399"/>
      <c r="N769" s="400"/>
    </row>
    <row r="770" spans="1:14" hidden="1">
      <c r="A770" s="410"/>
      <c r="B770" s="408" t="s">
        <v>129</v>
      </c>
      <c r="C770" s="409"/>
      <c r="D770" s="9"/>
      <c r="E770" s="11"/>
      <c r="F770" s="11"/>
      <c r="G770" s="11"/>
      <c r="H770" s="17"/>
      <c r="I770" s="75" t="s">
        <v>123</v>
      </c>
      <c r="J770" s="399"/>
      <c r="K770" s="399"/>
      <c r="L770" s="399"/>
      <c r="M770" s="399"/>
      <c r="N770" s="400"/>
    </row>
    <row r="771" spans="1:14" hidden="1">
      <c r="A771" s="406"/>
      <c r="B771" s="401" t="s">
        <v>130</v>
      </c>
      <c r="C771" s="402"/>
      <c r="D771" s="14"/>
      <c r="E771" s="15"/>
      <c r="F771" s="15"/>
      <c r="G771" s="15"/>
      <c r="H771" s="16"/>
      <c r="I771" s="70" t="s">
        <v>123</v>
      </c>
      <c r="J771" s="399"/>
      <c r="K771" s="399"/>
      <c r="L771" s="399"/>
      <c r="M771" s="399"/>
      <c r="N771" s="400"/>
    </row>
    <row r="772" spans="1:14" hidden="1">
      <c r="A772" s="407"/>
      <c r="B772" s="403" t="s">
        <v>131</v>
      </c>
      <c r="C772" s="404"/>
      <c r="D772" s="80" t="str">
        <f>IF(D770&gt;0,ROUNDDOWN(D771/D770,1),"")</f>
        <v/>
      </c>
      <c r="E772" s="81" t="str">
        <f t="shared" ref="E772" si="1077">IF(E770&gt;0,ROUNDDOWN(E771/E770,1),"")</f>
        <v/>
      </c>
      <c r="F772" s="81" t="str">
        <f t="shared" ref="F772" si="1078">IF(F770&gt;0,ROUNDDOWN(F771/F770,1),"")</f>
        <v/>
      </c>
      <c r="G772" s="81" t="str">
        <f t="shared" ref="G772" si="1079">IF(G770&gt;0,ROUNDDOWN(G771/G770,1),"")</f>
        <v/>
      </c>
      <c r="H772" s="82" t="str">
        <f t="shared" ref="H772" si="1080">IF(H770&gt;0,ROUNDDOWN(H771/H770,1),"")</f>
        <v/>
      </c>
      <c r="I772" s="83" t="str">
        <f>IF(COUNT(D772:H772)&gt;0,ROUNDDOWN((IF(ISNUMBER(D770),D771/D770,0)+IF(ISNUMBER(E770),E771/E770,0)+IF(ISNUMBER(F770),F771/F770,0)+IF(ISNUMBER(G770),G771/G770,0)+IF(ISNUMBER(H770),H771/H770,0))/COUNT(D772:H772),1),"")</f>
        <v/>
      </c>
      <c r="J772" s="399"/>
      <c r="K772" s="399"/>
      <c r="L772" s="399"/>
      <c r="M772" s="399"/>
      <c r="N772" s="400"/>
    </row>
    <row r="773" spans="1:14" hidden="1">
      <c r="A773" s="410"/>
      <c r="B773" s="408" t="s">
        <v>129</v>
      </c>
      <c r="C773" s="409"/>
      <c r="D773" s="9"/>
      <c r="E773" s="11"/>
      <c r="F773" s="11"/>
      <c r="G773" s="11"/>
      <c r="H773" s="17"/>
      <c r="I773" s="75" t="s">
        <v>123</v>
      </c>
      <c r="J773" s="399"/>
      <c r="K773" s="399"/>
      <c r="L773" s="399"/>
      <c r="M773" s="399"/>
      <c r="N773" s="400"/>
    </row>
    <row r="774" spans="1:14" hidden="1">
      <c r="A774" s="406"/>
      <c r="B774" s="401" t="s">
        <v>130</v>
      </c>
      <c r="C774" s="402"/>
      <c r="D774" s="14"/>
      <c r="E774" s="15"/>
      <c r="F774" s="15"/>
      <c r="G774" s="15"/>
      <c r="H774" s="16"/>
      <c r="I774" s="70" t="s">
        <v>123</v>
      </c>
      <c r="J774" s="399"/>
      <c r="K774" s="399"/>
      <c r="L774" s="399"/>
      <c r="M774" s="399"/>
      <c r="N774" s="400"/>
    </row>
    <row r="775" spans="1:14" hidden="1">
      <c r="A775" s="407"/>
      <c r="B775" s="403" t="s">
        <v>131</v>
      </c>
      <c r="C775" s="404"/>
      <c r="D775" s="80" t="str">
        <f>IF(D773&gt;0,ROUNDDOWN(D774/D773,1),"")</f>
        <v/>
      </c>
      <c r="E775" s="81" t="str">
        <f t="shared" ref="E775" si="1081">IF(E773&gt;0,ROUNDDOWN(E774/E773,1),"")</f>
        <v/>
      </c>
      <c r="F775" s="81" t="str">
        <f t="shared" ref="F775" si="1082">IF(F773&gt;0,ROUNDDOWN(F774/F773,1),"")</f>
        <v/>
      </c>
      <c r="G775" s="81" t="str">
        <f t="shared" ref="G775" si="1083">IF(G773&gt;0,ROUNDDOWN(G774/G773,1),"")</f>
        <v/>
      </c>
      <c r="H775" s="82" t="str">
        <f t="shared" ref="H775" si="1084">IF(H773&gt;0,ROUNDDOWN(H774/H773,1),"")</f>
        <v/>
      </c>
      <c r="I775" s="83" t="str">
        <f>IF(COUNT(D775:H775)&gt;0,ROUNDDOWN((IF(ISNUMBER(D773),D774/D773,0)+IF(ISNUMBER(E773),E774/E773,0)+IF(ISNUMBER(F773),F774/F773,0)+IF(ISNUMBER(G773),G774/G773,0)+IF(ISNUMBER(H773),H774/H773,0))/COUNT(D775:H775),1),"")</f>
        <v/>
      </c>
      <c r="J775" s="399"/>
      <c r="K775" s="399"/>
      <c r="L775" s="399"/>
      <c r="M775" s="399"/>
      <c r="N775" s="400"/>
    </row>
    <row r="776" spans="1:14" hidden="1">
      <c r="A776" s="410"/>
      <c r="B776" s="408" t="s">
        <v>129</v>
      </c>
      <c r="C776" s="409"/>
      <c r="D776" s="9"/>
      <c r="E776" s="11"/>
      <c r="F776" s="11"/>
      <c r="G776" s="11"/>
      <c r="H776" s="17"/>
      <c r="I776" s="75" t="s">
        <v>123</v>
      </c>
      <c r="J776" s="399"/>
      <c r="K776" s="399"/>
      <c r="L776" s="399"/>
      <c r="M776" s="399"/>
      <c r="N776" s="400"/>
    </row>
    <row r="777" spans="1:14" hidden="1">
      <c r="A777" s="406"/>
      <c r="B777" s="401" t="s">
        <v>130</v>
      </c>
      <c r="C777" s="402"/>
      <c r="D777" s="14"/>
      <c r="E777" s="15"/>
      <c r="F777" s="15"/>
      <c r="G777" s="15"/>
      <c r="H777" s="16"/>
      <c r="I777" s="70" t="s">
        <v>123</v>
      </c>
      <c r="J777" s="399"/>
      <c r="K777" s="399"/>
      <c r="L777" s="399"/>
      <c r="M777" s="399"/>
      <c r="N777" s="400"/>
    </row>
    <row r="778" spans="1:14" hidden="1">
      <c r="A778" s="407"/>
      <c r="B778" s="403" t="s">
        <v>131</v>
      </c>
      <c r="C778" s="404"/>
      <c r="D778" s="80" t="str">
        <f>IF(D776&gt;0,ROUNDDOWN(D777/D776,1),"")</f>
        <v/>
      </c>
      <c r="E778" s="81" t="str">
        <f t="shared" ref="E778" si="1085">IF(E776&gt;0,ROUNDDOWN(E777/E776,1),"")</f>
        <v/>
      </c>
      <c r="F778" s="81" t="str">
        <f t="shared" ref="F778" si="1086">IF(F776&gt;0,ROUNDDOWN(F777/F776,1),"")</f>
        <v/>
      </c>
      <c r="G778" s="81" t="str">
        <f t="shared" ref="G778" si="1087">IF(G776&gt;0,ROUNDDOWN(G777/G776,1),"")</f>
        <v/>
      </c>
      <c r="H778" s="82" t="str">
        <f t="shared" ref="H778" si="1088">IF(H776&gt;0,ROUNDDOWN(H777/H776,1),"")</f>
        <v/>
      </c>
      <c r="I778" s="83" t="str">
        <f>IF(COUNT(D778:H778)&gt;0,ROUNDDOWN((IF(ISNUMBER(D776),D777/D776,0)+IF(ISNUMBER(E776),E777/E776,0)+IF(ISNUMBER(F776),F777/F776,0)+IF(ISNUMBER(G776),G777/G776,0)+IF(ISNUMBER(H776),H777/H776,0))/COUNT(D778:H778),1),"")</f>
        <v/>
      </c>
      <c r="J778" s="399"/>
      <c r="K778" s="399"/>
      <c r="L778" s="399"/>
      <c r="M778" s="399"/>
      <c r="N778" s="400"/>
    </row>
    <row r="779" spans="1:14" hidden="1">
      <c r="A779" s="410"/>
      <c r="B779" s="408" t="s">
        <v>129</v>
      </c>
      <c r="C779" s="409"/>
      <c r="D779" s="9"/>
      <c r="E779" s="11"/>
      <c r="F779" s="11"/>
      <c r="G779" s="11"/>
      <c r="H779" s="17"/>
      <c r="I779" s="75" t="s">
        <v>123</v>
      </c>
      <c r="J779" s="399"/>
      <c r="K779" s="399"/>
      <c r="L779" s="399"/>
      <c r="M779" s="399"/>
      <c r="N779" s="400"/>
    </row>
    <row r="780" spans="1:14" hidden="1">
      <c r="A780" s="406"/>
      <c r="B780" s="401" t="s">
        <v>130</v>
      </c>
      <c r="C780" s="402"/>
      <c r="D780" s="14"/>
      <c r="E780" s="15"/>
      <c r="F780" s="15"/>
      <c r="G780" s="15"/>
      <c r="H780" s="16"/>
      <c r="I780" s="70" t="s">
        <v>123</v>
      </c>
      <c r="J780" s="399"/>
      <c r="K780" s="399"/>
      <c r="L780" s="399"/>
      <c r="M780" s="399"/>
      <c r="N780" s="400"/>
    </row>
    <row r="781" spans="1:14" hidden="1">
      <c r="A781" s="407"/>
      <c r="B781" s="403" t="s">
        <v>131</v>
      </c>
      <c r="C781" s="404"/>
      <c r="D781" s="80" t="str">
        <f>IF(D779&gt;0,ROUNDDOWN(D780/D779,1),"")</f>
        <v/>
      </c>
      <c r="E781" s="81" t="str">
        <f t="shared" ref="E781" si="1089">IF(E779&gt;0,ROUNDDOWN(E780/E779,1),"")</f>
        <v/>
      </c>
      <c r="F781" s="81" t="str">
        <f t="shared" ref="F781" si="1090">IF(F779&gt;0,ROUNDDOWN(F780/F779,1),"")</f>
        <v/>
      </c>
      <c r="G781" s="81" t="str">
        <f t="shared" ref="G781" si="1091">IF(G779&gt;0,ROUNDDOWN(G780/G779,1),"")</f>
        <v/>
      </c>
      <c r="H781" s="82" t="str">
        <f t="shared" ref="H781" si="1092">IF(H779&gt;0,ROUNDDOWN(H780/H779,1),"")</f>
        <v/>
      </c>
      <c r="I781" s="83" t="str">
        <f>IF(COUNT(D781:H781)&gt;0,ROUNDDOWN((IF(ISNUMBER(D779),D780/D779,0)+IF(ISNUMBER(E779),E780/E779,0)+IF(ISNUMBER(F779),F780/F779,0)+IF(ISNUMBER(G779),G780/G779,0)+IF(ISNUMBER(H779),H780/H779,0))/COUNT(D781:H781),1),"")</f>
        <v/>
      </c>
      <c r="J781" s="399"/>
      <c r="K781" s="399"/>
      <c r="L781" s="399"/>
      <c r="M781" s="399"/>
      <c r="N781" s="400"/>
    </row>
    <row r="782" spans="1:14" hidden="1">
      <c r="A782" s="410"/>
      <c r="B782" s="408" t="s">
        <v>129</v>
      </c>
      <c r="C782" s="409"/>
      <c r="D782" s="9"/>
      <c r="E782" s="11"/>
      <c r="F782" s="11"/>
      <c r="G782" s="11"/>
      <c r="H782" s="17"/>
      <c r="I782" s="75" t="s">
        <v>123</v>
      </c>
      <c r="J782" s="399"/>
      <c r="K782" s="399"/>
      <c r="L782" s="399"/>
      <c r="M782" s="399"/>
      <c r="N782" s="400"/>
    </row>
    <row r="783" spans="1:14" hidden="1">
      <c r="A783" s="406"/>
      <c r="B783" s="401" t="s">
        <v>130</v>
      </c>
      <c r="C783" s="402"/>
      <c r="D783" s="14"/>
      <c r="E783" s="15"/>
      <c r="F783" s="15"/>
      <c r="G783" s="15"/>
      <c r="H783" s="16"/>
      <c r="I783" s="70" t="s">
        <v>123</v>
      </c>
      <c r="J783" s="399"/>
      <c r="K783" s="399"/>
      <c r="L783" s="399"/>
      <c r="M783" s="399"/>
      <c r="N783" s="400"/>
    </row>
    <row r="784" spans="1:14" hidden="1">
      <c r="A784" s="407"/>
      <c r="B784" s="403" t="s">
        <v>131</v>
      </c>
      <c r="C784" s="404"/>
      <c r="D784" s="80" t="str">
        <f t="shared" ref="D784:H799" si="1093">IF(D782&gt;0,ROUNDDOWN(D783/D782,1),"")</f>
        <v/>
      </c>
      <c r="E784" s="81" t="str">
        <f t="shared" si="1093"/>
        <v/>
      </c>
      <c r="F784" s="81" t="str">
        <f t="shared" si="1093"/>
        <v/>
      </c>
      <c r="G784" s="81" t="str">
        <f t="shared" si="1093"/>
        <v/>
      </c>
      <c r="H784" s="82" t="str">
        <f t="shared" si="1093"/>
        <v/>
      </c>
      <c r="I784" s="83" t="str">
        <f t="shared" ref="I784" si="1094">IF(COUNT(D784:H784)&gt;0,ROUNDDOWN((IF(ISNUMBER(D782),D783/D782,0)+IF(ISNUMBER(E782),E783/E782,0)+IF(ISNUMBER(F782),F783/F782,0)+IF(ISNUMBER(G782),G783/G782,0)+IF(ISNUMBER(H782),H783/H782,0))/COUNT(D784:H784),1),"")</f>
        <v/>
      </c>
      <c r="J784" s="399"/>
      <c r="K784" s="399"/>
      <c r="L784" s="399"/>
      <c r="M784" s="399"/>
      <c r="N784" s="400"/>
    </row>
    <row r="785" spans="1:14" hidden="1">
      <c r="A785" s="410"/>
      <c r="B785" s="408" t="s">
        <v>129</v>
      </c>
      <c r="C785" s="409"/>
      <c r="D785" s="9"/>
      <c r="E785" s="11"/>
      <c r="F785" s="11"/>
      <c r="G785" s="11"/>
      <c r="H785" s="17"/>
      <c r="I785" s="75" t="s">
        <v>123</v>
      </c>
      <c r="J785" s="399"/>
      <c r="K785" s="399"/>
      <c r="L785" s="399"/>
      <c r="M785" s="399"/>
      <c r="N785" s="400"/>
    </row>
    <row r="786" spans="1:14" hidden="1">
      <c r="A786" s="406"/>
      <c r="B786" s="401" t="s">
        <v>130</v>
      </c>
      <c r="C786" s="402"/>
      <c r="D786" s="14"/>
      <c r="E786" s="15"/>
      <c r="F786" s="15"/>
      <c r="G786" s="15"/>
      <c r="H786" s="16"/>
      <c r="I786" s="70" t="s">
        <v>123</v>
      </c>
      <c r="J786" s="399"/>
      <c r="K786" s="399"/>
      <c r="L786" s="399"/>
      <c r="M786" s="399"/>
      <c r="N786" s="400"/>
    </row>
    <row r="787" spans="1:14" hidden="1">
      <c r="A787" s="407"/>
      <c r="B787" s="403" t="s">
        <v>131</v>
      </c>
      <c r="C787" s="404"/>
      <c r="D787" s="80" t="str">
        <f t="shared" ref="D787" si="1095">IF(D785&gt;0,ROUNDDOWN(D786/D785,1),"")</f>
        <v/>
      </c>
      <c r="E787" s="81" t="str">
        <f t="shared" si="1093"/>
        <v/>
      </c>
      <c r="F787" s="81" t="str">
        <f t="shared" si="1093"/>
        <v/>
      </c>
      <c r="G787" s="81" t="str">
        <f t="shared" si="1093"/>
        <v/>
      </c>
      <c r="H787" s="82" t="str">
        <f t="shared" si="1093"/>
        <v/>
      </c>
      <c r="I787" s="83" t="str">
        <f t="shared" ref="I787" si="1096">IF(COUNT(D787:H787)&gt;0,ROUNDDOWN((IF(ISNUMBER(D785),D786/D785,0)+IF(ISNUMBER(E785),E786/E785,0)+IF(ISNUMBER(F785),F786/F785,0)+IF(ISNUMBER(G785),G786/G785,0)+IF(ISNUMBER(H785),H786/H785,0))/COUNT(D787:H787),1),"")</f>
        <v/>
      </c>
      <c r="J787" s="399"/>
      <c r="K787" s="399"/>
      <c r="L787" s="399"/>
      <c r="M787" s="399"/>
      <c r="N787" s="400"/>
    </row>
    <row r="788" spans="1:14" hidden="1">
      <c r="A788" s="410"/>
      <c r="B788" s="408" t="s">
        <v>129</v>
      </c>
      <c r="C788" s="409"/>
      <c r="D788" s="9"/>
      <c r="E788" s="11"/>
      <c r="F788" s="11"/>
      <c r="G788" s="11"/>
      <c r="H788" s="17"/>
      <c r="I788" s="75" t="s">
        <v>123</v>
      </c>
      <c r="J788" s="399"/>
      <c r="K788" s="399"/>
      <c r="L788" s="399"/>
      <c r="M788" s="399"/>
      <c r="N788" s="400"/>
    </row>
    <row r="789" spans="1:14" hidden="1">
      <c r="A789" s="406"/>
      <c r="B789" s="401" t="s">
        <v>130</v>
      </c>
      <c r="C789" s="402"/>
      <c r="D789" s="14"/>
      <c r="E789" s="15"/>
      <c r="F789" s="15"/>
      <c r="G789" s="15"/>
      <c r="H789" s="16"/>
      <c r="I789" s="70" t="s">
        <v>123</v>
      </c>
      <c r="J789" s="399"/>
      <c r="K789" s="399"/>
      <c r="L789" s="399"/>
      <c r="M789" s="399"/>
      <c r="N789" s="400"/>
    </row>
    <row r="790" spans="1:14" hidden="1">
      <c r="A790" s="407"/>
      <c r="B790" s="403" t="s">
        <v>131</v>
      </c>
      <c r="C790" s="404"/>
      <c r="D790" s="80" t="str">
        <f t="shared" ref="D790" si="1097">IF(D788&gt;0,ROUNDDOWN(D789/D788,1),"")</f>
        <v/>
      </c>
      <c r="E790" s="81" t="str">
        <f t="shared" si="1093"/>
        <v/>
      </c>
      <c r="F790" s="81" t="str">
        <f t="shared" si="1093"/>
        <v/>
      </c>
      <c r="G790" s="81" t="str">
        <f t="shared" si="1093"/>
        <v/>
      </c>
      <c r="H790" s="82" t="str">
        <f t="shared" si="1093"/>
        <v/>
      </c>
      <c r="I790" s="83" t="str">
        <f t="shared" ref="I790" si="1098">IF(COUNT(D790:H790)&gt;0,ROUNDDOWN((IF(ISNUMBER(D788),D789/D788,0)+IF(ISNUMBER(E788),E789/E788,0)+IF(ISNUMBER(F788),F789/F788,0)+IF(ISNUMBER(G788),G789/G788,0)+IF(ISNUMBER(H788),H789/H788,0))/COUNT(D790:H790),1),"")</f>
        <v/>
      </c>
      <c r="J790" s="399"/>
      <c r="K790" s="399"/>
      <c r="L790" s="399"/>
      <c r="M790" s="399"/>
      <c r="N790" s="400"/>
    </row>
    <row r="791" spans="1:14" hidden="1">
      <c r="A791" s="410"/>
      <c r="B791" s="408" t="s">
        <v>129</v>
      </c>
      <c r="C791" s="409"/>
      <c r="D791" s="9"/>
      <c r="E791" s="11"/>
      <c r="F791" s="11"/>
      <c r="G791" s="11"/>
      <c r="H791" s="17"/>
      <c r="I791" s="75" t="s">
        <v>123</v>
      </c>
      <c r="J791" s="399"/>
      <c r="K791" s="399"/>
      <c r="L791" s="399"/>
      <c r="M791" s="399"/>
      <c r="N791" s="400"/>
    </row>
    <row r="792" spans="1:14" hidden="1">
      <c r="A792" s="406"/>
      <c r="B792" s="401" t="s">
        <v>130</v>
      </c>
      <c r="C792" s="402"/>
      <c r="D792" s="14"/>
      <c r="E792" s="15"/>
      <c r="F792" s="15"/>
      <c r="G792" s="15"/>
      <c r="H792" s="16"/>
      <c r="I792" s="70" t="s">
        <v>123</v>
      </c>
      <c r="J792" s="399"/>
      <c r="K792" s="399"/>
      <c r="L792" s="399"/>
      <c r="M792" s="399"/>
      <c r="N792" s="400"/>
    </row>
    <row r="793" spans="1:14" hidden="1">
      <c r="A793" s="407"/>
      <c r="B793" s="403" t="s">
        <v>131</v>
      </c>
      <c r="C793" s="404"/>
      <c r="D793" s="80" t="str">
        <f t="shared" ref="D793" si="1099">IF(D791&gt;0,ROUNDDOWN(D792/D791,1),"")</f>
        <v/>
      </c>
      <c r="E793" s="81" t="str">
        <f t="shared" si="1093"/>
        <v/>
      </c>
      <c r="F793" s="81" t="str">
        <f t="shared" si="1093"/>
        <v/>
      </c>
      <c r="G793" s="81" t="str">
        <f t="shared" si="1093"/>
        <v/>
      </c>
      <c r="H793" s="82" t="str">
        <f t="shared" si="1093"/>
        <v/>
      </c>
      <c r="I793" s="83" t="str">
        <f t="shared" ref="I793" si="1100">IF(COUNT(D793:H793)&gt;0,ROUNDDOWN((IF(ISNUMBER(D791),D792/D791,0)+IF(ISNUMBER(E791),E792/E791,0)+IF(ISNUMBER(F791),F792/F791,0)+IF(ISNUMBER(G791),G792/G791,0)+IF(ISNUMBER(H791),H792/H791,0))/COUNT(D793:H793),1),"")</f>
        <v/>
      </c>
      <c r="J793" s="399"/>
      <c r="K793" s="399"/>
      <c r="L793" s="399"/>
      <c r="M793" s="399"/>
      <c r="N793" s="400"/>
    </row>
    <row r="794" spans="1:14" hidden="1">
      <c r="A794" s="410"/>
      <c r="B794" s="408" t="s">
        <v>129</v>
      </c>
      <c r="C794" s="409"/>
      <c r="D794" s="9"/>
      <c r="E794" s="11"/>
      <c r="F794" s="11"/>
      <c r="G794" s="11"/>
      <c r="H794" s="17"/>
      <c r="I794" s="75" t="s">
        <v>123</v>
      </c>
      <c r="J794" s="399"/>
      <c r="K794" s="399"/>
      <c r="L794" s="399"/>
      <c r="M794" s="399"/>
      <c r="N794" s="400"/>
    </row>
    <row r="795" spans="1:14" hidden="1">
      <c r="A795" s="406"/>
      <c r="B795" s="401" t="s">
        <v>130</v>
      </c>
      <c r="C795" s="402"/>
      <c r="D795" s="14"/>
      <c r="E795" s="15"/>
      <c r="F795" s="15"/>
      <c r="G795" s="15"/>
      <c r="H795" s="16"/>
      <c r="I795" s="70" t="s">
        <v>123</v>
      </c>
      <c r="J795" s="399"/>
      <c r="K795" s="399"/>
      <c r="L795" s="399"/>
      <c r="M795" s="399"/>
      <c r="N795" s="400"/>
    </row>
    <row r="796" spans="1:14" hidden="1">
      <c r="A796" s="407"/>
      <c r="B796" s="403" t="s">
        <v>131</v>
      </c>
      <c r="C796" s="404"/>
      <c r="D796" s="80" t="str">
        <f t="shared" ref="D796" si="1101">IF(D794&gt;0,ROUNDDOWN(D795/D794,1),"")</f>
        <v/>
      </c>
      <c r="E796" s="81" t="str">
        <f t="shared" si="1093"/>
        <v/>
      </c>
      <c r="F796" s="81" t="str">
        <f t="shared" si="1093"/>
        <v/>
      </c>
      <c r="G796" s="81" t="str">
        <f t="shared" si="1093"/>
        <v/>
      </c>
      <c r="H796" s="82" t="str">
        <f t="shared" si="1093"/>
        <v/>
      </c>
      <c r="I796" s="83" t="str">
        <f t="shared" ref="I796" si="1102">IF(COUNT(D796:H796)&gt;0,ROUNDDOWN((IF(ISNUMBER(D794),D795/D794,0)+IF(ISNUMBER(E794),E795/E794,0)+IF(ISNUMBER(F794),F795/F794,0)+IF(ISNUMBER(G794),G795/G794,0)+IF(ISNUMBER(H794),H795/H794,0))/COUNT(D796:H796),1),"")</f>
        <v/>
      </c>
      <c r="J796" s="399"/>
      <c r="K796" s="399"/>
      <c r="L796" s="399"/>
      <c r="M796" s="399"/>
      <c r="N796" s="400"/>
    </row>
    <row r="797" spans="1:14" hidden="1">
      <c r="A797" s="410"/>
      <c r="B797" s="408" t="s">
        <v>129</v>
      </c>
      <c r="C797" s="409"/>
      <c r="D797" s="9"/>
      <c r="E797" s="11"/>
      <c r="F797" s="11"/>
      <c r="G797" s="11"/>
      <c r="H797" s="17"/>
      <c r="I797" s="75" t="s">
        <v>123</v>
      </c>
      <c r="J797" s="399"/>
      <c r="K797" s="399"/>
      <c r="L797" s="399"/>
      <c r="M797" s="399"/>
      <c r="N797" s="400"/>
    </row>
    <row r="798" spans="1:14" hidden="1">
      <c r="A798" s="406"/>
      <c r="B798" s="401" t="s">
        <v>130</v>
      </c>
      <c r="C798" s="402"/>
      <c r="D798" s="14"/>
      <c r="E798" s="15"/>
      <c r="F798" s="15"/>
      <c r="G798" s="15"/>
      <c r="H798" s="16"/>
      <c r="I798" s="70" t="s">
        <v>123</v>
      </c>
      <c r="J798" s="399"/>
      <c r="K798" s="399"/>
      <c r="L798" s="399"/>
      <c r="M798" s="399"/>
      <c r="N798" s="400"/>
    </row>
    <row r="799" spans="1:14" hidden="1">
      <c r="A799" s="407"/>
      <c r="B799" s="403" t="s">
        <v>131</v>
      </c>
      <c r="C799" s="404"/>
      <c r="D799" s="80" t="str">
        <f t="shared" ref="D799" si="1103">IF(D797&gt;0,ROUNDDOWN(D798/D797,1),"")</f>
        <v/>
      </c>
      <c r="E799" s="81" t="str">
        <f t="shared" si="1093"/>
        <v/>
      </c>
      <c r="F799" s="81" t="str">
        <f t="shared" si="1093"/>
        <v/>
      </c>
      <c r="G799" s="81" t="str">
        <f t="shared" si="1093"/>
        <v/>
      </c>
      <c r="H799" s="82" t="str">
        <f t="shared" si="1093"/>
        <v/>
      </c>
      <c r="I799" s="83" t="str">
        <f t="shared" ref="I799" si="1104">IF(COUNT(D799:H799)&gt;0,ROUNDDOWN((IF(ISNUMBER(D797),D798/D797,0)+IF(ISNUMBER(E797),E798/E797,0)+IF(ISNUMBER(F797),F798/F797,0)+IF(ISNUMBER(G797),G798/G797,0)+IF(ISNUMBER(H797),H798/H797,0))/COUNT(D799:H799),1),"")</f>
        <v/>
      </c>
      <c r="J799" s="399"/>
      <c r="K799" s="399"/>
      <c r="L799" s="399"/>
      <c r="M799" s="399"/>
      <c r="N799" s="400"/>
    </row>
    <row r="800" spans="1:14" hidden="1">
      <c r="A800" s="410"/>
      <c r="B800" s="408" t="s">
        <v>129</v>
      </c>
      <c r="C800" s="409"/>
      <c r="D800" s="9"/>
      <c r="E800" s="11"/>
      <c r="F800" s="11"/>
      <c r="G800" s="11"/>
      <c r="H800" s="17"/>
      <c r="I800" s="75" t="s">
        <v>123</v>
      </c>
      <c r="J800" s="399"/>
      <c r="K800" s="399"/>
      <c r="L800" s="399"/>
      <c r="M800" s="399"/>
      <c r="N800" s="400"/>
    </row>
    <row r="801" spans="1:14" hidden="1">
      <c r="A801" s="406"/>
      <c r="B801" s="401" t="s">
        <v>130</v>
      </c>
      <c r="C801" s="402"/>
      <c r="D801" s="14"/>
      <c r="E801" s="15"/>
      <c r="F801" s="15"/>
      <c r="G801" s="15"/>
      <c r="H801" s="16"/>
      <c r="I801" s="70" t="s">
        <v>123</v>
      </c>
      <c r="J801" s="399"/>
      <c r="K801" s="399"/>
      <c r="L801" s="399"/>
      <c r="M801" s="399"/>
      <c r="N801" s="400"/>
    </row>
    <row r="802" spans="1:14" hidden="1">
      <c r="A802" s="407"/>
      <c r="B802" s="403" t="s">
        <v>131</v>
      </c>
      <c r="C802" s="404"/>
      <c r="D802" s="80" t="str">
        <f t="shared" ref="D802" si="1105">IF(D800&gt;0,ROUNDDOWN(D801/D800,1),"")</f>
        <v/>
      </c>
      <c r="E802" s="81" t="str">
        <f t="shared" ref="E802" si="1106">IF(E800&gt;0,ROUNDDOWN(E801/E800,1),"")</f>
        <v/>
      </c>
      <c r="F802" s="81" t="str">
        <f t="shared" ref="F802" si="1107">IF(F800&gt;0,ROUNDDOWN(F801/F800,1),"")</f>
        <v/>
      </c>
      <c r="G802" s="81" t="str">
        <f t="shared" ref="G802" si="1108">IF(G800&gt;0,ROUNDDOWN(G801/G800,1),"")</f>
        <v/>
      </c>
      <c r="H802" s="82" t="str">
        <f t="shared" ref="H802" si="1109">IF(H800&gt;0,ROUNDDOWN(H801/H800,1),"")</f>
        <v/>
      </c>
      <c r="I802" s="83" t="str">
        <f t="shared" ref="I802" si="1110">IF(COUNT(D802:H802)&gt;0,ROUNDDOWN((IF(ISNUMBER(D800),D801/D800,0)+IF(ISNUMBER(E800),E801/E800,0)+IF(ISNUMBER(F800),F801/F800,0)+IF(ISNUMBER(G800),G801/G800,0)+IF(ISNUMBER(H800),H801/H800,0))/COUNT(D802:H802),1),"")</f>
        <v/>
      </c>
      <c r="J802" s="399"/>
      <c r="K802" s="399"/>
      <c r="L802" s="399"/>
      <c r="M802" s="399"/>
      <c r="N802" s="400"/>
    </row>
    <row r="803" spans="1:14" hidden="1">
      <c r="A803" s="410"/>
      <c r="B803" s="408" t="s">
        <v>129</v>
      </c>
      <c r="C803" s="409"/>
      <c r="D803" s="9"/>
      <c r="E803" s="11"/>
      <c r="F803" s="11"/>
      <c r="G803" s="11"/>
      <c r="H803" s="17"/>
      <c r="I803" s="75" t="s">
        <v>123</v>
      </c>
      <c r="J803" s="399"/>
      <c r="K803" s="399"/>
      <c r="L803" s="399"/>
      <c r="M803" s="399"/>
      <c r="N803" s="400"/>
    </row>
    <row r="804" spans="1:14" hidden="1">
      <c r="A804" s="406"/>
      <c r="B804" s="401" t="s">
        <v>130</v>
      </c>
      <c r="C804" s="402"/>
      <c r="D804" s="14"/>
      <c r="E804" s="15"/>
      <c r="F804" s="15"/>
      <c r="G804" s="15"/>
      <c r="H804" s="16"/>
      <c r="I804" s="70" t="s">
        <v>123</v>
      </c>
      <c r="J804" s="399"/>
      <c r="K804" s="399"/>
      <c r="L804" s="399"/>
      <c r="M804" s="399"/>
      <c r="N804" s="400"/>
    </row>
    <row r="805" spans="1:14" hidden="1">
      <c r="A805" s="407"/>
      <c r="B805" s="403" t="s">
        <v>131</v>
      </c>
      <c r="C805" s="404"/>
      <c r="D805" s="80" t="str">
        <f t="shared" ref="D805" si="1111">IF(D803&gt;0,ROUNDDOWN(D804/D803,1),"")</f>
        <v/>
      </c>
      <c r="E805" s="81" t="str">
        <f t="shared" ref="E805" si="1112">IF(E803&gt;0,ROUNDDOWN(E804/E803,1),"")</f>
        <v/>
      </c>
      <c r="F805" s="81" t="str">
        <f t="shared" ref="F805" si="1113">IF(F803&gt;0,ROUNDDOWN(F804/F803,1),"")</f>
        <v/>
      </c>
      <c r="G805" s="81" t="str">
        <f>IF(G803&gt;0,ROUNDDOWN(G804/G803,1),"")</f>
        <v/>
      </c>
      <c r="H805" s="82" t="str">
        <f t="shared" ref="H805" si="1114">IF(H803&gt;0,ROUNDDOWN(H804/H803,1),"")</f>
        <v/>
      </c>
      <c r="I805" s="83" t="str">
        <f>IF(COUNT(D805:H805)&gt;0,ROUNDDOWN((IF(ISNUMBER(D803),D804/D803,0)+IF(ISNUMBER(E803),E804/E803,0)+IF(ISNUMBER(F803),F804/F803,0)+IF(ISNUMBER(G803),G804/G803,0)+IF(ISNUMBER(H803),H804/H803,0))/COUNT(D805:H805),1),"")</f>
        <v/>
      </c>
      <c r="J805" s="399"/>
      <c r="K805" s="399"/>
      <c r="L805" s="399"/>
      <c r="M805" s="399"/>
      <c r="N805" s="400"/>
    </row>
    <row r="806" spans="1:14" hidden="1">
      <c r="A806" s="410"/>
      <c r="B806" s="408" t="s">
        <v>129</v>
      </c>
      <c r="C806" s="409"/>
      <c r="D806" s="9"/>
      <c r="E806" s="11"/>
      <c r="F806" s="11"/>
      <c r="G806" s="11"/>
      <c r="H806" s="17"/>
      <c r="I806" s="75" t="s">
        <v>123</v>
      </c>
      <c r="J806" s="399"/>
      <c r="K806" s="399"/>
      <c r="L806" s="399"/>
      <c r="M806" s="399"/>
      <c r="N806" s="400"/>
    </row>
    <row r="807" spans="1:14" hidden="1">
      <c r="A807" s="406"/>
      <c r="B807" s="401" t="s">
        <v>130</v>
      </c>
      <c r="C807" s="402"/>
      <c r="D807" s="14"/>
      <c r="E807" s="15"/>
      <c r="F807" s="15"/>
      <c r="G807" s="15"/>
      <c r="H807" s="16"/>
      <c r="I807" s="70" t="s">
        <v>123</v>
      </c>
      <c r="J807" s="399"/>
      <c r="K807" s="399"/>
      <c r="L807" s="399"/>
      <c r="M807" s="399"/>
      <c r="N807" s="400"/>
    </row>
    <row r="808" spans="1:14" hidden="1">
      <c r="A808" s="407"/>
      <c r="B808" s="403" t="s">
        <v>131</v>
      </c>
      <c r="C808" s="404"/>
      <c r="D808" s="80" t="str">
        <f t="shared" ref="D808" si="1115">IF(D806&gt;0,ROUNDDOWN(D807/D806,1),"")</f>
        <v/>
      </c>
      <c r="E808" s="81" t="str">
        <f t="shared" ref="E808" si="1116">IF(E806&gt;0,ROUNDDOWN(E807/E806,1),"")</f>
        <v/>
      </c>
      <c r="F808" s="81" t="str">
        <f t="shared" ref="F808" si="1117">IF(F806&gt;0,ROUNDDOWN(F807/F806,1),"")</f>
        <v/>
      </c>
      <c r="G808" s="81" t="str">
        <f t="shared" ref="G808" si="1118">IF(G806&gt;0,ROUNDDOWN(G807/G806,1),"")</f>
        <v/>
      </c>
      <c r="H808" s="82" t="str">
        <f t="shared" ref="H808" si="1119">IF(H806&gt;0,ROUNDDOWN(H807/H806,1),"")</f>
        <v/>
      </c>
      <c r="I808" s="83" t="str">
        <f t="shared" ref="I808" si="1120">IF(COUNT(D808:H808)&gt;0,ROUNDDOWN((IF(ISNUMBER(D806),D807/D806,0)+IF(ISNUMBER(E806),E807/E806,0)+IF(ISNUMBER(F806),F807/F806,0)+IF(ISNUMBER(G806),G807/G806,0)+IF(ISNUMBER(H806),H807/H806,0))/COUNT(D808:H808),1),"")</f>
        <v/>
      </c>
      <c r="J808" s="399"/>
      <c r="K808" s="399"/>
      <c r="L808" s="399"/>
      <c r="M808" s="399"/>
      <c r="N808" s="400"/>
    </row>
    <row r="809" spans="1:14" hidden="1">
      <c r="A809" s="410"/>
      <c r="B809" s="408" t="s">
        <v>129</v>
      </c>
      <c r="C809" s="409"/>
      <c r="D809" s="9"/>
      <c r="E809" s="11"/>
      <c r="F809" s="11"/>
      <c r="G809" s="11"/>
      <c r="H809" s="17"/>
      <c r="I809" s="75" t="s">
        <v>123</v>
      </c>
      <c r="J809" s="399"/>
      <c r="K809" s="399"/>
      <c r="L809" s="399"/>
      <c r="M809" s="399"/>
      <c r="N809" s="400"/>
    </row>
    <row r="810" spans="1:14" hidden="1">
      <c r="A810" s="406"/>
      <c r="B810" s="401" t="s">
        <v>130</v>
      </c>
      <c r="C810" s="402"/>
      <c r="D810" s="14"/>
      <c r="E810" s="15"/>
      <c r="F810" s="15"/>
      <c r="G810" s="15"/>
      <c r="H810" s="16"/>
      <c r="I810" s="70" t="s">
        <v>123</v>
      </c>
      <c r="J810" s="399"/>
      <c r="K810" s="399"/>
      <c r="L810" s="399"/>
      <c r="M810" s="399"/>
      <c r="N810" s="400"/>
    </row>
    <row r="811" spans="1:14" hidden="1">
      <c r="A811" s="407"/>
      <c r="B811" s="403" t="s">
        <v>131</v>
      </c>
      <c r="C811" s="404"/>
      <c r="D811" s="80" t="str">
        <f t="shared" ref="D811" si="1121">IF(D809&gt;0,ROUNDDOWN(D810/D809,1),"")</f>
        <v/>
      </c>
      <c r="E811" s="81" t="str">
        <f t="shared" ref="E811" si="1122">IF(E809&gt;0,ROUNDDOWN(E810/E809,1),"")</f>
        <v/>
      </c>
      <c r="F811" s="81" t="str">
        <f t="shared" ref="F811" si="1123">IF(F809&gt;0,ROUNDDOWN(F810/F809,1),"")</f>
        <v/>
      </c>
      <c r="G811" s="81" t="str">
        <f t="shared" ref="G811" si="1124">IF(G809&gt;0,ROUNDDOWN(G810/G809,1),"")</f>
        <v/>
      </c>
      <c r="H811" s="82" t="str">
        <f t="shared" ref="H811" si="1125">IF(H809&gt;0,ROUNDDOWN(H810/H809,1),"")</f>
        <v/>
      </c>
      <c r="I811" s="83" t="str">
        <f t="shared" ref="I811" si="1126">IF(COUNT(D811:H811)&gt;0,ROUNDDOWN((IF(ISNUMBER(D809),D810/D809,0)+IF(ISNUMBER(E809),E810/E809,0)+IF(ISNUMBER(F809),F810/F809,0)+IF(ISNUMBER(G809),G810/G809,0)+IF(ISNUMBER(H809),H810/H809,0))/COUNT(D811:H811),1),"")</f>
        <v/>
      </c>
      <c r="J811" s="399"/>
      <c r="K811" s="399"/>
      <c r="L811" s="399"/>
      <c r="M811" s="399"/>
      <c r="N811" s="400"/>
    </row>
    <row r="812" spans="1:14" hidden="1">
      <c r="A812" s="410"/>
      <c r="B812" s="408" t="s">
        <v>129</v>
      </c>
      <c r="C812" s="409"/>
      <c r="D812" s="9"/>
      <c r="E812" s="11"/>
      <c r="F812" s="11"/>
      <c r="G812" s="11"/>
      <c r="H812" s="17"/>
      <c r="I812" s="75" t="s">
        <v>123</v>
      </c>
      <c r="J812" s="399"/>
      <c r="K812" s="399"/>
      <c r="L812" s="399"/>
      <c r="M812" s="399"/>
      <c r="N812" s="400"/>
    </row>
    <row r="813" spans="1:14" hidden="1">
      <c r="A813" s="406"/>
      <c r="B813" s="401" t="s">
        <v>130</v>
      </c>
      <c r="C813" s="402"/>
      <c r="D813" s="14"/>
      <c r="E813" s="15"/>
      <c r="F813" s="15"/>
      <c r="G813" s="15"/>
      <c r="H813" s="16"/>
      <c r="I813" s="70" t="s">
        <v>123</v>
      </c>
      <c r="J813" s="399"/>
      <c r="K813" s="399"/>
      <c r="L813" s="399"/>
      <c r="M813" s="399"/>
      <c r="N813" s="400"/>
    </row>
    <row r="814" spans="1:14" hidden="1">
      <c r="A814" s="407"/>
      <c r="B814" s="403" t="s">
        <v>131</v>
      </c>
      <c r="C814" s="404"/>
      <c r="D814" s="80" t="str">
        <f t="shared" ref="D814" si="1127">IF(D812&gt;0,ROUNDDOWN(D813/D812,1),"")</f>
        <v/>
      </c>
      <c r="E814" s="81" t="str">
        <f t="shared" ref="E814" si="1128">IF(E812&gt;0,ROUNDDOWN(E813/E812,1),"")</f>
        <v/>
      </c>
      <c r="F814" s="81" t="str">
        <f t="shared" ref="F814" si="1129">IF(F812&gt;0,ROUNDDOWN(F813/F812,1),"")</f>
        <v/>
      </c>
      <c r="G814" s="81" t="str">
        <f t="shared" ref="G814" si="1130">IF(G812&gt;0,ROUNDDOWN(G813/G812,1),"")</f>
        <v/>
      </c>
      <c r="H814" s="82" t="str">
        <f t="shared" ref="H814" si="1131">IF(H812&gt;0,ROUNDDOWN(H813/H812,1),"")</f>
        <v/>
      </c>
      <c r="I814" s="83" t="str">
        <f t="shared" ref="I814" si="1132">IF(COUNT(D814:H814)&gt;0,ROUNDDOWN((IF(ISNUMBER(D812),D813/D812,0)+IF(ISNUMBER(E812),E813/E812,0)+IF(ISNUMBER(F812),F813/F812,0)+IF(ISNUMBER(G812),G813/G812,0)+IF(ISNUMBER(H812),H813/H812,0))/COUNT(D814:H814),1),"")</f>
        <v/>
      </c>
      <c r="J814" s="399"/>
      <c r="K814" s="399"/>
      <c r="L814" s="399"/>
      <c r="M814" s="399"/>
      <c r="N814" s="400"/>
    </row>
    <row r="815" spans="1:14" hidden="1">
      <c r="A815" s="410"/>
      <c r="B815" s="408" t="s">
        <v>129</v>
      </c>
      <c r="C815" s="409"/>
      <c r="D815" s="9"/>
      <c r="E815" s="11"/>
      <c r="F815" s="11"/>
      <c r="G815" s="11"/>
      <c r="H815" s="17"/>
      <c r="I815" s="75" t="s">
        <v>123</v>
      </c>
      <c r="J815" s="399"/>
      <c r="K815" s="399"/>
      <c r="L815" s="399"/>
      <c r="M815" s="399"/>
      <c r="N815" s="400"/>
    </row>
    <row r="816" spans="1:14" hidden="1">
      <c r="A816" s="406"/>
      <c r="B816" s="401" t="s">
        <v>130</v>
      </c>
      <c r="C816" s="402"/>
      <c r="D816" s="14"/>
      <c r="E816" s="15"/>
      <c r="F816" s="15"/>
      <c r="G816" s="15"/>
      <c r="H816" s="16"/>
      <c r="I816" s="70" t="s">
        <v>123</v>
      </c>
      <c r="J816" s="399"/>
      <c r="K816" s="399"/>
      <c r="L816" s="399"/>
      <c r="M816" s="399"/>
      <c r="N816" s="400"/>
    </row>
    <row r="817" spans="1:14" hidden="1">
      <c r="A817" s="407"/>
      <c r="B817" s="403" t="s">
        <v>131</v>
      </c>
      <c r="C817" s="404"/>
      <c r="D817" s="80" t="str">
        <f t="shared" ref="D817" si="1133">IF(D815&gt;0,ROUNDDOWN(D816/D815,1),"")</f>
        <v/>
      </c>
      <c r="E817" s="81" t="str">
        <f t="shared" ref="E817" si="1134">IF(E815&gt;0,ROUNDDOWN(E816/E815,1),"")</f>
        <v/>
      </c>
      <c r="F817" s="81" t="str">
        <f t="shared" ref="F817" si="1135">IF(F815&gt;0,ROUNDDOWN(F816/F815,1),"")</f>
        <v/>
      </c>
      <c r="G817" s="81" t="str">
        <f t="shared" ref="G817" si="1136">IF(G815&gt;0,ROUNDDOWN(G816/G815,1),"")</f>
        <v/>
      </c>
      <c r="H817" s="82" t="str">
        <f t="shared" ref="H817" si="1137">IF(H815&gt;0,ROUNDDOWN(H816/H815,1),"")</f>
        <v/>
      </c>
      <c r="I817" s="83" t="str">
        <f t="shared" ref="I817" si="1138">IF(COUNT(D817:H817)&gt;0,ROUNDDOWN((IF(ISNUMBER(D815),D816/D815,0)+IF(ISNUMBER(E815),E816/E815,0)+IF(ISNUMBER(F815),F816/F815,0)+IF(ISNUMBER(G815),G816/G815,0)+IF(ISNUMBER(H815),H816/H815,0))/COUNT(D817:H817),1),"")</f>
        <v/>
      </c>
      <c r="J817" s="399"/>
      <c r="K817" s="399"/>
      <c r="L817" s="399"/>
      <c r="M817" s="399"/>
      <c r="N817" s="400"/>
    </row>
    <row r="818" spans="1:14" hidden="1">
      <c r="A818" s="410"/>
      <c r="B818" s="408" t="s">
        <v>129</v>
      </c>
      <c r="C818" s="409"/>
      <c r="D818" s="9"/>
      <c r="E818" s="11"/>
      <c r="F818" s="11"/>
      <c r="G818" s="11"/>
      <c r="H818" s="17"/>
      <c r="I818" s="75" t="s">
        <v>123</v>
      </c>
      <c r="J818" s="399"/>
      <c r="K818" s="399"/>
      <c r="L818" s="399"/>
      <c r="M818" s="399"/>
      <c r="N818" s="400"/>
    </row>
    <row r="819" spans="1:14" hidden="1">
      <c r="A819" s="406"/>
      <c r="B819" s="401" t="s">
        <v>130</v>
      </c>
      <c r="C819" s="402"/>
      <c r="D819" s="14"/>
      <c r="E819" s="15"/>
      <c r="F819" s="15"/>
      <c r="G819" s="15"/>
      <c r="H819" s="16"/>
      <c r="I819" s="70" t="s">
        <v>123</v>
      </c>
      <c r="J819" s="399"/>
      <c r="K819" s="399"/>
      <c r="L819" s="399"/>
      <c r="M819" s="399"/>
      <c r="N819" s="400"/>
    </row>
    <row r="820" spans="1:14" hidden="1">
      <c r="A820" s="407"/>
      <c r="B820" s="403" t="s">
        <v>131</v>
      </c>
      <c r="C820" s="404"/>
      <c r="D820" s="80" t="str">
        <f t="shared" ref="D820" si="1139">IF(D818&gt;0,ROUNDDOWN(D819/D818,1),"")</f>
        <v/>
      </c>
      <c r="E820" s="81" t="str">
        <f t="shared" ref="E820" si="1140">IF(E818&gt;0,ROUNDDOWN(E819/E818,1),"")</f>
        <v/>
      </c>
      <c r="F820" s="81" t="str">
        <f t="shared" ref="F820" si="1141">IF(F818&gt;0,ROUNDDOWN(F819/F818,1),"")</f>
        <v/>
      </c>
      <c r="G820" s="81" t="str">
        <f t="shared" ref="G820" si="1142">IF(G818&gt;0,ROUNDDOWN(G819/G818,1),"")</f>
        <v/>
      </c>
      <c r="H820" s="82" t="str">
        <f t="shared" ref="H820" si="1143">IF(H818&gt;0,ROUNDDOWN(H819/H818,1),"")</f>
        <v/>
      </c>
      <c r="I820" s="83" t="str">
        <f t="shared" ref="I820" si="1144">IF(COUNT(D820:H820)&gt;0,ROUNDDOWN((IF(ISNUMBER(D818),D819/D818,0)+IF(ISNUMBER(E818),E819/E818,0)+IF(ISNUMBER(F818),F819/F818,0)+IF(ISNUMBER(G818),G819/G818,0)+IF(ISNUMBER(H818),H819/H818,0))/COUNT(D820:H820),1),"")</f>
        <v/>
      </c>
      <c r="J820" s="399"/>
      <c r="K820" s="399"/>
      <c r="L820" s="399"/>
      <c r="M820" s="399"/>
      <c r="N820" s="400"/>
    </row>
    <row r="821" spans="1:14" hidden="1">
      <c r="A821" s="410"/>
      <c r="B821" s="408" t="s">
        <v>129</v>
      </c>
      <c r="C821" s="409"/>
      <c r="D821" s="9"/>
      <c r="E821" s="11"/>
      <c r="F821" s="11"/>
      <c r="G821" s="11"/>
      <c r="H821" s="17"/>
      <c r="I821" s="75" t="s">
        <v>123</v>
      </c>
      <c r="J821" s="399"/>
      <c r="K821" s="399"/>
      <c r="L821" s="399"/>
      <c r="M821" s="399"/>
      <c r="N821" s="400"/>
    </row>
    <row r="822" spans="1:14" hidden="1">
      <c r="A822" s="406"/>
      <c r="B822" s="401" t="s">
        <v>130</v>
      </c>
      <c r="C822" s="402"/>
      <c r="D822" s="14"/>
      <c r="E822" s="15"/>
      <c r="F822" s="15"/>
      <c r="G822" s="15"/>
      <c r="H822" s="16"/>
      <c r="I822" s="70" t="s">
        <v>123</v>
      </c>
      <c r="J822" s="399"/>
      <c r="K822" s="399"/>
      <c r="L822" s="399"/>
      <c r="M822" s="399"/>
      <c r="N822" s="400"/>
    </row>
    <row r="823" spans="1:14" hidden="1">
      <c r="A823" s="407"/>
      <c r="B823" s="403" t="s">
        <v>131</v>
      </c>
      <c r="C823" s="404"/>
      <c r="D823" s="80" t="str">
        <f t="shared" ref="D823" si="1145">IF(D821&gt;0,ROUNDDOWN(D822/D821,1),"")</f>
        <v/>
      </c>
      <c r="E823" s="81" t="str">
        <f t="shared" ref="E823" si="1146">IF(E821&gt;0,ROUNDDOWN(E822/E821,1),"")</f>
        <v/>
      </c>
      <c r="F823" s="81" t="str">
        <f t="shared" ref="F823" si="1147">IF(F821&gt;0,ROUNDDOWN(F822/F821,1),"")</f>
        <v/>
      </c>
      <c r="G823" s="81" t="str">
        <f t="shared" ref="G823" si="1148">IF(G821&gt;0,ROUNDDOWN(G822/G821,1),"")</f>
        <v/>
      </c>
      <c r="H823" s="82" t="str">
        <f t="shared" ref="H823" si="1149">IF(H821&gt;0,ROUNDDOWN(H822/H821,1),"")</f>
        <v/>
      </c>
      <c r="I823" s="83" t="str">
        <f t="shared" ref="I823" si="1150">IF(COUNT(D823:H823)&gt;0,ROUNDDOWN((IF(ISNUMBER(D821),D822/D821,0)+IF(ISNUMBER(E821),E822/E821,0)+IF(ISNUMBER(F821),F822/F821,0)+IF(ISNUMBER(G821),G822/G821,0)+IF(ISNUMBER(H821),H822/H821,0))/COUNT(D823:H823),1),"")</f>
        <v/>
      </c>
      <c r="J823" s="399"/>
      <c r="K823" s="399"/>
      <c r="L823" s="399"/>
      <c r="M823" s="399"/>
      <c r="N823" s="400"/>
    </row>
    <row r="824" spans="1:14" hidden="1">
      <c r="A824" s="410"/>
      <c r="B824" s="408" t="s">
        <v>129</v>
      </c>
      <c r="C824" s="409"/>
      <c r="D824" s="9"/>
      <c r="E824" s="11"/>
      <c r="F824" s="11"/>
      <c r="G824" s="11"/>
      <c r="H824" s="17"/>
      <c r="I824" s="75" t="s">
        <v>123</v>
      </c>
      <c r="J824" s="399"/>
      <c r="K824" s="399"/>
      <c r="L824" s="399"/>
      <c r="M824" s="399"/>
      <c r="N824" s="400"/>
    </row>
    <row r="825" spans="1:14" hidden="1">
      <c r="A825" s="406"/>
      <c r="B825" s="401" t="s">
        <v>130</v>
      </c>
      <c r="C825" s="402"/>
      <c r="D825" s="14"/>
      <c r="E825" s="15"/>
      <c r="F825" s="15"/>
      <c r="G825" s="15"/>
      <c r="H825" s="16"/>
      <c r="I825" s="70" t="s">
        <v>123</v>
      </c>
      <c r="J825" s="399"/>
      <c r="K825" s="399"/>
      <c r="L825" s="399"/>
      <c r="M825" s="399"/>
      <c r="N825" s="400"/>
    </row>
    <row r="826" spans="1:14" hidden="1">
      <c r="A826" s="407"/>
      <c r="B826" s="403" t="s">
        <v>131</v>
      </c>
      <c r="C826" s="404"/>
      <c r="D826" s="80" t="str">
        <f t="shared" ref="D826" si="1151">IF(D824&gt;0,ROUNDDOWN(D825/D824,1),"")</f>
        <v/>
      </c>
      <c r="E826" s="81" t="str">
        <f t="shared" ref="E826" si="1152">IF(E824&gt;0,ROUNDDOWN(E825/E824,1),"")</f>
        <v/>
      </c>
      <c r="F826" s="81" t="str">
        <f t="shared" ref="F826" si="1153">IF(F824&gt;0,ROUNDDOWN(F825/F824,1),"")</f>
        <v/>
      </c>
      <c r="G826" s="81" t="str">
        <f t="shared" ref="G826" si="1154">IF(G824&gt;0,ROUNDDOWN(G825/G824,1),"")</f>
        <v/>
      </c>
      <c r="H826" s="82" t="str">
        <f t="shared" ref="H826" si="1155">IF(H824&gt;0,ROUNDDOWN(H825/H824,1),"")</f>
        <v/>
      </c>
      <c r="I826" s="83" t="str">
        <f t="shared" ref="I826" si="1156">IF(COUNT(D826:H826)&gt;0,ROUNDDOWN((IF(ISNUMBER(D824),D825/D824,0)+IF(ISNUMBER(E824),E825/E824,0)+IF(ISNUMBER(F824),F825/F824,0)+IF(ISNUMBER(G824),G825/G824,0)+IF(ISNUMBER(H824),H825/H824,0))/COUNT(D826:H826),1),"")</f>
        <v/>
      </c>
      <c r="J826" s="399"/>
      <c r="K826" s="399"/>
      <c r="L826" s="399"/>
      <c r="M826" s="399"/>
      <c r="N826" s="400"/>
    </row>
    <row r="827" spans="1:14" hidden="1">
      <c r="A827" s="410"/>
      <c r="B827" s="408" t="s">
        <v>129</v>
      </c>
      <c r="C827" s="409"/>
      <c r="D827" s="9"/>
      <c r="E827" s="11"/>
      <c r="F827" s="11"/>
      <c r="G827" s="11"/>
      <c r="H827" s="17"/>
      <c r="I827" s="75" t="s">
        <v>123</v>
      </c>
      <c r="J827" s="399"/>
      <c r="K827" s="399"/>
      <c r="L827" s="399"/>
      <c r="M827" s="399"/>
      <c r="N827" s="400"/>
    </row>
    <row r="828" spans="1:14" hidden="1">
      <c r="A828" s="406"/>
      <c r="B828" s="401" t="s">
        <v>130</v>
      </c>
      <c r="C828" s="402"/>
      <c r="D828" s="14"/>
      <c r="E828" s="15"/>
      <c r="F828" s="15"/>
      <c r="G828" s="15"/>
      <c r="H828" s="16"/>
      <c r="I828" s="70" t="s">
        <v>123</v>
      </c>
      <c r="J828" s="399"/>
      <c r="K828" s="399"/>
      <c r="L828" s="399"/>
      <c r="M828" s="399"/>
      <c r="N828" s="400"/>
    </row>
    <row r="829" spans="1:14" hidden="1">
      <c r="A829" s="407"/>
      <c r="B829" s="403" t="s">
        <v>131</v>
      </c>
      <c r="C829" s="404"/>
      <c r="D829" s="80" t="str">
        <f t="shared" ref="D829" si="1157">IF(D827&gt;0,ROUNDDOWN(D828/D827,1),"")</f>
        <v/>
      </c>
      <c r="E829" s="81" t="str">
        <f t="shared" ref="E829" si="1158">IF(E827&gt;0,ROUNDDOWN(E828/E827,1),"")</f>
        <v/>
      </c>
      <c r="F829" s="81" t="str">
        <f t="shared" ref="F829" si="1159">IF(F827&gt;0,ROUNDDOWN(F828/F827,1),"")</f>
        <v/>
      </c>
      <c r="G829" s="81" t="str">
        <f>IF(G827&gt;0,ROUNDDOWN(G828/G827,1),"")</f>
        <v/>
      </c>
      <c r="H829" s="82" t="str">
        <f t="shared" ref="H829" si="1160">IF(H827&gt;0,ROUNDDOWN(H828/H827,1),"")</f>
        <v/>
      </c>
      <c r="I829" s="83" t="str">
        <f t="shared" ref="I829" si="1161">IF(COUNT(D829:H829)&gt;0,ROUNDDOWN((IF(ISNUMBER(D827),D828/D827,0)+IF(ISNUMBER(E827),E828/E827,0)+IF(ISNUMBER(F827),F828/F827,0)+IF(ISNUMBER(G827),G828/G827,0)+IF(ISNUMBER(H827),H828/H827,0))/COUNT(D829:H829),1),"")</f>
        <v/>
      </c>
      <c r="J829" s="399"/>
      <c r="K829" s="399"/>
      <c r="L829" s="399"/>
      <c r="M829" s="399"/>
      <c r="N829" s="400"/>
    </row>
    <row r="830" spans="1:14" hidden="1">
      <c r="A830" s="410"/>
      <c r="B830" s="408" t="s">
        <v>129</v>
      </c>
      <c r="C830" s="409"/>
      <c r="D830" s="9"/>
      <c r="E830" s="11"/>
      <c r="F830" s="11"/>
      <c r="G830" s="11"/>
      <c r="H830" s="17"/>
      <c r="I830" s="75" t="s">
        <v>123</v>
      </c>
      <c r="J830" s="399"/>
      <c r="K830" s="399"/>
      <c r="L830" s="399"/>
      <c r="M830" s="399"/>
      <c r="N830" s="400"/>
    </row>
    <row r="831" spans="1:14" hidden="1">
      <c r="A831" s="406"/>
      <c r="B831" s="401" t="s">
        <v>130</v>
      </c>
      <c r="C831" s="402"/>
      <c r="D831" s="14"/>
      <c r="E831" s="15"/>
      <c r="F831" s="15"/>
      <c r="G831" s="15"/>
      <c r="H831" s="16"/>
      <c r="I831" s="70" t="s">
        <v>123</v>
      </c>
      <c r="J831" s="399"/>
      <c r="K831" s="399"/>
      <c r="L831" s="399"/>
      <c r="M831" s="399"/>
      <c r="N831" s="400"/>
    </row>
    <row r="832" spans="1:14" hidden="1">
      <c r="A832" s="407"/>
      <c r="B832" s="403" t="s">
        <v>131</v>
      </c>
      <c r="C832" s="404"/>
      <c r="D832" s="80" t="str">
        <f t="shared" ref="D832" si="1162">IF(D830&gt;0,ROUNDDOWN(D831/D830,1),"")</f>
        <v/>
      </c>
      <c r="E832" s="81" t="str">
        <f t="shared" ref="E832" si="1163">IF(E830&gt;0,ROUNDDOWN(E831/E830,1),"")</f>
        <v/>
      </c>
      <c r="F832" s="81" t="str">
        <f t="shared" ref="F832" si="1164">IF(F830&gt;0,ROUNDDOWN(F831/F830,1),"")</f>
        <v/>
      </c>
      <c r="G832" s="81" t="str">
        <f t="shared" ref="G832" si="1165">IF(G830&gt;0,ROUNDDOWN(G831/G830,1),"")</f>
        <v/>
      </c>
      <c r="H832" s="82" t="str">
        <f t="shared" ref="H832" si="1166">IF(H830&gt;0,ROUNDDOWN(H831/H830,1),"")</f>
        <v/>
      </c>
      <c r="I832" s="83" t="str">
        <f t="shared" ref="I832" si="1167">IF(COUNT(D832:H832)&gt;0,ROUNDDOWN((IF(ISNUMBER(D830),D831/D830,0)+IF(ISNUMBER(E830),E831/E830,0)+IF(ISNUMBER(F830),F831/F830,0)+IF(ISNUMBER(G830),G831/G830,0)+IF(ISNUMBER(H830),H831/H830,0))/COUNT(D832:H832),1),"")</f>
        <v/>
      </c>
      <c r="J832" s="399"/>
      <c r="K832" s="399"/>
      <c r="L832" s="399"/>
      <c r="M832" s="399"/>
      <c r="N832" s="400"/>
    </row>
    <row r="833" spans="1:14" hidden="1">
      <c r="A833" s="410"/>
      <c r="B833" s="408" t="s">
        <v>129</v>
      </c>
      <c r="C833" s="409"/>
      <c r="D833" s="9"/>
      <c r="E833" s="11"/>
      <c r="F833" s="11"/>
      <c r="G833" s="11"/>
      <c r="H833" s="17"/>
      <c r="I833" s="75" t="s">
        <v>123</v>
      </c>
      <c r="J833" s="399"/>
      <c r="K833" s="399"/>
      <c r="L833" s="399"/>
      <c r="M833" s="399"/>
      <c r="N833" s="400"/>
    </row>
    <row r="834" spans="1:14" hidden="1">
      <c r="A834" s="406"/>
      <c r="B834" s="401" t="s">
        <v>130</v>
      </c>
      <c r="C834" s="402"/>
      <c r="D834" s="14"/>
      <c r="E834" s="15"/>
      <c r="F834" s="15"/>
      <c r="G834" s="15"/>
      <c r="H834" s="16"/>
      <c r="I834" s="70" t="s">
        <v>123</v>
      </c>
      <c r="J834" s="399"/>
      <c r="K834" s="399"/>
      <c r="L834" s="399"/>
      <c r="M834" s="399"/>
      <c r="N834" s="400"/>
    </row>
    <row r="835" spans="1:14" hidden="1">
      <c r="A835" s="407"/>
      <c r="B835" s="403" t="s">
        <v>131</v>
      </c>
      <c r="C835" s="404"/>
      <c r="D835" s="80" t="str">
        <f t="shared" ref="D835" si="1168">IF(D833&gt;0,ROUNDDOWN(D834/D833,1),"")</f>
        <v/>
      </c>
      <c r="E835" s="81" t="str">
        <f t="shared" ref="E835" si="1169">IF(E833&gt;0,ROUNDDOWN(E834/E833,1),"")</f>
        <v/>
      </c>
      <c r="F835" s="81" t="str">
        <f t="shared" ref="F835" si="1170">IF(F833&gt;0,ROUNDDOWN(F834/F833,1),"")</f>
        <v/>
      </c>
      <c r="G835" s="81" t="str">
        <f t="shared" ref="G835" si="1171">IF(G833&gt;0,ROUNDDOWN(G834/G833,1),"")</f>
        <v/>
      </c>
      <c r="H835" s="82" t="str">
        <f t="shared" ref="H835" si="1172">IF(H833&gt;0,ROUNDDOWN(H834/H833,1),"")</f>
        <v/>
      </c>
      <c r="I835" s="83" t="str">
        <f t="shared" ref="I835" si="1173">IF(COUNT(D835:H835)&gt;0,ROUNDDOWN((IF(ISNUMBER(D833),D834/D833,0)+IF(ISNUMBER(E833),E834/E833,0)+IF(ISNUMBER(F833),F834/F833,0)+IF(ISNUMBER(G833),G834/G833,0)+IF(ISNUMBER(H833),H834/H833,0))/COUNT(D835:H835),1),"")</f>
        <v/>
      </c>
      <c r="J835" s="399"/>
      <c r="K835" s="399"/>
      <c r="L835" s="399"/>
      <c r="M835" s="399"/>
      <c r="N835" s="400"/>
    </row>
    <row r="836" spans="1:14" hidden="1">
      <c r="A836" s="410"/>
      <c r="B836" s="408" t="s">
        <v>129</v>
      </c>
      <c r="C836" s="409"/>
      <c r="D836" s="9"/>
      <c r="E836" s="11"/>
      <c r="F836" s="11"/>
      <c r="G836" s="11"/>
      <c r="H836" s="17"/>
      <c r="I836" s="75" t="s">
        <v>123</v>
      </c>
      <c r="J836" s="399"/>
      <c r="K836" s="399"/>
      <c r="L836" s="399"/>
      <c r="M836" s="399"/>
      <c r="N836" s="400"/>
    </row>
    <row r="837" spans="1:14" hidden="1">
      <c r="A837" s="406"/>
      <c r="B837" s="401" t="s">
        <v>130</v>
      </c>
      <c r="C837" s="402"/>
      <c r="D837" s="14"/>
      <c r="E837" s="15"/>
      <c r="F837" s="15"/>
      <c r="G837" s="15"/>
      <c r="H837" s="16"/>
      <c r="I837" s="70" t="s">
        <v>123</v>
      </c>
      <c r="J837" s="399"/>
      <c r="K837" s="399"/>
      <c r="L837" s="399"/>
      <c r="M837" s="399"/>
      <c r="N837" s="400"/>
    </row>
    <row r="838" spans="1:14" hidden="1">
      <c r="A838" s="407"/>
      <c r="B838" s="403" t="s">
        <v>131</v>
      </c>
      <c r="C838" s="404"/>
      <c r="D838" s="80" t="str">
        <f t="shared" ref="D838" si="1174">IF(D836&gt;0,ROUNDDOWN(D837/D836,1),"")</f>
        <v/>
      </c>
      <c r="E838" s="81" t="str">
        <f t="shared" ref="E838" si="1175">IF(E836&gt;0,ROUNDDOWN(E837/E836,1),"")</f>
        <v/>
      </c>
      <c r="F838" s="81" t="str">
        <f t="shared" ref="F838" si="1176">IF(F836&gt;0,ROUNDDOWN(F837/F836,1),"")</f>
        <v/>
      </c>
      <c r="G838" s="81" t="str">
        <f t="shared" ref="G838" si="1177">IF(G836&gt;0,ROUNDDOWN(G837/G836,1),"")</f>
        <v/>
      </c>
      <c r="H838" s="82" t="str">
        <f t="shared" ref="H838" si="1178">IF(H836&gt;0,ROUNDDOWN(H837/H836,1),"")</f>
        <v/>
      </c>
      <c r="I838" s="83" t="str">
        <f t="shared" ref="I838" si="1179">IF(COUNT(D838:H838)&gt;0,ROUNDDOWN((IF(ISNUMBER(D836),D837/D836,0)+IF(ISNUMBER(E836),E837/E836,0)+IF(ISNUMBER(F836),F837/F836,0)+IF(ISNUMBER(G836),G837/G836,0)+IF(ISNUMBER(H836),H837/H836,0))/COUNT(D838:H838),1),"")</f>
        <v/>
      </c>
      <c r="J838" s="399"/>
      <c r="K838" s="399"/>
      <c r="L838" s="399"/>
      <c r="M838" s="399"/>
      <c r="N838" s="400"/>
    </row>
    <row r="839" spans="1:14" hidden="1">
      <c r="A839" s="410"/>
      <c r="B839" s="408" t="s">
        <v>129</v>
      </c>
      <c r="C839" s="409"/>
      <c r="D839" s="9"/>
      <c r="E839" s="11"/>
      <c r="F839" s="11"/>
      <c r="G839" s="11"/>
      <c r="H839" s="17"/>
      <c r="I839" s="75" t="s">
        <v>123</v>
      </c>
      <c r="J839" s="399"/>
      <c r="K839" s="399"/>
      <c r="L839" s="399"/>
      <c r="M839" s="399"/>
      <c r="N839" s="400"/>
    </row>
    <row r="840" spans="1:14" hidden="1">
      <c r="A840" s="406"/>
      <c r="B840" s="401" t="s">
        <v>130</v>
      </c>
      <c r="C840" s="402"/>
      <c r="D840" s="14"/>
      <c r="E840" s="15"/>
      <c r="F840" s="15"/>
      <c r="G840" s="15"/>
      <c r="H840" s="16"/>
      <c r="I840" s="70" t="s">
        <v>123</v>
      </c>
      <c r="J840" s="399"/>
      <c r="K840" s="399"/>
      <c r="L840" s="399"/>
      <c r="M840" s="399"/>
      <c r="N840" s="400"/>
    </row>
    <row r="841" spans="1:14" hidden="1">
      <c r="A841" s="407"/>
      <c r="B841" s="403" t="s">
        <v>131</v>
      </c>
      <c r="C841" s="404"/>
      <c r="D841" s="80" t="str">
        <f t="shared" ref="D841" si="1180">IF(D839&gt;0,ROUNDDOWN(D840/D839,1),"")</f>
        <v/>
      </c>
      <c r="E841" s="81" t="str">
        <f t="shared" ref="E841" si="1181">IF(E839&gt;0,ROUNDDOWN(E840/E839,1),"")</f>
        <v/>
      </c>
      <c r="F841" s="81" t="str">
        <f t="shared" ref="F841" si="1182">IF(F839&gt;0,ROUNDDOWN(F840/F839,1),"")</f>
        <v/>
      </c>
      <c r="G841" s="81" t="str">
        <f t="shared" ref="G841" si="1183">IF(G839&gt;0,ROUNDDOWN(G840/G839,1),"")</f>
        <v/>
      </c>
      <c r="H841" s="82" t="str">
        <f t="shared" ref="H841" si="1184">IF(H839&gt;0,ROUNDDOWN(H840/H839,1),"")</f>
        <v/>
      </c>
      <c r="I841" s="83" t="str">
        <f t="shared" ref="I841" si="1185">IF(COUNT(D841:H841)&gt;0,ROUNDDOWN((IF(ISNUMBER(D839),D840/D839,0)+IF(ISNUMBER(E839),E840/E839,0)+IF(ISNUMBER(F839),F840/F839,0)+IF(ISNUMBER(G839),G840/G839,0)+IF(ISNUMBER(H839),H840/H839,0))/COUNT(D841:H841),1),"")</f>
        <v/>
      </c>
      <c r="J841" s="399"/>
      <c r="K841" s="399"/>
      <c r="L841" s="399"/>
      <c r="M841" s="399"/>
      <c r="N841" s="400"/>
    </row>
    <row r="842" spans="1:14" hidden="1">
      <c r="A842" s="410"/>
      <c r="B842" s="408" t="s">
        <v>129</v>
      </c>
      <c r="C842" s="409"/>
      <c r="D842" s="9"/>
      <c r="E842" s="11"/>
      <c r="F842" s="11"/>
      <c r="G842" s="11"/>
      <c r="H842" s="17"/>
      <c r="I842" s="75" t="s">
        <v>123</v>
      </c>
      <c r="J842" s="399"/>
      <c r="K842" s="399"/>
      <c r="L842" s="399"/>
      <c r="M842" s="399"/>
      <c r="N842" s="400"/>
    </row>
    <row r="843" spans="1:14" hidden="1">
      <c r="A843" s="406"/>
      <c r="B843" s="401" t="s">
        <v>130</v>
      </c>
      <c r="C843" s="402"/>
      <c r="D843" s="14"/>
      <c r="E843" s="15"/>
      <c r="F843" s="15"/>
      <c r="G843" s="15"/>
      <c r="H843" s="16"/>
      <c r="I843" s="70" t="s">
        <v>123</v>
      </c>
      <c r="J843" s="399"/>
      <c r="K843" s="399"/>
      <c r="L843" s="399"/>
      <c r="M843" s="399"/>
      <c r="N843" s="400"/>
    </row>
    <row r="844" spans="1:14" hidden="1">
      <c r="A844" s="407"/>
      <c r="B844" s="403" t="s">
        <v>131</v>
      </c>
      <c r="C844" s="404"/>
      <c r="D844" s="80" t="str">
        <f t="shared" ref="D844:H844" si="1186">IF(D842&gt;0,ROUNDDOWN(D843/D842,1),"")</f>
        <v/>
      </c>
      <c r="E844" s="81" t="str">
        <f t="shared" si="1186"/>
        <v/>
      </c>
      <c r="F844" s="81" t="str">
        <f t="shared" si="1186"/>
        <v/>
      </c>
      <c r="G844" s="81" t="str">
        <f t="shared" si="1186"/>
        <v/>
      </c>
      <c r="H844" s="82" t="str">
        <f t="shared" si="1186"/>
        <v/>
      </c>
      <c r="I844" s="83" t="str">
        <f t="shared" ref="I844" si="1187">IF(COUNT(D844:H844)&gt;0,ROUNDDOWN((IF(ISNUMBER(D842),D843/D842,0)+IF(ISNUMBER(E842),E843/E842,0)+IF(ISNUMBER(F842),F843/F842,0)+IF(ISNUMBER(G842),G843/G842,0)+IF(ISNUMBER(H842),H843/H842,0))/COUNT(D844:H844),1),"")</f>
        <v/>
      </c>
      <c r="J844" s="399"/>
      <c r="K844" s="399"/>
      <c r="L844" s="399"/>
      <c r="M844" s="399"/>
      <c r="N844" s="400"/>
    </row>
    <row r="845" spans="1:14" hidden="1">
      <c r="A845" s="410"/>
      <c r="B845" s="408" t="s">
        <v>129</v>
      </c>
      <c r="C845" s="409"/>
      <c r="D845" s="9"/>
      <c r="E845" s="11"/>
      <c r="F845" s="11"/>
      <c r="G845" s="11"/>
      <c r="H845" s="17"/>
      <c r="I845" s="75" t="s">
        <v>123</v>
      </c>
      <c r="J845" s="399"/>
      <c r="K845" s="399"/>
      <c r="L845" s="399"/>
      <c r="M845" s="399"/>
      <c r="N845" s="400"/>
    </row>
    <row r="846" spans="1:14" hidden="1">
      <c r="A846" s="406"/>
      <c r="B846" s="401" t="s">
        <v>130</v>
      </c>
      <c r="C846" s="402"/>
      <c r="D846" s="14"/>
      <c r="E846" s="15"/>
      <c r="F846" s="15"/>
      <c r="G846" s="15"/>
      <c r="H846" s="16"/>
      <c r="I846" s="70" t="s">
        <v>123</v>
      </c>
      <c r="J846" s="399"/>
      <c r="K846" s="399"/>
      <c r="L846" s="399"/>
      <c r="M846" s="399"/>
      <c r="N846" s="400"/>
    </row>
    <row r="847" spans="1:14" hidden="1">
      <c r="A847" s="407"/>
      <c r="B847" s="403" t="s">
        <v>131</v>
      </c>
      <c r="C847" s="404"/>
      <c r="D847" s="80" t="str">
        <f>IF(D845&gt;0,ROUNDDOWN(D846/D845,1),"")</f>
        <v/>
      </c>
      <c r="E847" s="81" t="str">
        <f t="shared" ref="E847:H847" si="1188">IF(E845&gt;0,ROUNDDOWN(E846/E845,1),"")</f>
        <v/>
      </c>
      <c r="F847" s="81" t="str">
        <f t="shared" si="1188"/>
        <v/>
      </c>
      <c r="G847" s="81" t="str">
        <f t="shared" si="1188"/>
        <v/>
      </c>
      <c r="H847" s="82" t="str">
        <f t="shared" si="1188"/>
        <v/>
      </c>
      <c r="I847" s="83" t="str">
        <f>IF(COUNT(D847:H847)&gt;0,ROUNDDOWN((IF(ISNUMBER(D845),D846/D845,0)+IF(ISNUMBER(E845),E846/E845,0)+IF(ISNUMBER(F845),F846/F845,0)+IF(ISNUMBER(G845),G846/G845,0)+IF(ISNUMBER(H845),H846/H845,0))/COUNT(D847:H847),1),"")</f>
        <v/>
      </c>
      <c r="J847" s="399"/>
      <c r="K847" s="399"/>
      <c r="L847" s="399"/>
      <c r="M847" s="399"/>
      <c r="N847" s="400"/>
    </row>
    <row r="848" spans="1:14" hidden="1">
      <c r="A848" s="410"/>
      <c r="B848" s="408" t="s">
        <v>129</v>
      </c>
      <c r="C848" s="409"/>
      <c r="D848" s="9"/>
      <c r="E848" s="11"/>
      <c r="F848" s="11"/>
      <c r="G848" s="11"/>
      <c r="H848" s="17"/>
      <c r="I848" s="75" t="s">
        <v>123</v>
      </c>
      <c r="J848" s="399"/>
      <c r="K848" s="399"/>
      <c r="L848" s="399"/>
      <c r="M848" s="399"/>
      <c r="N848" s="400"/>
    </row>
    <row r="849" spans="1:27" hidden="1">
      <c r="A849" s="406"/>
      <c r="B849" s="401" t="s">
        <v>130</v>
      </c>
      <c r="C849" s="402"/>
      <c r="D849" s="14"/>
      <c r="E849" s="15"/>
      <c r="F849" s="15"/>
      <c r="G849" s="15"/>
      <c r="H849" s="16"/>
      <c r="I849" s="70" t="s">
        <v>123</v>
      </c>
      <c r="J849" s="399"/>
      <c r="K849" s="399"/>
      <c r="L849" s="399"/>
      <c r="M849" s="399"/>
      <c r="N849" s="400"/>
    </row>
    <row r="850" spans="1:27" hidden="1">
      <c r="A850" s="407"/>
      <c r="B850" s="403" t="s">
        <v>131</v>
      </c>
      <c r="C850" s="404"/>
      <c r="D850" s="80" t="str">
        <f>IF(D848&gt;0,ROUNDDOWN(D849/D848,1),"")</f>
        <v/>
      </c>
      <c r="E850" s="81" t="str">
        <f t="shared" ref="E850" si="1189">IF(E848&gt;0,ROUNDDOWN(E849/E848,1),"")</f>
        <v/>
      </c>
      <c r="F850" s="81" t="str">
        <f t="shared" ref="F850" si="1190">IF(F848&gt;0,ROUNDDOWN(F849/F848,1),"")</f>
        <v/>
      </c>
      <c r="G850" s="81" t="str">
        <f t="shared" ref="G850" si="1191">IF(G848&gt;0,ROUNDDOWN(G849/G848,1),"")</f>
        <v/>
      </c>
      <c r="H850" s="82" t="str">
        <f t="shared" ref="H850" si="1192">IF(H848&gt;0,ROUNDDOWN(H849/H848,1),"")</f>
        <v/>
      </c>
      <c r="I850" s="83" t="str">
        <f>IF(COUNT(D850:H850)&gt;0,ROUNDDOWN((IF(ISNUMBER(D848),D849/D848,0)+IF(ISNUMBER(E848),E849/E848,0)+IF(ISNUMBER(F848),F849/F848,0)+IF(ISNUMBER(G848),G849/G848,0)+IF(ISNUMBER(H848),H849/H848,0))/COUNT(D850:H850),1),"")</f>
        <v/>
      </c>
      <c r="J850" s="399"/>
      <c r="K850" s="399"/>
      <c r="L850" s="399"/>
      <c r="M850" s="399"/>
      <c r="N850" s="400"/>
    </row>
    <row r="851" spans="1:27" hidden="1">
      <c r="A851" s="410"/>
      <c r="B851" s="408" t="s">
        <v>129</v>
      </c>
      <c r="C851" s="409"/>
      <c r="D851" s="9"/>
      <c r="E851" s="11"/>
      <c r="F851" s="11"/>
      <c r="G851" s="11"/>
      <c r="H851" s="17"/>
      <c r="I851" s="75" t="s">
        <v>123</v>
      </c>
      <c r="J851" s="399"/>
      <c r="K851" s="399"/>
      <c r="L851" s="399"/>
      <c r="M851" s="399"/>
      <c r="N851" s="400"/>
    </row>
    <row r="852" spans="1:27" hidden="1">
      <c r="A852" s="406"/>
      <c r="B852" s="401" t="s">
        <v>130</v>
      </c>
      <c r="C852" s="402"/>
      <c r="D852" s="14"/>
      <c r="E852" s="15"/>
      <c r="F852" s="15"/>
      <c r="G852" s="15"/>
      <c r="H852" s="16"/>
      <c r="I852" s="70" t="s">
        <v>123</v>
      </c>
      <c r="J852" s="399"/>
      <c r="K852" s="399"/>
      <c r="L852" s="399"/>
      <c r="M852" s="399"/>
      <c r="N852" s="400"/>
    </row>
    <row r="853" spans="1:27" ht="14" hidden="1" thickBot="1">
      <c r="A853" s="511"/>
      <c r="B853" s="514" t="s">
        <v>131</v>
      </c>
      <c r="C853" s="515"/>
      <c r="D853" s="84" t="str">
        <f>IF(D851&gt;0,ROUNDDOWN(D852/D851,1),"")</f>
        <v/>
      </c>
      <c r="E853" s="85" t="str">
        <f t="shared" ref="E853" si="1193">IF(E851&gt;0,ROUNDDOWN(E852/E851,1),"")</f>
        <v/>
      </c>
      <c r="F853" s="85" t="str">
        <f t="shared" ref="F853" si="1194">IF(F851&gt;0,ROUNDDOWN(F852/F851,1),"")</f>
        <v/>
      </c>
      <c r="G853" s="85" t="str">
        <f t="shared" ref="G853" si="1195">IF(G851&gt;0,ROUNDDOWN(G852/G851,1),"")</f>
        <v/>
      </c>
      <c r="H853" s="86" t="str">
        <f t="shared" ref="H853" si="1196">IF(H851&gt;0,ROUNDDOWN(H852/H851,1),"")</f>
        <v/>
      </c>
      <c r="I853" s="87" t="str">
        <f>IF(COUNT(D853:H853)&gt;0,ROUNDDOWN((IF(ISNUMBER(D851),D852/D851,0)+IF(ISNUMBER(E851),E852/E851,0)+IF(ISNUMBER(F851),F852/F851,0)+IF(ISNUMBER(G851),G852/G851,0)+IF(ISNUMBER(H851),H852/H851,0))/COUNT(D853:H853),1),"")</f>
        <v/>
      </c>
      <c r="J853" s="486"/>
      <c r="K853" s="486"/>
      <c r="L853" s="486"/>
      <c r="M853" s="486"/>
      <c r="N853" s="487"/>
    </row>
    <row r="854" spans="1:27">
      <c r="A854" s="96"/>
      <c r="B854" s="96"/>
      <c r="C854" s="96"/>
      <c r="D854" s="96"/>
      <c r="E854" s="96"/>
      <c r="F854" s="96"/>
      <c r="G854" s="96"/>
      <c r="H854" s="96"/>
      <c r="I854" s="96"/>
      <c r="J854" s="96"/>
      <c r="K854" s="96"/>
      <c r="L854" s="96"/>
      <c r="M854" s="96"/>
      <c r="N854" s="96"/>
    </row>
    <row r="855" spans="1:27" ht="14.5" thickBot="1">
      <c r="A855" s="57" t="s">
        <v>132</v>
      </c>
    </row>
    <row r="856" spans="1:27">
      <c r="A856" s="443" t="s">
        <v>361</v>
      </c>
      <c r="B856" s="444"/>
      <c r="C856" s="445"/>
      <c r="D856" s="495" t="s">
        <v>133</v>
      </c>
      <c r="E856" s="495"/>
      <c r="F856" s="495"/>
      <c r="G856" s="495"/>
      <c r="H856" s="495"/>
      <c r="I856" s="495"/>
      <c r="J856" s="495"/>
      <c r="K856" s="503"/>
      <c r="L856" s="512" t="s">
        <v>121</v>
      </c>
      <c r="M856" s="489"/>
      <c r="N856" s="490"/>
    </row>
    <row r="857" spans="1:27" ht="27">
      <c r="A857" s="211" t="s">
        <v>119</v>
      </c>
      <c r="B857" s="491" t="s">
        <v>134</v>
      </c>
      <c r="C857" s="492"/>
      <c r="D857" s="481" t="s">
        <v>119</v>
      </c>
      <c r="E857" s="481"/>
      <c r="F857" s="447"/>
      <c r="G857" s="212" t="s">
        <v>260</v>
      </c>
      <c r="H857" s="446" t="s">
        <v>134</v>
      </c>
      <c r="I857" s="447"/>
      <c r="J857" s="484" t="s">
        <v>135</v>
      </c>
      <c r="K857" s="485"/>
      <c r="L857" s="540"/>
      <c r="M857" s="541"/>
      <c r="N857" s="542"/>
    </row>
    <row r="858" spans="1:27">
      <c r="A858" s="61" t="s">
        <v>101</v>
      </c>
      <c r="B858" s="62"/>
      <c r="C858" s="62"/>
      <c r="D858" s="62"/>
      <c r="E858" s="62"/>
      <c r="F858" s="62"/>
      <c r="G858" s="62"/>
      <c r="H858" s="62"/>
      <c r="I858" s="62"/>
      <c r="J858" s="62"/>
      <c r="K858" s="62"/>
      <c r="L858" s="62"/>
      <c r="M858" s="62"/>
      <c r="N858" s="63"/>
      <c r="Y858" s="117" t="s">
        <v>136</v>
      </c>
      <c r="Z858" s="117" t="s">
        <v>137</v>
      </c>
      <c r="AA858" s="117"/>
    </row>
    <row r="859" spans="1:27">
      <c r="A859" s="405"/>
      <c r="B859" s="482"/>
      <c r="C859" s="483"/>
      <c r="D859" s="420"/>
      <c r="E859" s="420"/>
      <c r="F859" s="421"/>
      <c r="G859" s="425"/>
      <c r="H859" s="482"/>
      <c r="I859" s="520"/>
      <c r="J859" s="430"/>
      <c r="K859" s="431"/>
      <c r="L859" s="419"/>
      <c r="M859" s="420"/>
      <c r="N859" s="538"/>
      <c r="Y859" s="411" t="str">
        <f>H859&amp;IF(ISBLANK(H860),"","、")&amp;H860&amp;IF(ISBLANK(H861),"","、")&amp;H861</f>
        <v/>
      </c>
      <c r="Z859" s="411" t="str">
        <f>IFERROR(VLOOKUP(D859,$A$9:$A$98,1,FALSE),"")</f>
        <v/>
      </c>
      <c r="AA859" s="411" t="str">
        <f>IF(Z859="","",Y859)</f>
        <v/>
      </c>
    </row>
    <row r="860" spans="1:27">
      <c r="A860" s="406"/>
      <c r="B860" s="434"/>
      <c r="C860" s="441"/>
      <c r="D860" s="420"/>
      <c r="E860" s="420"/>
      <c r="F860" s="421"/>
      <c r="G860" s="426"/>
      <c r="H860" s="434"/>
      <c r="I860" s="436"/>
      <c r="J860" s="430"/>
      <c r="K860" s="431"/>
      <c r="L860" s="419"/>
      <c r="M860" s="420"/>
      <c r="N860" s="538"/>
      <c r="Y860" s="412"/>
      <c r="Z860" s="412"/>
      <c r="AA860" s="412"/>
    </row>
    <row r="861" spans="1:27">
      <c r="A861" s="407"/>
      <c r="B861" s="437"/>
      <c r="C861" s="442"/>
      <c r="D861" s="423"/>
      <c r="E861" s="423"/>
      <c r="F861" s="424"/>
      <c r="G861" s="426"/>
      <c r="H861" s="437"/>
      <c r="I861" s="439"/>
      <c r="J861" s="432"/>
      <c r="K861" s="433"/>
      <c r="L861" s="419"/>
      <c r="M861" s="420"/>
      <c r="N861" s="538"/>
      <c r="Y861" s="413"/>
      <c r="Z861" s="413"/>
      <c r="AA861" s="413"/>
    </row>
    <row r="862" spans="1:27">
      <c r="A862" s="410"/>
      <c r="B862" s="414"/>
      <c r="C862" s="440"/>
      <c r="D862" s="417"/>
      <c r="E862" s="417"/>
      <c r="F862" s="418"/>
      <c r="G862" s="425"/>
      <c r="H862" s="414"/>
      <c r="I862" s="427"/>
      <c r="J862" s="428"/>
      <c r="K862" s="429"/>
      <c r="L862" s="419"/>
      <c r="M862" s="420"/>
      <c r="N862" s="538"/>
      <c r="Y862" s="411" t="str">
        <f>H862&amp;IF(ISBLANK(H863),"","、")&amp;H863&amp;IF(ISBLANK(H864),"","、")&amp;H864</f>
        <v/>
      </c>
      <c r="Z862" s="411" t="str">
        <f>IFERROR(VLOOKUP(D862,$A$9:$A$98,1,FALSE),"")</f>
        <v/>
      </c>
      <c r="AA862" s="411" t="str">
        <f>IF(Z862="","",Y862)</f>
        <v/>
      </c>
    </row>
    <row r="863" spans="1:27">
      <c r="A863" s="406"/>
      <c r="B863" s="434"/>
      <c r="C863" s="441"/>
      <c r="D863" s="420"/>
      <c r="E863" s="420"/>
      <c r="F863" s="421"/>
      <c r="G863" s="426"/>
      <c r="H863" s="434"/>
      <c r="I863" s="436"/>
      <c r="J863" s="430"/>
      <c r="K863" s="431"/>
      <c r="L863" s="419"/>
      <c r="M863" s="420"/>
      <c r="N863" s="538"/>
      <c r="Y863" s="412"/>
      <c r="Z863" s="412"/>
      <c r="AA863" s="412"/>
    </row>
    <row r="864" spans="1:27">
      <c r="A864" s="407"/>
      <c r="B864" s="437"/>
      <c r="C864" s="442"/>
      <c r="D864" s="423"/>
      <c r="E864" s="423"/>
      <c r="F864" s="424"/>
      <c r="G864" s="426"/>
      <c r="H864" s="437"/>
      <c r="I864" s="439"/>
      <c r="J864" s="432"/>
      <c r="K864" s="433"/>
      <c r="L864" s="419"/>
      <c r="M864" s="420"/>
      <c r="N864" s="538"/>
      <c r="Y864" s="413"/>
      <c r="Z864" s="413"/>
      <c r="AA864" s="413"/>
    </row>
    <row r="865" spans="1:27" ht="14.25" hidden="1" customHeight="1">
      <c r="A865" s="410"/>
      <c r="B865" s="414"/>
      <c r="C865" s="440"/>
      <c r="D865" s="417"/>
      <c r="E865" s="417"/>
      <c r="F865" s="418"/>
      <c r="G865" s="425"/>
      <c r="H865" s="414"/>
      <c r="I865" s="427"/>
      <c r="J865" s="428"/>
      <c r="K865" s="429"/>
      <c r="L865" s="419"/>
      <c r="M865" s="420"/>
      <c r="N865" s="538"/>
      <c r="Y865" s="411" t="str">
        <f t="shared" ref="Y865" si="1197">H865&amp;IF(ISBLANK(H866),"","、")&amp;H866&amp;IF(ISBLANK(H867),"","、")&amp;H867</f>
        <v/>
      </c>
      <c r="Z865" s="411" t="str">
        <f t="shared" ref="Z865" si="1198">IFERROR(VLOOKUP(D865,$A$9:$A$98,1,FALSE),"")</f>
        <v/>
      </c>
      <c r="AA865" s="411" t="str">
        <f t="shared" ref="AA865" si="1199">IF(Z865="","",Y865)</f>
        <v/>
      </c>
    </row>
    <row r="866" spans="1:27" ht="14.25" hidden="1" customHeight="1">
      <c r="A866" s="406"/>
      <c r="B866" s="434"/>
      <c r="C866" s="441"/>
      <c r="D866" s="420"/>
      <c r="E866" s="420"/>
      <c r="F866" s="421"/>
      <c r="G866" s="426"/>
      <c r="H866" s="434"/>
      <c r="I866" s="436"/>
      <c r="J866" s="430"/>
      <c r="K866" s="431"/>
      <c r="L866" s="419"/>
      <c r="M866" s="420"/>
      <c r="N866" s="538"/>
      <c r="Y866" s="412"/>
      <c r="Z866" s="412"/>
      <c r="AA866" s="412"/>
    </row>
    <row r="867" spans="1:27" ht="14.25" hidden="1" customHeight="1">
      <c r="A867" s="407"/>
      <c r="B867" s="437"/>
      <c r="C867" s="442"/>
      <c r="D867" s="423"/>
      <c r="E867" s="423"/>
      <c r="F867" s="424"/>
      <c r="G867" s="426"/>
      <c r="H867" s="437"/>
      <c r="I867" s="439"/>
      <c r="J867" s="432"/>
      <c r="K867" s="433"/>
      <c r="L867" s="419"/>
      <c r="M867" s="420"/>
      <c r="N867" s="538"/>
      <c r="Y867" s="413"/>
      <c r="Z867" s="413"/>
      <c r="AA867" s="413"/>
    </row>
    <row r="868" spans="1:27" ht="14.25" hidden="1" customHeight="1">
      <c r="A868" s="410"/>
      <c r="B868" s="414"/>
      <c r="C868" s="440"/>
      <c r="D868" s="417"/>
      <c r="E868" s="417"/>
      <c r="F868" s="418"/>
      <c r="G868" s="425"/>
      <c r="H868" s="414"/>
      <c r="I868" s="427"/>
      <c r="J868" s="428"/>
      <c r="K868" s="429"/>
      <c r="L868" s="419"/>
      <c r="M868" s="420"/>
      <c r="N868" s="538"/>
      <c r="Y868" s="411" t="str">
        <f t="shared" ref="Y868" si="1200">H868&amp;IF(ISBLANK(H869),"","、")&amp;H869&amp;IF(ISBLANK(H870),"","、")&amp;H870</f>
        <v/>
      </c>
      <c r="Z868" s="411" t="str">
        <f t="shared" ref="Z868" si="1201">IFERROR(VLOOKUP(D868,$A$9:$A$98,1,FALSE),"")</f>
        <v/>
      </c>
      <c r="AA868" s="411" t="str">
        <f t="shared" ref="AA868" si="1202">IF(Z868="","",Y868)</f>
        <v/>
      </c>
    </row>
    <row r="869" spans="1:27" ht="14.25" hidden="1" customHeight="1">
      <c r="A869" s="406"/>
      <c r="B869" s="434"/>
      <c r="C869" s="441"/>
      <c r="D869" s="420"/>
      <c r="E869" s="420"/>
      <c r="F869" s="421"/>
      <c r="G869" s="426"/>
      <c r="H869" s="434"/>
      <c r="I869" s="436"/>
      <c r="J869" s="430"/>
      <c r="K869" s="431"/>
      <c r="L869" s="419"/>
      <c r="M869" s="420"/>
      <c r="N869" s="538"/>
      <c r="Y869" s="412"/>
      <c r="Z869" s="412"/>
      <c r="AA869" s="412"/>
    </row>
    <row r="870" spans="1:27" ht="14.25" hidden="1" customHeight="1">
      <c r="A870" s="407"/>
      <c r="B870" s="437"/>
      <c r="C870" s="442"/>
      <c r="D870" s="423"/>
      <c r="E870" s="423"/>
      <c r="F870" s="424"/>
      <c r="G870" s="426"/>
      <c r="H870" s="437"/>
      <c r="I870" s="439"/>
      <c r="J870" s="432"/>
      <c r="K870" s="433"/>
      <c r="L870" s="419"/>
      <c r="M870" s="420"/>
      <c r="N870" s="538"/>
      <c r="Y870" s="413"/>
      <c r="Z870" s="413"/>
      <c r="AA870" s="413"/>
    </row>
    <row r="871" spans="1:27" ht="14.25" hidden="1" customHeight="1">
      <c r="A871" s="410"/>
      <c r="B871" s="414"/>
      <c r="C871" s="440"/>
      <c r="D871" s="417"/>
      <c r="E871" s="417"/>
      <c r="F871" s="418"/>
      <c r="G871" s="425"/>
      <c r="H871" s="414"/>
      <c r="I871" s="427"/>
      <c r="J871" s="428"/>
      <c r="K871" s="429"/>
      <c r="L871" s="419"/>
      <c r="M871" s="420"/>
      <c r="N871" s="538"/>
      <c r="Y871" s="411" t="str">
        <f t="shared" ref="Y871" si="1203">H871&amp;IF(ISBLANK(H872),"","、")&amp;H872&amp;IF(ISBLANK(H873),"","、")&amp;H873</f>
        <v/>
      </c>
      <c r="Z871" s="411" t="str">
        <f t="shared" ref="Z871" si="1204">IFERROR(VLOOKUP(D871,$A$9:$A$98,1,FALSE),"")</f>
        <v/>
      </c>
      <c r="AA871" s="411" t="str">
        <f t="shared" ref="AA871" si="1205">IF(Z871="","",Y871)</f>
        <v/>
      </c>
    </row>
    <row r="872" spans="1:27" ht="14.25" hidden="1" customHeight="1">
      <c r="A872" s="406"/>
      <c r="B872" s="434"/>
      <c r="C872" s="441"/>
      <c r="D872" s="420"/>
      <c r="E872" s="420"/>
      <c r="F872" s="421"/>
      <c r="G872" s="426"/>
      <c r="H872" s="434"/>
      <c r="I872" s="436"/>
      <c r="J872" s="430"/>
      <c r="K872" s="431"/>
      <c r="L872" s="419"/>
      <c r="M872" s="420"/>
      <c r="N872" s="538"/>
      <c r="Y872" s="412"/>
      <c r="Z872" s="412"/>
      <c r="AA872" s="412"/>
    </row>
    <row r="873" spans="1:27" ht="14.25" hidden="1" customHeight="1">
      <c r="A873" s="407"/>
      <c r="B873" s="437"/>
      <c r="C873" s="442"/>
      <c r="D873" s="423"/>
      <c r="E873" s="423"/>
      <c r="F873" s="424"/>
      <c r="G873" s="426"/>
      <c r="H873" s="437"/>
      <c r="I873" s="439"/>
      <c r="J873" s="432"/>
      <c r="K873" s="433"/>
      <c r="L873" s="419"/>
      <c r="M873" s="420"/>
      <c r="N873" s="538"/>
      <c r="Y873" s="413"/>
      <c r="Z873" s="413"/>
      <c r="AA873" s="413"/>
    </row>
    <row r="874" spans="1:27" ht="14.25" hidden="1" customHeight="1">
      <c r="A874" s="410"/>
      <c r="B874" s="414"/>
      <c r="C874" s="440"/>
      <c r="D874" s="417"/>
      <c r="E874" s="417"/>
      <c r="F874" s="418"/>
      <c r="G874" s="425"/>
      <c r="H874" s="414"/>
      <c r="I874" s="427"/>
      <c r="J874" s="428"/>
      <c r="K874" s="429"/>
      <c r="L874" s="419"/>
      <c r="M874" s="420"/>
      <c r="N874" s="538"/>
      <c r="Y874" s="411" t="str">
        <f t="shared" ref="Y874" si="1206">H874&amp;IF(ISBLANK(H875),"","、")&amp;H875&amp;IF(ISBLANK(H876),"","、")&amp;H876</f>
        <v/>
      </c>
      <c r="Z874" s="411" t="str">
        <f t="shared" ref="Z874" si="1207">IFERROR(VLOOKUP(D874,$A$9:$A$98,1,FALSE),"")</f>
        <v/>
      </c>
      <c r="AA874" s="411" t="str">
        <f t="shared" ref="AA874" si="1208">IF(Z874="","",Y874)</f>
        <v/>
      </c>
    </row>
    <row r="875" spans="1:27" ht="14.25" hidden="1" customHeight="1">
      <c r="A875" s="406"/>
      <c r="B875" s="434"/>
      <c r="C875" s="441"/>
      <c r="D875" s="420"/>
      <c r="E875" s="420"/>
      <c r="F875" s="421"/>
      <c r="G875" s="426"/>
      <c r="H875" s="434"/>
      <c r="I875" s="436"/>
      <c r="J875" s="430"/>
      <c r="K875" s="431"/>
      <c r="L875" s="419"/>
      <c r="M875" s="420"/>
      <c r="N875" s="538"/>
      <c r="Y875" s="412"/>
      <c r="Z875" s="412"/>
      <c r="AA875" s="412"/>
    </row>
    <row r="876" spans="1:27" ht="14.25" hidden="1" customHeight="1">
      <c r="A876" s="407"/>
      <c r="B876" s="437"/>
      <c r="C876" s="442"/>
      <c r="D876" s="423"/>
      <c r="E876" s="423"/>
      <c r="F876" s="424"/>
      <c r="G876" s="426"/>
      <c r="H876" s="437"/>
      <c r="I876" s="439"/>
      <c r="J876" s="432"/>
      <c r="K876" s="433"/>
      <c r="L876" s="419"/>
      <c r="M876" s="420"/>
      <c r="N876" s="538"/>
      <c r="Y876" s="413"/>
      <c r="Z876" s="413"/>
      <c r="AA876" s="413"/>
    </row>
    <row r="877" spans="1:27" ht="14.25" hidden="1" customHeight="1">
      <c r="A877" s="410"/>
      <c r="B877" s="414"/>
      <c r="C877" s="440"/>
      <c r="D877" s="417"/>
      <c r="E877" s="417"/>
      <c r="F877" s="418"/>
      <c r="G877" s="425"/>
      <c r="H877" s="414"/>
      <c r="I877" s="427"/>
      <c r="J877" s="428"/>
      <c r="K877" s="429"/>
      <c r="L877" s="419"/>
      <c r="M877" s="420"/>
      <c r="N877" s="538"/>
      <c r="Y877" s="411" t="str">
        <f t="shared" ref="Y877" si="1209">H877&amp;IF(ISBLANK(H878),"","、")&amp;H878&amp;IF(ISBLANK(H879),"","、")&amp;H879</f>
        <v/>
      </c>
      <c r="Z877" s="411" t="str">
        <f t="shared" ref="Z877" si="1210">IFERROR(VLOOKUP(D877,$A$9:$A$98,1,FALSE),"")</f>
        <v/>
      </c>
      <c r="AA877" s="411" t="str">
        <f t="shared" ref="AA877" si="1211">IF(Z877="","",Y877)</f>
        <v/>
      </c>
    </row>
    <row r="878" spans="1:27" ht="14.25" hidden="1" customHeight="1">
      <c r="A878" s="406"/>
      <c r="B878" s="434"/>
      <c r="C878" s="441"/>
      <c r="D878" s="420"/>
      <c r="E878" s="420"/>
      <c r="F878" s="421"/>
      <c r="G878" s="426"/>
      <c r="H878" s="434"/>
      <c r="I878" s="436"/>
      <c r="J878" s="430"/>
      <c r="K878" s="431"/>
      <c r="L878" s="419"/>
      <c r="M878" s="420"/>
      <c r="N878" s="538"/>
      <c r="Y878" s="412"/>
      <c r="Z878" s="412"/>
      <c r="AA878" s="412"/>
    </row>
    <row r="879" spans="1:27" ht="14.25" hidden="1" customHeight="1">
      <c r="A879" s="407"/>
      <c r="B879" s="437"/>
      <c r="C879" s="442"/>
      <c r="D879" s="423"/>
      <c r="E879" s="423"/>
      <c r="F879" s="424"/>
      <c r="G879" s="426"/>
      <c r="H879" s="437"/>
      <c r="I879" s="439"/>
      <c r="J879" s="432"/>
      <c r="K879" s="433"/>
      <c r="L879" s="419"/>
      <c r="M879" s="420"/>
      <c r="N879" s="538"/>
      <c r="Y879" s="413"/>
      <c r="Z879" s="413"/>
      <c r="AA879" s="413"/>
    </row>
    <row r="880" spans="1:27" ht="14.25" hidden="1" customHeight="1">
      <c r="A880" s="410"/>
      <c r="B880" s="414"/>
      <c r="C880" s="440"/>
      <c r="D880" s="417"/>
      <c r="E880" s="417"/>
      <c r="F880" s="418"/>
      <c r="G880" s="425"/>
      <c r="H880" s="414"/>
      <c r="I880" s="427"/>
      <c r="J880" s="428"/>
      <c r="K880" s="429"/>
      <c r="L880" s="419"/>
      <c r="M880" s="420"/>
      <c r="N880" s="538"/>
      <c r="Y880" s="411" t="str">
        <f t="shared" ref="Y880" si="1212">H880&amp;IF(ISBLANK(H881),"","、")&amp;H881&amp;IF(ISBLANK(H882),"","、")&amp;H882</f>
        <v/>
      </c>
      <c r="Z880" s="411" t="str">
        <f t="shared" ref="Z880" si="1213">IFERROR(VLOOKUP(D880,$A$9:$A$98,1,FALSE),"")</f>
        <v/>
      </c>
      <c r="AA880" s="411" t="str">
        <f t="shared" ref="AA880" si="1214">IF(Z880="","",Y880)</f>
        <v/>
      </c>
    </row>
    <row r="881" spans="1:27" ht="14.25" hidden="1" customHeight="1">
      <c r="A881" s="406"/>
      <c r="B881" s="434"/>
      <c r="C881" s="441"/>
      <c r="D881" s="420"/>
      <c r="E881" s="420"/>
      <c r="F881" s="421"/>
      <c r="G881" s="426"/>
      <c r="H881" s="434"/>
      <c r="I881" s="436"/>
      <c r="J881" s="430"/>
      <c r="K881" s="431"/>
      <c r="L881" s="419"/>
      <c r="M881" s="420"/>
      <c r="N881" s="538"/>
      <c r="Y881" s="412"/>
      <c r="Z881" s="412"/>
      <c r="AA881" s="412"/>
    </row>
    <row r="882" spans="1:27" ht="14.25" hidden="1" customHeight="1">
      <c r="A882" s="407"/>
      <c r="B882" s="437"/>
      <c r="C882" s="442"/>
      <c r="D882" s="423"/>
      <c r="E882" s="423"/>
      <c r="F882" s="424"/>
      <c r="G882" s="426"/>
      <c r="H882" s="437"/>
      <c r="I882" s="439"/>
      <c r="J882" s="432"/>
      <c r="K882" s="433"/>
      <c r="L882" s="419"/>
      <c r="M882" s="420"/>
      <c r="N882" s="538"/>
      <c r="Y882" s="413"/>
      <c r="Z882" s="413"/>
      <c r="AA882" s="413"/>
    </row>
    <row r="883" spans="1:27" ht="14.25" hidden="1" customHeight="1">
      <c r="A883" s="410"/>
      <c r="B883" s="414"/>
      <c r="C883" s="440"/>
      <c r="D883" s="417"/>
      <c r="E883" s="417"/>
      <c r="F883" s="418"/>
      <c r="G883" s="425"/>
      <c r="H883" s="414"/>
      <c r="I883" s="427"/>
      <c r="J883" s="428"/>
      <c r="K883" s="429"/>
      <c r="L883" s="419"/>
      <c r="M883" s="420"/>
      <c r="N883" s="538"/>
      <c r="Y883" s="411" t="str">
        <f t="shared" ref="Y883" si="1215">H883&amp;IF(ISBLANK(H884),"","、")&amp;H884&amp;IF(ISBLANK(H885),"","、")&amp;H885</f>
        <v/>
      </c>
      <c r="Z883" s="411" t="str">
        <f t="shared" ref="Z883" si="1216">IFERROR(VLOOKUP(D883,$A$9:$A$98,1,FALSE),"")</f>
        <v/>
      </c>
      <c r="AA883" s="411" t="str">
        <f t="shared" ref="AA883" si="1217">IF(Z883="","",Y883)</f>
        <v/>
      </c>
    </row>
    <row r="884" spans="1:27" ht="14.25" hidden="1" customHeight="1">
      <c r="A884" s="406"/>
      <c r="B884" s="434"/>
      <c r="C884" s="441"/>
      <c r="D884" s="420"/>
      <c r="E884" s="420"/>
      <c r="F884" s="421"/>
      <c r="G884" s="426"/>
      <c r="H884" s="434"/>
      <c r="I884" s="436"/>
      <c r="J884" s="430"/>
      <c r="K884" s="431"/>
      <c r="L884" s="419"/>
      <c r="M884" s="420"/>
      <c r="N884" s="538"/>
      <c r="Y884" s="412"/>
      <c r="Z884" s="412"/>
      <c r="AA884" s="412"/>
    </row>
    <row r="885" spans="1:27" ht="14.25" hidden="1" customHeight="1">
      <c r="A885" s="407"/>
      <c r="B885" s="437"/>
      <c r="C885" s="442"/>
      <c r="D885" s="423"/>
      <c r="E885" s="423"/>
      <c r="F885" s="424"/>
      <c r="G885" s="426"/>
      <c r="H885" s="437"/>
      <c r="I885" s="439"/>
      <c r="J885" s="432"/>
      <c r="K885" s="433"/>
      <c r="L885" s="419"/>
      <c r="M885" s="420"/>
      <c r="N885" s="538"/>
      <c r="Y885" s="413"/>
      <c r="Z885" s="413"/>
      <c r="AA885" s="413"/>
    </row>
    <row r="886" spans="1:27" ht="14.25" hidden="1" customHeight="1">
      <c r="A886" s="410"/>
      <c r="B886" s="414"/>
      <c r="C886" s="440"/>
      <c r="D886" s="417"/>
      <c r="E886" s="417"/>
      <c r="F886" s="418"/>
      <c r="G886" s="425"/>
      <c r="H886" s="414"/>
      <c r="I886" s="427"/>
      <c r="J886" s="428"/>
      <c r="K886" s="429"/>
      <c r="L886" s="419"/>
      <c r="M886" s="420"/>
      <c r="N886" s="538"/>
      <c r="Y886" s="411" t="str">
        <f t="shared" ref="Y886" si="1218">H886&amp;IF(ISBLANK(H887),"","、")&amp;H887&amp;IF(ISBLANK(H888),"","、")&amp;H888</f>
        <v/>
      </c>
      <c r="Z886" s="411" t="str">
        <f t="shared" ref="Z886" si="1219">IFERROR(VLOOKUP(D886,$A$9:$A$98,1,FALSE),"")</f>
        <v/>
      </c>
      <c r="AA886" s="411" t="str">
        <f t="shared" ref="AA886" si="1220">IF(Z886="","",Y886)</f>
        <v/>
      </c>
    </row>
    <row r="887" spans="1:27" ht="14.25" hidden="1" customHeight="1">
      <c r="A887" s="406"/>
      <c r="B887" s="434"/>
      <c r="C887" s="441"/>
      <c r="D887" s="420"/>
      <c r="E887" s="420"/>
      <c r="F887" s="421"/>
      <c r="G887" s="426"/>
      <c r="H887" s="434"/>
      <c r="I887" s="436"/>
      <c r="J887" s="430"/>
      <c r="K887" s="431"/>
      <c r="L887" s="419"/>
      <c r="M887" s="420"/>
      <c r="N887" s="538"/>
      <c r="Y887" s="412"/>
      <c r="Z887" s="412"/>
      <c r="AA887" s="412"/>
    </row>
    <row r="888" spans="1:27" ht="14.25" hidden="1" customHeight="1">
      <c r="A888" s="407"/>
      <c r="B888" s="437"/>
      <c r="C888" s="442"/>
      <c r="D888" s="423"/>
      <c r="E888" s="423"/>
      <c r="F888" s="424"/>
      <c r="G888" s="426"/>
      <c r="H888" s="437"/>
      <c r="I888" s="439"/>
      <c r="J888" s="432"/>
      <c r="K888" s="433"/>
      <c r="L888" s="419"/>
      <c r="M888" s="420"/>
      <c r="N888" s="538"/>
      <c r="Y888" s="413"/>
      <c r="Z888" s="413"/>
      <c r="AA888" s="413"/>
    </row>
    <row r="889" spans="1:27" ht="14.25" hidden="1" customHeight="1">
      <c r="A889" s="410"/>
      <c r="B889" s="414"/>
      <c r="C889" s="440"/>
      <c r="D889" s="417"/>
      <c r="E889" s="417"/>
      <c r="F889" s="418"/>
      <c r="G889" s="425"/>
      <c r="H889" s="414"/>
      <c r="I889" s="427"/>
      <c r="J889" s="428"/>
      <c r="K889" s="429"/>
      <c r="L889" s="419"/>
      <c r="M889" s="420"/>
      <c r="N889" s="538"/>
      <c r="Y889" s="411" t="str">
        <f t="shared" ref="Y889" si="1221">H889&amp;IF(ISBLANK(H890),"","、")&amp;H890&amp;IF(ISBLANK(H891),"","、")&amp;H891</f>
        <v/>
      </c>
      <c r="Z889" s="411" t="str">
        <f t="shared" ref="Z889" si="1222">IFERROR(VLOOKUP(D889,$A$9:$A$98,1,FALSE),"")</f>
        <v/>
      </c>
      <c r="AA889" s="411" t="str">
        <f t="shared" ref="AA889" si="1223">IF(Z889="","",Y889)</f>
        <v/>
      </c>
    </row>
    <row r="890" spans="1:27" ht="14.25" hidden="1" customHeight="1">
      <c r="A890" s="406"/>
      <c r="B890" s="434"/>
      <c r="C890" s="441"/>
      <c r="D890" s="420"/>
      <c r="E890" s="420"/>
      <c r="F890" s="421"/>
      <c r="G890" s="426"/>
      <c r="H890" s="434"/>
      <c r="I890" s="436"/>
      <c r="J890" s="430"/>
      <c r="K890" s="431"/>
      <c r="L890" s="419"/>
      <c r="M890" s="420"/>
      <c r="N890" s="538"/>
      <c r="Y890" s="412"/>
      <c r="Z890" s="412"/>
      <c r="AA890" s="412"/>
    </row>
    <row r="891" spans="1:27" ht="14.25" hidden="1" customHeight="1">
      <c r="A891" s="407"/>
      <c r="B891" s="437"/>
      <c r="C891" s="442"/>
      <c r="D891" s="423"/>
      <c r="E891" s="423"/>
      <c r="F891" s="424"/>
      <c r="G891" s="426"/>
      <c r="H891" s="437"/>
      <c r="I891" s="439"/>
      <c r="J891" s="432"/>
      <c r="K891" s="433"/>
      <c r="L891" s="419"/>
      <c r="M891" s="420"/>
      <c r="N891" s="538"/>
      <c r="Y891" s="413"/>
      <c r="Z891" s="413"/>
      <c r="AA891" s="413"/>
    </row>
    <row r="892" spans="1:27" ht="14.25" hidden="1" customHeight="1">
      <c r="A892" s="410"/>
      <c r="B892" s="414"/>
      <c r="C892" s="440"/>
      <c r="D892" s="417"/>
      <c r="E892" s="417"/>
      <c r="F892" s="418"/>
      <c r="G892" s="425"/>
      <c r="H892" s="414"/>
      <c r="I892" s="427"/>
      <c r="J892" s="428"/>
      <c r="K892" s="429"/>
      <c r="L892" s="419"/>
      <c r="M892" s="420"/>
      <c r="N892" s="538"/>
      <c r="Y892" s="411" t="str">
        <f t="shared" ref="Y892" si="1224">H892&amp;IF(ISBLANK(H893),"","、")&amp;H893&amp;IF(ISBLANK(H894),"","、")&amp;H894</f>
        <v/>
      </c>
      <c r="Z892" s="411" t="str">
        <f t="shared" ref="Z892" si="1225">IFERROR(VLOOKUP(D892,$A$9:$A$98,1,FALSE),"")</f>
        <v/>
      </c>
      <c r="AA892" s="411" t="str">
        <f t="shared" ref="AA892" si="1226">IF(Z892="","",Y892)</f>
        <v/>
      </c>
    </row>
    <row r="893" spans="1:27" ht="14.25" hidden="1" customHeight="1">
      <c r="A893" s="406"/>
      <c r="B893" s="434"/>
      <c r="C893" s="441"/>
      <c r="D893" s="420"/>
      <c r="E893" s="420"/>
      <c r="F893" s="421"/>
      <c r="G893" s="426"/>
      <c r="H893" s="434"/>
      <c r="I893" s="436"/>
      <c r="J893" s="430"/>
      <c r="K893" s="431"/>
      <c r="L893" s="419"/>
      <c r="M893" s="420"/>
      <c r="N893" s="538"/>
      <c r="Y893" s="412"/>
      <c r="Z893" s="412"/>
      <c r="AA893" s="412"/>
    </row>
    <row r="894" spans="1:27" ht="14.25" hidden="1" customHeight="1">
      <c r="A894" s="407"/>
      <c r="B894" s="437"/>
      <c r="C894" s="442"/>
      <c r="D894" s="423"/>
      <c r="E894" s="423"/>
      <c r="F894" s="424"/>
      <c r="G894" s="426"/>
      <c r="H894" s="437"/>
      <c r="I894" s="439"/>
      <c r="J894" s="432"/>
      <c r="K894" s="433"/>
      <c r="L894" s="419"/>
      <c r="M894" s="420"/>
      <c r="N894" s="538"/>
      <c r="Y894" s="413"/>
      <c r="Z894" s="413"/>
      <c r="AA894" s="413"/>
    </row>
    <row r="895" spans="1:27" ht="14.25" hidden="1" customHeight="1">
      <c r="A895" s="410"/>
      <c r="B895" s="414"/>
      <c r="C895" s="440"/>
      <c r="D895" s="417"/>
      <c r="E895" s="417"/>
      <c r="F895" s="418"/>
      <c r="G895" s="425"/>
      <c r="H895" s="414"/>
      <c r="I895" s="427"/>
      <c r="J895" s="428"/>
      <c r="K895" s="429"/>
      <c r="L895" s="419"/>
      <c r="M895" s="420"/>
      <c r="N895" s="538"/>
      <c r="Y895" s="411" t="str">
        <f t="shared" ref="Y895" si="1227">H895&amp;IF(ISBLANK(H896),"","、")&amp;H896&amp;IF(ISBLANK(H897),"","、")&amp;H897</f>
        <v/>
      </c>
      <c r="Z895" s="411" t="str">
        <f t="shared" ref="Z895" si="1228">IFERROR(VLOOKUP(D895,$A$9:$A$98,1,FALSE),"")</f>
        <v/>
      </c>
      <c r="AA895" s="411" t="str">
        <f t="shared" ref="AA895" si="1229">IF(Z895="","",Y895)</f>
        <v/>
      </c>
    </row>
    <row r="896" spans="1:27" ht="14.25" hidden="1" customHeight="1">
      <c r="A896" s="406"/>
      <c r="B896" s="434"/>
      <c r="C896" s="441"/>
      <c r="D896" s="420"/>
      <c r="E896" s="420"/>
      <c r="F896" s="421"/>
      <c r="G896" s="426"/>
      <c r="H896" s="434"/>
      <c r="I896" s="436"/>
      <c r="J896" s="430"/>
      <c r="K896" s="431"/>
      <c r="L896" s="419"/>
      <c r="M896" s="420"/>
      <c r="N896" s="538"/>
      <c r="Y896" s="412"/>
      <c r="Z896" s="412"/>
      <c r="AA896" s="412"/>
    </row>
    <row r="897" spans="1:27" ht="14.25" hidden="1" customHeight="1">
      <c r="A897" s="407"/>
      <c r="B897" s="437"/>
      <c r="C897" s="442"/>
      <c r="D897" s="423"/>
      <c r="E897" s="423"/>
      <c r="F897" s="424"/>
      <c r="G897" s="426"/>
      <c r="H897" s="437"/>
      <c r="I897" s="439"/>
      <c r="J897" s="432"/>
      <c r="K897" s="433"/>
      <c r="L897" s="419"/>
      <c r="M897" s="420"/>
      <c r="N897" s="538"/>
      <c r="Y897" s="413"/>
      <c r="Z897" s="413"/>
      <c r="AA897" s="413"/>
    </row>
    <row r="898" spans="1:27" ht="14.25" hidden="1" customHeight="1">
      <c r="A898" s="410"/>
      <c r="B898" s="414"/>
      <c r="C898" s="440"/>
      <c r="D898" s="417"/>
      <c r="E898" s="417"/>
      <c r="F898" s="418"/>
      <c r="G898" s="425"/>
      <c r="H898" s="414"/>
      <c r="I898" s="427"/>
      <c r="J898" s="428"/>
      <c r="K898" s="429"/>
      <c r="L898" s="419"/>
      <c r="M898" s="420"/>
      <c r="N898" s="538"/>
      <c r="Y898" s="411" t="str">
        <f t="shared" ref="Y898" si="1230">H898&amp;IF(ISBLANK(H899),"","、")&amp;H899&amp;IF(ISBLANK(H900),"","、")&amp;H900</f>
        <v/>
      </c>
      <c r="Z898" s="411" t="str">
        <f t="shared" ref="Z898" si="1231">IFERROR(VLOOKUP(D898,$A$9:$A$98,1,FALSE),"")</f>
        <v/>
      </c>
      <c r="AA898" s="411" t="str">
        <f t="shared" ref="AA898" si="1232">IF(Z898="","",Y898)</f>
        <v/>
      </c>
    </row>
    <row r="899" spans="1:27" ht="14.25" hidden="1" customHeight="1">
      <c r="A899" s="406"/>
      <c r="B899" s="434"/>
      <c r="C899" s="441"/>
      <c r="D899" s="420"/>
      <c r="E899" s="420"/>
      <c r="F899" s="421"/>
      <c r="G899" s="426"/>
      <c r="H899" s="434"/>
      <c r="I899" s="436"/>
      <c r="J899" s="430"/>
      <c r="K899" s="431"/>
      <c r="L899" s="419"/>
      <c r="M899" s="420"/>
      <c r="N899" s="538"/>
      <c r="Y899" s="412"/>
      <c r="Z899" s="412"/>
      <c r="AA899" s="412"/>
    </row>
    <row r="900" spans="1:27" ht="14.25" hidden="1" customHeight="1">
      <c r="A900" s="407"/>
      <c r="B900" s="437"/>
      <c r="C900" s="442"/>
      <c r="D900" s="423"/>
      <c r="E900" s="423"/>
      <c r="F900" s="424"/>
      <c r="G900" s="426"/>
      <c r="H900" s="437"/>
      <c r="I900" s="439"/>
      <c r="J900" s="432"/>
      <c r="K900" s="433"/>
      <c r="L900" s="419"/>
      <c r="M900" s="420"/>
      <c r="N900" s="538"/>
      <c r="Y900" s="413"/>
      <c r="Z900" s="413"/>
      <c r="AA900" s="413"/>
    </row>
    <row r="901" spans="1:27" ht="14.25" hidden="1" customHeight="1">
      <c r="A901" s="410"/>
      <c r="B901" s="414"/>
      <c r="C901" s="440"/>
      <c r="D901" s="417"/>
      <c r="E901" s="417"/>
      <c r="F901" s="418"/>
      <c r="G901" s="425"/>
      <c r="H901" s="414"/>
      <c r="I901" s="427"/>
      <c r="J901" s="428"/>
      <c r="K901" s="429"/>
      <c r="L901" s="419"/>
      <c r="M901" s="420"/>
      <c r="N901" s="538"/>
      <c r="Y901" s="411" t="str">
        <f t="shared" ref="Y901" si="1233">H901&amp;IF(ISBLANK(H902),"","、")&amp;H902&amp;IF(ISBLANK(H903),"","、")&amp;H903</f>
        <v/>
      </c>
      <c r="Z901" s="411" t="str">
        <f t="shared" ref="Z901" si="1234">IFERROR(VLOOKUP(D901,$A$9:$A$98,1,FALSE),"")</f>
        <v/>
      </c>
      <c r="AA901" s="411" t="str">
        <f t="shared" ref="AA901" si="1235">IF(Z901="","",Y901)</f>
        <v/>
      </c>
    </row>
    <row r="902" spans="1:27" ht="14.25" hidden="1" customHeight="1">
      <c r="A902" s="406"/>
      <c r="B902" s="434"/>
      <c r="C902" s="441"/>
      <c r="D902" s="420"/>
      <c r="E902" s="420"/>
      <c r="F902" s="421"/>
      <c r="G902" s="426"/>
      <c r="H902" s="434"/>
      <c r="I902" s="436"/>
      <c r="J902" s="430"/>
      <c r="K902" s="431"/>
      <c r="L902" s="419"/>
      <c r="M902" s="420"/>
      <c r="N902" s="538"/>
      <c r="Y902" s="412"/>
      <c r="Z902" s="412"/>
      <c r="AA902" s="412"/>
    </row>
    <row r="903" spans="1:27" ht="14.25" hidden="1" customHeight="1">
      <c r="A903" s="407"/>
      <c r="B903" s="437"/>
      <c r="C903" s="442"/>
      <c r="D903" s="423"/>
      <c r="E903" s="423"/>
      <c r="F903" s="424"/>
      <c r="G903" s="426"/>
      <c r="H903" s="437"/>
      <c r="I903" s="439"/>
      <c r="J903" s="432"/>
      <c r="K903" s="433"/>
      <c r="L903" s="419"/>
      <c r="M903" s="420"/>
      <c r="N903" s="538"/>
      <c r="Y903" s="413"/>
      <c r="Z903" s="413"/>
      <c r="AA903" s="413"/>
    </row>
    <row r="904" spans="1:27" ht="14.25" hidden="1" customHeight="1">
      <c r="A904" s="410"/>
      <c r="B904" s="414"/>
      <c r="C904" s="440"/>
      <c r="D904" s="417"/>
      <c r="E904" s="417"/>
      <c r="F904" s="418"/>
      <c r="G904" s="425"/>
      <c r="H904" s="414"/>
      <c r="I904" s="427"/>
      <c r="J904" s="428"/>
      <c r="K904" s="429"/>
      <c r="L904" s="419"/>
      <c r="M904" s="420"/>
      <c r="N904" s="538"/>
      <c r="Y904" s="411" t="str">
        <f t="shared" ref="Y904" si="1236">H904&amp;IF(ISBLANK(H905),"","、")&amp;H905&amp;IF(ISBLANK(H906),"","、")&amp;H906</f>
        <v/>
      </c>
      <c r="Z904" s="411" t="str">
        <f t="shared" ref="Z904" si="1237">IFERROR(VLOOKUP(D904,$A$9:$A$98,1,FALSE),"")</f>
        <v/>
      </c>
      <c r="AA904" s="411" t="str">
        <f t="shared" ref="AA904" si="1238">IF(Z904="","",Y904)</f>
        <v/>
      </c>
    </row>
    <row r="905" spans="1:27" ht="14.25" hidden="1" customHeight="1">
      <c r="A905" s="406"/>
      <c r="B905" s="434"/>
      <c r="C905" s="441"/>
      <c r="D905" s="420"/>
      <c r="E905" s="420"/>
      <c r="F905" s="421"/>
      <c r="G905" s="426"/>
      <c r="H905" s="434"/>
      <c r="I905" s="436"/>
      <c r="J905" s="430"/>
      <c r="K905" s="431"/>
      <c r="L905" s="419"/>
      <c r="M905" s="420"/>
      <c r="N905" s="538"/>
      <c r="Y905" s="412"/>
      <c r="Z905" s="412"/>
      <c r="AA905" s="412"/>
    </row>
    <row r="906" spans="1:27" ht="14.25" hidden="1" customHeight="1">
      <c r="A906" s="407"/>
      <c r="B906" s="437"/>
      <c r="C906" s="442"/>
      <c r="D906" s="423"/>
      <c r="E906" s="423"/>
      <c r="F906" s="424"/>
      <c r="G906" s="426"/>
      <c r="H906" s="437"/>
      <c r="I906" s="439"/>
      <c r="J906" s="432"/>
      <c r="K906" s="433"/>
      <c r="L906" s="419"/>
      <c r="M906" s="420"/>
      <c r="N906" s="538"/>
      <c r="Y906" s="413"/>
      <c r="Z906" s="413"/>
      <c r="AA906" s="413"/>
    </row>
    <row r="907" spans="1:27" ht="14.25" hidden="1" customHeight="1">
      <c r="A907" s="410"/>
      <c r="B907" s="414"/>
      <c r="C907" s="440"/>
      <c r="D907" s="417"/>
      <c r="E907" s="417"/>
      <c r="F907" s="418"/>
      <c r="G907" s="425"/>
      <c r="H907" s="414"/>
      <c r="I907" s="427"/>
      <c r="J907" s="428"/>
      <c r="K907" s="429"/>
      <c r="L907" s="419"/>
      <c r="M907" s="420"/>
      <c r="N907" s="538"/>
      <c r="Y907" s="411" t="str">
        <f t="shared" ref="Y907" si="1239">H907&amp;IF(ISBLANK(H908),"","、")&amp;H908&amp;IF(ISBLANK(H909),"","、")&amp;H909</f>
        <v/>
      </c>
      <c r="Z907" s="411" t="str">
        <f t="shared" ref="Z907" si="1240">IFERROR(VLOOKUP(D907,$A$9:$A$98,1,FALSE),"")</f>
        <v/>
      </c>
      <c r="AA907" s="411" t="str">
        <f t="shared" ref="AA907" si="1241">IF(Z907="","",Y907)</f>
        <v/>
      </c>
    </row>
    <row r="908" spans="1:27" ht="14.25" hidden="1" customHeight="1">
      <c r="A908" s="406"/>
      <c r="B908" s="434"/>
      <c r="C908" s="441"/>
      <c r="D908" s="420"/>
      <c r="E908" s="420"/>
      <c r="F908" s="421"/>
      <c r="G908" s="426"/>
      <c r="H908" s="434"/>
      <c r="I908" s="436"/>
      <c r="J908" s="430"/>
      <c r="K908" s="431"/>
      <c r="L908" s="419"/>
      <c r="M908" s="420"/>
      <c r="N908" s="538"/>
      <c r="Y908" s="412"/>
      <c r="Z908" s="412"/>
      <c r="AA908" s="412"/>
    </row>
    <row r="909" spans="1:27" ht="14.25" hidden="1" customHeight="1">
      <c r="A909" s="407"/>
      <c r="B909" s="437"/>
      <c r="C909" s="442"/>
      <c r="D909" s="423"/>
      <c r="E909" s="423"/>
      <c r="F909" s="424"/>
      <c r="G909" s="426"/>
      <c r="H909" s="437"/>
      <c r="I909" s="439"/>
      <c r="J909" s="432"/>
      <c r="K909" s="433"/>
      <c r="L909" s="419"/>
      <c r="M909" s="420"/>
      <c r="N909" s="538"/>
      <c r="Y909" s="413"/>
      <c r="Z909" s="413"/>
      <c r="AA909" s="413"/>
    </row>
    <row r="910" spans="1:27" ht="14.25" hidden="1" customHeight="1">
      <c r="A910" s="410"/>
      <c r="B910" s="414"/>
      <c r="C910" s="440"/>
      <c r="D910" s="417"/>
      <c r="E910" s="417"/>
      <c r="F910" s="418"/>
      <c r="G910" s="425"/>
      <c r="H910" s="414"/>
      <c r="I910" s="427"/>
      <c r="J910" s="428"/>
      <c r="K910" s="429"/>
      <c r="L910" s="419"/>
      <c r="M910" s="420"/>
      <c r="N910" s="538"/>
      <c r="Y910" s="411" t="str">
        <f t="shared" ref="Y910" si="1242">H910&amp;IF(ISBLANK(H911),"","、")&amp;H911&amp;IF(ISBLANK(H912),"","、")&amp;H912</f>
        <v/>
      </c>
      <c r="Z910" s="411" t="str">
        <f t="shared" ref="Z910" si="1243">IFERROR(VLOOKUP(D910,$A$9:$A$98,1,FALSE),"")</f>
        <v/>
      </c>
      <c r="AA910" s="411" t="str">
        <f t="shared" ref="AA910" si="1244">IF(Z910="","",Y910)</f>
        <v/>
      </c>
    </row>
    <row r="911" spans="1:27" ht="14.25" hidden="1" customHeight="1">
      <c r="A911" s="406"/>
      <c r="B911" s="434"/>
      <c r="C911" s="441"/>
      <c r="D911" s="420"/>
      <c r="E911" s="420"/>
      <c r="F911" s="421"/>
      <c r="G911" s="426"/>
      <c r="H911" s="434"/>
      <c r="I911" s="436"/>
      <c r="J911" s="430"/>
      <c r="K911" s="431"/>
      <c r="L911" s="419"/>
      <c r="M911" s="420"/>
      <c r="N911" s="538"/>
      <c r="Y911" s="412"/>
      <c r="Z911" s="412"/>
      <c r="AA911" s="412"/>
    </row>
    <row r="912" spans="1:27" ht="14.25" hidden="1" customHeight="1">
      <c r="A912" s="407"/>
      <c r="B912" s="437"/>
      <c r="C912" s="442"/>
      <c r="D912" s="423"/>
      <c r="E912" s="423"/>
      <c r="F912" s="424"/>
      <c r="G912" s="426"/>
      <c r="H912" s="437"/>
      <c r="I912" s="439"/>
      <c r="J912" s="432"/>
      <c r="K912" s="433"/>
      <c r="L912" s="419"/>
      <c r="M912" s="420"/>
      <c r="N912" s="538"/>
      <c r="Y912" s="413"/>
      <c r="Z912" s="413"/>
      <c r="AA912" s="413"/>
    </row>
    <row r="913" spans="1:27" ht="14.25" hidden="1" customHeight="1">
      <c r="A913" s="410"/>
      <c r="B913" s="414"/>
      <c r="C913" s="440"/>
      <c r="D913" s="417"/>
      <c r="E913" s="417"/>
      <c r="F913" s="418"/>
      <c r="G913" s="425"/>
      <c r="H913" s="414"/>
      <c r="I913" s="427"/>
      <c r="J913" s="428"/>
      <c r="K913" s="429"/>
      <c r="L913" s="419"/>
      <c r="M913" s="420"/>
      <c r="N913" s="538"/>
      <c r="Y913" s="411" t="str">
        <f t="shared" ref="Y913" si="1245">H913&amp;IF(ISBLANK(H914),"","、")&amp;H914&amp;IF(ISBLANK(H915),"","、")&amp;H915</f>
        <v/>
      </c>
      <c r="Z913" s="411" t="str">
        <f t="shared" ref="Z913" si="1246">IFERROR(VLOOKUP(D913,$A$9:$A$98,1,FALSE),"")</f>
        <v/>
      </c>
      <c r="AA913" s="411" t="str">
        <f t="shared" ref="AA913" si="1247">IF(Z913="","",Y913)</f>
        <v/>
      </c>
    </row>
    <row r="914" spans="1:27" ht="14.25" hidden="1" customHeight="1">
      <c r="A914" s="406"/>
      <c r="B914" s="434"/>
      <c r="C914" s="441"/>
      <c r="D914" s="420"/>
      <c r="E914" s="420"/>
      <c r="F914" s="421"/>
      <c r="G914" s="426"/>
      <c r="H914" s="434"/>
      <c r="I914" s="436"/>
      <c r="J914" s="430"/>
      <c r="K914" s="431"/>
      <c r="L914" s="419"/>
      <c r="M914" s="420"/>
      <c r="N914" s="538"/>
      <c r="Y914" s="412"/>
      <c r="Z914" s="412"/>
      <c r="AA914" s="412"/>
    </row>
    <row r="915" spans="1:27" ht="14.25" hidden="1" customHeight="1">
      <c r="A915" s="407"/>
      <c r="B915" s="437"/>
      <c r="C915" s="442"/>
      <c r="D915" s="423"/>
      <c r="E915" s="423"/>
      <c r="F915" s="424"/>
      <c r="G915" s="426"/>
      <c r="H915" s="437"/>
      <c r="I915" s="439"/>
      <c r="J915" s="432"/>
      <c r="K915" s="433"/>
      <c r="L915" s="419"/>
      <c r="M915" s="420"/>
      <c r="N915" s="538"/>
      <c r="Y915" s="413"/>
      <c r="Z915" s="413"/>
      <c r="AA915" s="413"/>
    </row>
    <row r="916" spans="1:27" ht="14.25" hidden="1" customHeight="1">
      <c r="A916" s="410"/>
      <c r="B916" s="414"/>
      <c r="C916" s="440"/>
      <c r="D916" s="417"/>
      <c r="E916" s="417"/>
      <c r="F916" s="418"/>
      <c r="G916" s="425"/>
      <c r="H916" s="414"/>
      <c r="I916" s="427"/>
      <c r="J916" s="428"/>
      <c r="K916" s="429"/>
      <c r="L916" s="419"/>
      <c r="M916" s="420"/>
      <c r="N916" s="538"/>
      <c r="Y916" s="411" t="str">
        <f t="shared" ref="Y916" si="1248">H916&amp;IF(ISBLANK(H917),"","、")&amp;H917&amp;IF(ISBLANK(H918),"","、")&amp;H918</f>
        <v/>
      </c>
      <c r="Z916" s="411" t="str">
        <f t="shared" ref="Z916" si="1249">IFERROR(VLOOKUP(D916,$A$9:$A$98,1,FALSE),"")</f>
        <v/>
      </c>
      <c r="AA916" s="411" t="str">
        <f t="shared" ref="AA916" si="1250">IF(Z916="","",Y916)</f>
        <v/>
      </c>
    </row>
    <row r="917" spans="1:27" ht="14.25" hidden="1" customHeight="1">
      <c r="A917" s="406"/>
      <c r="B917" s="434"/>
      <c r="C917" s="441"/>
      <c r="D917" s="420"/>
      <c r="E917" s="420"/>
      <c r="F917" s="421"/>
      <c r="G917" s="426"/>
      <c r="H917" s="434"/>
      <c r="I917" s="436"/>
      <c r="J917" s="430"/>
      <c r="K917" s="431"/>
      <c r="L917" s="419"/>
      <c r="M917" s="420"/>
      <c r="N917" s="538"/>
      <c r="Y917" s="412"/>
      <c r="Z917" s="412"/>
      <c r="AA917" s="412"/>
    </row>
    <row r="918" spans="1:27" ht="14.25" hidden="1" customHeight="1">
      <c r="A918" s="407"/>
      <c r="B918" s="437"/>
      <c r="C918" s="442"/>
      <c r="D918" s="423"/>
      <c r="E918" s="423"/>
      <c r="F918" s="424"/>
      <c r="G918" s="426"/>
      <c r="H918" s="437"/>
      <c r="I918" s="439"/>
      <c r="J918" s="432"/>
      <c r="K918" s="433"/>
      <c r="L918" s="419"/>
      <c r="M918" s="420"/>
      <c r="N918" s="538"/>
      <c r="Y918" s="413"/>
      <c r="Z918" s="413"/>
      <c r="AA918" s="413"/>
    </row>
    <row r="919" spans="1:27" ht="14.25" hidden="1" customHeight="1">
      <c r="A919" s="410"/>
      <c r="B919" s="414"/>
      <c r="C919" s="440"/>
      <c r="D919" s="417"/>
      <c r="E919" s="417"/>
      <c r="F919" s="418"/>
      <c r="G919" s="425"/>
      <c r="H919" s="414"/>
      <c r="I919" s="427"/>
      <c r="J919" s="428"/>
      <c r="K919" s="429"/>
      <c r="L919" s="419"/>
      <c r="M919" s="420"/>
      <c r="N919" s="538"/>
      <c r="Y919" s="411" t="str">
        <f t="shared" ref="Y919" si="1251">H919&amp;IF(ISBLANK(H920),"","、")&amp;H920&amp;IF(ISBLANK(H921),"","、")&amp;H921</f>
        <v/>
      </c>
      <c r="Z919" s="411" t="str">
        <f t="shared" ref="Z919" si="1252">IFERROR(VLOOKUP(D919,$A$9:$A$98,1,FALSE),"")</f>
        <v/>
      </c>
      <c r="AA919" s="411" t="str">
        <f t="shared" ref="AA919" si="1253">IF(Z919="","",Y919)</f>
        <v/>
      </c>
    </row>
    <row r="920" spans="1:27" ht="14.25" hidden="1" customHeight="1">
      <c r="A920" s="406"/>
      <c r="B920" s="434"/>
      <c r="C920" s="441"/>
      <c r="D920" s="420"/>
      <c r="E920" s="420"/>
      <c r="F920" s="421"/>
      <c r="G920" s="426"/>
      <c r="H920" s="434"/>
      <c r="I920" s="436"/>
      <c r="J920" s="430"/>
      <c r="K920" s="431"/>
      <c r="L920" s="419"/>
      <c r="M920" s="420"/>
      <c r="N920" s="538"/>
      <c r="Y920" s="412"/>
      <c r="Z920" s="412"/>
      <c r="AA920" s="412"/>
    </row>
    <row r="921" spans="1:27" ht="14.25" hidden="1" customHeight="1">
      <c r="A921" s="407"/>
      <c r="B921" s="437"/>
      <c r="C921" s="442"/>
      <c r="D921" s="423"/>
      <c r="E921" s="423"/>
      <c r="F921" s="424"/>
      <c r="G921" s="426"/>
      <c r="H921" s="437"/>
      <c r="I921" s="439"/>
      <c r="J921" s="432"/>
      <c r="K921" s="433"/>
      <c r="L921" s="419"/>
      <c r="M921" s="420"/>
      <c r="N921" s="538"/>
      <c r="Y921" s="413"/>
      <c r="Z921" s="413"/>
      <c r="AA921" s="413"/>
    </row>
    <row r="922" spans="1:27" ht="14.25" hidden="1" customHeight="1">
      <c r="A922" s="410"/>
      <c r="B922" s="414"/>
      <c r="C922" s="440"/>
      <c r="D922" s="417"/>
      <c r="E922" s="417"/>
      <c r="F922" s="418"/>
      <c r="G922" s="425"/>
      <c r="H922" s="414"/>
      <c r="I922" s="427"/>
      <c r="J922" s="428"/>
      <c r="K922" s="429"/>
      <c r="L922" s="419"/>
      <c r="M922" s="420"/>
      <c r="N922" s="538"/>
      <c r="Y922" s="411" t="str">
        <f t="shared" ref="Y922" si="1254">H922&amp;IF(ISBLANK(H923),"","、")&amp;H923&amp;IF(ISBLANK(H924),"","、")&amp;H924</f>
        <v/>
      </c>
      <c r="Z922" s="411" t="str">
        <f t="shared" ref="Z922" si="1255">IFERROR(VLOOKUP(D922,$A$9:$A$98,1,FALSE),"")</f>
        <v/>
      </c>
      <c r="AA922" s="411" t="str">
        <f t="shared" ref="AA922" si="1256">IF(Z922="","",Y922)</f>
        <v/>
      </c>
    </row>
    <row r="923" spans="1:27" ht="14.25" hidden="1" customHeight="1">
      <c r="A923" s="406"/>
      <c r="B923" s="434"/>
      <c r="C923" s="441"/>
      <c r="D923" s="420"/>
      <c r="E923" s="420"/>
      <c r="F923" s="421"/>
      <c r="G923" s="426"/>
      <c r="H923" s="434"/>
      <c r="I923" s="436"/>
      <c r="J923" s="430"/>
      <c r="K923" s="431"/>
      <c r="L923" s="419"/>
      <c r="M923" s="420"/>
      <c r="N923" s="538"/>
      <c r="Y923" s="412"/>
      <c r="Z923" s="412"/>
      <c r="AA923" s="412"/>
    </row>
    <row r="924" spans="1:27" ht="14.25" hidden="1" customHeight="1">
      <c r="A924" s="407"/>
      <c r="B924" s="437"/>
      <c r="C924" s="442"/>
      <c r="D924" s="423"/>
      <c r="E924" s="423"/>
      <c r="F924" s="424"/>
      <c r="G924" s="426"/>
      <c r="H924" s="437"/>
      <c r="I924" s="439"/>
      <c r="J924" s="432"/>
      <c r="K924" s="433"/>
      <c r="L924" s="419"/>
      <c r="M924" s="420"/>
      <c r="N924" s="538"/>
      <c r="Y924" s="413"/>
      <c r="Z924" s="413"/>
      <c r="AA924" s="413"/>
    </row>
    <row r="925" spans="1:27" ht="14.25" hidden="1" customHeight="1">
      <c r="A925" s="410"/>
      <c r="B925" s="414"/>
      <c r="C925" s="440"/>
      <c r="D925" s="417"/>
      <c r="E925" s="417"/>
      <c r="F925" s="418"/>
      <c r="G925" s="425"/>
      <c r="H925" s="414"/>
      <c r="I925" s="427"/>
      <c r="J925" s="428"/>
      <c r="K925" s="429"/>
      <c r="L925" s="419"/>
      <c r="M925" s="420"/>
      <c r="N925" s="538"/>
      <c r="Y925" s="411" t="str">
        <f t="shared" ref="Y925" si="1257">H925&amp;IF(ISBLANK(H926),"","、")&amp;H926&amp;IF(ISBLANK(H927),"","、")&amp;H927</f>
        <v/>
      </c>
      <c r="Z925" s="411" t="str">
        <f t="shared" ref="Z925" si="1258">IFERROR(VLOOKUP(D925,$A$9:$A$98,1,FALSE),"")</f>
        <v/>
      </c>
      <c r="AA925" s="411" t="str">
        <f t="shared" ref="AA925" si="1259">IF(Z925="","",Y925)</f>
        <v/>
      </c>
    </row>
    <row r="926" spans="1:27" ht="14.25" hidden="1" customHeight="1">
      <c r="A926" s="406"/>
      <c r="B926" s="434"/>
      <c r="C926" s="441"/>
      <c r="D926" s="420"/>
      <c r="E926" s="420"/>
      <c r="F926" s="421"/>
      <c r="G926" s="426"/>
      <c r="H926" s="434"/>
      <c r="I926" s="436"/>
      <c r="J926" s="430"/>
      <c r="K926" s="431"/>
      <c r="L926" s="419"/>
      <c r="M926" s="420"/>
      <c r="N926" s="538"/>
      <c r="Y926" s="412"/>
      <c r="Z926" s="412"/>
      <c r="AA926" s="412"/>
    </row>
    <row r="927" spans="1:27" ht="14.25" hidden="1" customHeight="1">
      <c r="A927" s="407"/>
      <c r="B927" s="437"/>
      <c r="C927" s="442"/>
      <c r="D927" s="423"/>
      <c r="E927" s="423"/>
      <c r="F927" s="424"/>
      <c r="G927" s="426"/>
      <c r="H927" s="437"/>
      <c r="I927" s="439"/>
      <c r="J927" s="432"/>
      <c r="K927" s="433"/>
      <c r="L927" s="419"/>
      <c r="M927" s="420"/>
      <c r="N927" s="538"/>
      <c r="Y927" s="413"/>
      <c r="Z927" s="413"/>
      <c r="AA927" s="413"/>
    </row>
    <row r="928" spans="1:27" ht="14.25" hidden="1" customHeight="1">
      <c r="A928" s="410"/>
      <c r="B928" s="414"/>
      <c r="C928" s="440"/>
      <c r="D928" s="417"/>
      <c r="E928" s="417"/>
      <c r="F928" s="418"/>
      <c r="G928" s="425"/>
      <c r="H928" s="414"/>
      <c r="I928" s="427"/>
      <c r="J928" s="428"/>
      <c r="K928" s="429"/>
      <c r="L928" s="419"/>
      <c r="M928" s="420"/>
      <c r="N928" s="538"/>
      <c r="Y928" s="411" t="str">
        <f t="shared" ref="Y928" si="1260">H928&amp;IF(ISBLANK(H929),"","、")&amp;H929&amp;IF(ISBLANK(H930),"","、")&amp;H930</f>
        <v/>
      </c>
      <c r="Z928" s="411" t="str">
        <f t="shared" ref="Z928" si="1261">IFERROR(VLOOKUP(D928,$A$9:$A$98,1,FALSE),"")</f>
        <v/>
      </c>
      <c r="AA928" s="411" t="str">
        <f t="shared" ref="AA928" si="1262">IF(Z928="","",Y928)</f>
        <v/>
      </c>
    </row>
    <row r="929" spans="1:27" ht="14.25" hidden="1" customHeight="1">
      <c r="A929" s="406"/>
      <c r="B929" s="434"/>
      <c r="C929" s="441"/>
      <c r="D929" s="420"/>
      <c r="E929" s="420"/>
      <c r="F929" s="421"/>
      <c r="G929" s="426"/>
      <c r="H929" s="434"/>
      <c r="I929" s="436"/>
      <c r="J929" s="430"/>
      <c r="K929" s="431"/>
      <c r="L929" s="419"/>
      <c r="M929" s="420"/>
      <c r="N929" s="538"/>
      <c r="Y929" s="412"/>
      <c r="Z929" s="412"/>
      <c r="AA929" s="412"/>
    </row>
    <row r="930" spans="1:27" ht="14.25" hidden="1" customHeight="1">
      <c r="A930" s="407"/>
      <c r="B930" s="437"/>
      <c r="C930" s="442"/>
      <c r="D930" s="423"/>
      <c r="E930" s="423"/>
      <c r="F930" s="424"/>
      <c r="G930" s="426"/>
      <c r="H930" s="437"/>
      <c r="I930" s="439"/>
      <c r="J930" s="432"/>
      <c r="K930" s="433"/>
      <c r="L930" s="419"/>
      <c r="M930" s="420"/>
      <c r="N930" s="538"/>
      <c r="Y930" s="413"/>
      <c r="Z930" s="413"/>
      <c r="AA930" s="413"/>
    </row>
    <row r="931" spans="1:27" ht="14.25" hidden="1" customHeight="1">
      <c r="A931" s="410"/>
      <c r="B931" s="414"/>
      <c r="C931" s="440"/>
      <c r="D931" s="417"/>
      <c r="E931" s="417"/>
      <c r="F931" s="418"/>
      <c r="G931" s="425"/>
      <c r="H931" s="414"/>
      <c r="I931" s="427"/>
      <c r="J931" s="428"/>
      <c r="K931" s="429"/>
      <c r="L931" s="419"/>
      <c r="M931" s="420"/>
      <c r="N931" s="538"/>
      <c r="Y931" s="411" t="str">
        <f t="shared" ref="Y931" si="1263">H931&amp;IF(ISBLANK(H932),"","、")&amp;H932&amp;IF(ISBLANK(H933),"","、")&amp;H933</f>
        <v/>
      </c>
      <c r="Z931" s="411" t="str">
        <f t="shared" ref="Z931" si="1264">IFERROR(VLOOKUP(D931,$A$9:$A$98,1,FALSE),"")</f>
        <v/>
      </c>
      <c r="AA931" s="411" t="str">
        <f t="shared" ref="AA931" si="1265">IF(Z931="","",Y931)</f>
        <v/>
      </c>
    </row>
    <row r="932" spans="1:27" ht="14.25" hidden="1" customHeight="1">
      <c r="A932" s="406"/>
      <c r="B932" s="434"/>
      <c r="C932" s="441"/>
      <c r="D932" s="420"/>
      <c r="E932" s="420"/>
      <c r="F932" s="421"/>
      <c r="G932" s="426"/>
      <c r="H932" s="434"/>
      <c r="I932" s="436"/>
      <c r="J932" s="430"/>
      <c r="K932" s="431"/>
      <c r="L932" s="419"/>
      <c r="M932" s="420"/>
      <c r="N932" s="538"/>
      <c r="Y932" s="412"/>
      <c r="Z932" s="412"/>
      <c r="AA932" s="412"/>
    </row>
    <row r="933" spans="1:27" ht="14.25" hidden="1" customHeight="1">
      <c r="A933" s="407"/>
      <c r="B933" s="437"/>
      <c r="C933" s="442"/>
      <c r="D933" s="423"/>
      <c r="E933" s="423"/>
      <c r="F933" s="424"/>
      <c r="G933" s="426"/>
      <c r="H933" s="437"/>
      <c r="I933" s="439"/>
      <c r="J933" s="432"/>
      <c r="K933" s="433"/>
      <c r="L933" s="419"/>
      <c r="M933" s="420"/>
      <c r="N933" s="538"/>
      <c r="Y933" s="413"/>
      <c r="Z933" s="413"/>
      <c r="AA933" s="413"/>
    </row>
    <row r="934" spans="1:27" ht="14.25" hidden="1" customHeight="1">
      <c r="A934" s="410"/>
      <c r="B934" s="414"/>
      <c r="C934" s="440"/>
      <c r="D934" s="417"/>
      <c r="E934" s="417"/>
      <c r="F934" s="418"/>
      <c r="G934" s="425"/>
      <c r="H934" s="414"/>
      <c r="I934" s="427"/>
      <c r="J934" s="428"/>
      <c r="K934" s="429"/>
      <c r="L934" s="419"/>
      <c r="M934" s="420"/>
      <c r="N934" s="538"/>
      <c r="Y934" s="411" t="str">
        <f t="shared" ref="Y934" si="1266">H934&amp;IF(ISBLANK(H935),"","、")&amp;H935&amp;IF(ISBLANK(H936),"","、")&amp;H936</f>
        <v/>
      </c>
      <c r="Z934" s="411" t="str">
        <f t="shared" ref="Z934" si="1267">IFERROR(VLOOKUP(D934,$A$9:$A$98,1,FALSE),"")</f>
        <v/>
      </c>
      <c r="AA934" s="411" t="str">
        <f t="shared" ref="AA934" si="1268">IF(Z934="","",Y934)</f>
        <v/>
      </c>
    </row>
    <row r="935" spans="1:27" ht="14.25" hidden="1" customHeight="1">
      <c r="A935" s="406"/>
      <c r="B935" s="434"/>
      <c r="C935" s="441"/>
      <c r="D935" s="420"/>
      <c r="E935" s="420"/>
      <c r="F935" s="421"/>
      <c r="G935" s="426"/>
      <c r="H935" s="434"/>
      <c r="I935" s="436"/>
      <c r="J935" s="430"/>
      <c r="K935" s="431"/>
      <c r="L935" s="419"/>
      <c r="M935" s="420"/>
      <c r="N935" s="538"/>
      <c r="Y935" s="412"/>
      <c r="Z935" s="412"/>
      <c r="AA935" s="412"/>
    </row>
    <row r="936" spans="1:27" ht="14.25" hidden="1" customHeight="1">
      <c r="A936" s="407"/>
      <c r="B936" s="437"/>
      <c r="C936" s="442"/>
      <c r="D936" s="423"/>
      <c r="E936" s="423"/>
      <c r="F936" s="424"/>
      <c r="G936" s="426"/>
      <c r="H936" s="437"/>
      <c r="I936" s="439"/>
      <c r="J936" s="432"/>
      <c r="K936" s="433"/>
      <c r="L936" s="419"/>
      <c r="M936" s="420"/>
      <c r="N936" s="538"/>
      <c r="Y936" s="413"/>
      <c r="Z936" s="413"/>
      <c r="AA936" s="413"/>
    </row>
    <row r="937" spans="1:27" ht="14.25" hidden="1" customHeight="1">
      <c r="A937" s="410"/>
      <c r="B937" s="414"/>
      <c r="C937" s="440"/>
      <c r="D937" s="417"/>
      <c r="E937" s="417"/>
      <c r="F937" s="418"/>
      <c r="G937" s="425"/>
      <c r="H937" s="414"/>
      <c r="I937" s="427"/>
      <c r="J937" s="428"/>
      <c r="K937" s="429"/>
      <c r="L937" s="419"/>
      <c r="M937" s="420"/>
      <c r="N937" s="538"/>
      <c r="Y937" s="411" t="str">
        <f t="shared" ref="Y937" si="1269">H937&amp;IF(ISBLANK(H938),"","、")&amp;H938&amp;IF(ISBLANK(H939),"","、")&amp;H939</f>
        <v/>
      </c>
      <c r="Z937" s="411" t="str">
        <f t="shared" ref="Z937" si="1270">IFERROR(VLOOKUP(D937,$A$9:$A$98,1,FALSE),"")</f>
        <v/>
      </c>
      <c r="AA937" s="411" t="str">
        <f t="shared" ref="AA937" si="1271">IF(Z937="","",Y937)</f>
        <v/>
      </c>
    </row>
    <row r="938" spans="1:27" ht="14.25" hidden="1" customHeight="1">
      <c r="A938" s="406"/>
      <c r="B938" s="434"/>
      <c r="C938" s="441"/>
      <c r="D938" s="420"/>
      <c r="E938" s="420"/>
      <c r="F938" s="421"/>
      <c r="G938" s="426"/>
      <c r="H938" s="434"/>
      <c r="I938" s="436"/>
      <c r="J938" s="430"/>
      <c r="K938" s="431"/>
      <c r="L938" s="419"/>
      <c r="M938" s="420"/>
      <c r="N938" s="538"/>
      <c r="Y938" s="412"/>
      <c r="Z938" s="412"/>
      <c r="AA938" s="412"/>
    </row>
    <row r="939" spans="1:27" ht="14.25" hidden="1" customHeight="1">
      <c r="A939" s="407"/>
      <c r="B939" s="437"/>
      <c r="C939" s="442"/>
      <c r="D939" s="423"/>
      <c r="E939" s="423"/>
      <c r="F939" s="424"/>
      <c r="G939" s="426"/>
      <c r="H939" s="437"/>
      <c r="I939" s="439"/>
      <c r="J939" s="432"/>
      <c r="K939" s="433"/>
      <c r="L939" s="419"/>
      <c r="M939" s="420"/>
      <c r="N939" s="538"/>
      <c r="Y939" s="413"/>
      <c r="Z939" s="413"/>
      <c r="AA939" s="413"/>
    </row>
    <row r="940" spans="1:27" ht="14.25" hidden="1" customHeight="1">
      <c r="A940" s="410"/>
      <c r="B940" s="414"/>
      <c r="C940" s="440"/>
      <c r="D940" s="417"/>
      <c r="E940" s="417"/>
      <c r="F940" s="418"/>
      <c r="G940" s="425"/>
      <c r="H940" s="414"/>
      <c r="I940" s="427"/>
      <c r="J940" s="428"/>
      <c r="K940" s="429"/>
      <c r="L940" s="419"/>
      <c r="M940" s="420"/>
      <c r="N940" s="538"/>
      <c r="Y940" s="411" t="str">
        <f t="shared" ref="Y940" si="1272">H940&amp;IF(ISBLANK(H941),"","、")&amp;H941&amp;IF(ISBLANK(H942),"","、")&amp;H942</f>
        <v/>
      </c>
      <c r="Z940" s="411" t="str">
        <f t="shared" ref="Z940" si="1273">IFERROR(VLOOKUP(D940,$A$9:$A$98,1,FALSE),"")</f>
        <v/>
      </c>
      <c r="AA940" s="411" t="str">
        <f t="shared" ref="AA940" si="1274">IF(Z940="","",Y940)</f>
        <v/>
      </c>
    </row>
    <row r="941" spans="1:27" ht="14.25" hidden="1" customHeight="1">
      <c r="A941" s="406"/>
      <c r="B941" s="434"/>
      <c r="C941" s="441"/>
      <c r="D941" s="420"/>
      <c r="E941" s="420"/>
      <c r="F941" s="421"/>
      <c r="G941" s="426"/>
      <c r="H941" s="434"/>
      <c r="I941" s="436"/>
      <c r="J941" s="430"/>
      <c r="K941" s="431"/>
      <c r="L941" s="419"/>
      <c r="M941" s="420"/>
      <c r="N941" s="538"/>
      <c r="Y941" s="412"/>
      <c r="Z941" s="412"/>
      <c r="AA941" s="412"/>
    </row>
    <row r="942" spans="1:27" ht="14.25" hidden="1" customHeight="1">
      <c r="A942" s="407"/>
      <c r="B942" s="437"/>
      <c r="C942" s="442"/>
      <c r="D942" s="423"/>
      <c r="E942" s="423"/>
      <c r="F942" s="424"/>
      <c r="G942" s="426"/>
      <c r="H942" s="437"/>
      <c r="I942" s="439"/>
      <c r="J942" s="432"/>
      <c r="K942" s="433"/>
      <c r="L942" s="419"/>
      <c r="M942" s="420"/>
      <c r="N942" s="538"/>
      <c r="Y942" s="413"/>
      <c r="Z942" s="413"/>
      <c r="AA942" s="413"/>
    </row>
    <row r="943" spans="1:27" ht="14.25" hidden="1" customHeight="1">
      <c r="A943" s="410"/>
      <c r="B943" s="414"/>
      <c r="C943" s="440"/>
      <c r="D943" s="417"/>
      <c r="E943" s="417"/>
      <c r="F943" s="418"/>
      <c r="G943" s="425"/>
      <c r="H943" s="414"/>
      <c r="I943" s="427"/>
      <c r="J943" s="428"/>
      <c r="K943" s="429"/>
      <c r="L943" s="419"/>
      <c r="M943" s="420"/>
      <c r="N943" s="538"/>
      <c r="Y943" s="411" t="str">
        <f t="shared" ref="Y943" si="1275">H943&amp;IF(ISBLANK(H944),"","、")&amp;H944&amp;IF(ISBLANK(H945),"","、")&amp;H945</f>
        <v/>
      </c>
      <c r="Z943" s="411" t="str">
        <f t="shared" ref="Z943" si="1276">IFERROR(VLOOKUP(D943,$A$9:$A$98,1,FALSE),"")</f>
        <v/>
      </c>
      <c r="AA943" s="411" t="str">
        <f t="shared" ref="AA943" si="1277">IF(Z943="","",Y943)</f>
        <v/>
      </c>
    </row>
    <row r="944" spans="1:27" ht="14.25" hidden="1" customHeight="1">
      <c r="A944" s="406"/>
      <c r="B944" s="434"/>
      <c r="C944" s="441"/>
      <c r="D944" s="420"/>
      <c r="E944" s="420"/>
      <c r="F944" s="421"/>
      <c r="G944" s="426"/>
      <c r="H944" s="434"/>
      <c r="I944" s="436"/>
      <c r="J944" s="430"/>
      <c r="K944" s="431"/>
      <c r="L944" s="419"/>
      <c r="M944" s="420"/>
      <c r="N944" s="538"/>
      <c r="Y944" s="412"/>
      <c r="Z944" s="412"/>
      <c r="AA944" s="412"/>
    </row>
    <row r="945" spans="1:27" ht="14.25" hidden="1" customHeight="1">
      <c r="A945" s="407"/>
      <c r="B945" s="437"/>
      <c r="C945" s="442"/>
      <c r="D945" s="423"/>
      <c r="E945" s="423"/>
      <c r="F945" s="424"/>
      <c r="G945" s="426"/>
      <c r="H945" s="437"/>
      <c r="I945" s="439"/>
      <c r="J945" s="432"/>
      <c r="K945" s="433"/>
      <c r="L945" s="419"/>
      <c r="M945" s="420"/>
      <c r="N945" s="538"/>
      <c r="Y945" s="413"/>
      <c r="Z945" s="413"/>
      <c r="AA945" s="413"/>
    </row>
    <row r="946" spans="1:27" ht="14.25" hidden="1" customHeight="1">
      <c r="A946" s="410"/>
      <c r="B946" s="414"/>
      <c r="C946" s="440"/>
      <c r="D946" s="417"/>
      <c r="E946" s="417"/>
      <c r="F946" s="418"/>
      <c r="G946" s="425"/>
      <c r="H946" s="414"/>
      <c r="I946" s="427"/>
      <c r="J946" s="428"/>
      <c r="K946" s="429"/>
      <c r="L946" s="419"/>
      <c r="M946" s="420"/>
      <c r="N946" s="538"/>
      <c r="Y946" s="411" t="str">
        <f t="shared" ref="Y946" si="1278">H946&amp;IF(ISBLANK(H947),"","、")&amp;H947&amp;IF(ISBLANK(H948),"","、")&amp;H948</f>
        <v/>
      </c>
      <c r="Z946" s="411" t="str">
        <f t="shared" ref="Z946" si="1279">IFERROR(VLOOKUP(D946,$A$9:$A$98,1,FALSE),"")</f>
        <v/>
      </c>
      <c r="AA946" s="411" t="str">
        <f t="shared" ref="AA946" si="1280">IF(Z946="","",Y946)</f>
        <v/>
      </c>
    </row>
    <row r="947" spans="1:27" ht="14.25" hidden="1" customHeight="1">
      <c r="A947" s="406"/>
      <c r="B947" s="434"/>
      <c r="C947" s="441"/>
      <c r="D947" s="420"/>
      <c r="E947" s="420"/>
      <c r="F947" s="421"/>
      <c r="G947" s="426"/>
      <c r="H947" s="434"/>
      <c r="I947" s="436"/>
      <c r="J947" s="430"/>
      <c r="K947" s="431"/>
      <c r="L947" s="419"/>
      <c r="M947" s="420"/>
      <c r="N947" s="538"/>
      <c r="Y947" s="412"/>
      <c r="Z947" s="412"/>
      <c r="AA947" s="412"/>
    </row>
    <row r="948" spans="1:27" ht="14.25" hidden="1" customHeight="1">
      <c r="A948" s="529"/>
      <c r="B948" s="530"/>
      <c r="C948" s="531"/>
      <c r="D948" s="420"/>
      <c r="E948" s="420"/>
      <c r="F948" s="421"/>
      <c r="G948" s="426"/>
      <c r="H948" s="530"/>
      <c r="I948" s="532"/>
      <c r="J948" s="430"/>
      <c r="K948" s="431"/>
      <c r="L948" s="419"/>
      <c r="M948" s="420"/>
      <c r="N948" s="538"/>
      <c r="Y948" s="413"/>
      <c r="Z948" s="413"/>
      <c r="AA948" s="413"/>
    </row>
    <row r="949" spans="1:27">
      <c r="A949" s="61" t="s">
        <v>126</v>
      </c>
      <c r="B949" s="62"/>
      <c r="C949" s="62"/>
      <c r="D949" s="62"/>
      <c r="E949" s="62"/>
      <c r="F949" s="62"/>
      <c r="G949" s="204"/>
      <c r="H949" s="204"/>
      <c r="I949" s="204"/>
      <c r="J949" s="204"/>
      <c r="K949" s="204"/>
      <c r="L949" s="204"/>
      <c r="M949" s="204"/>
      <c r="N949" s="205"/>
      <c r="Y949" s="117"/>
    </row>
    <row r="950" spans="1:27">
      <c r="A950" s="405"/>
      <c r="B950" s="482"/>
      <c r="C950" s="483"/>
      <c r="D950" s="420"/>
      <c r="E950" s="420"/>
      <c r="F950" s="421"/>
      <c r="G950" s="425"/>
      <c r="H950" s="482"/>
      <c r="I950" s="520"/>
      <c r="J950" s="430"/>
      <c r="K950" s="431"/>
      <c r="L950" s="419"/>
      <c r="M950" s="420"/>
      <c r="N950" s="538"/>
      <c r="Y950" s="411" t="str">
        <f>H950&amp;IF(ISBLANK(H951),"","、")&amp;H951&amp;IF(ISBLANK(H952),"","、")&amp;H952</f>
        <v/>
      </c>
      <c r="Z950" s="411" t="str">
        <f>IFERROR(VLOOKUP(D950,$A$103:$A$192,1,FALSE),"")</f>
        <v/>
      </c>
      <c r="AA950" s="411" t="str">
        <f>IF(Z950="","",Y950)</f>
        <v/>
      </c>
    </row>
    <row r="951" spans="1:27">
      <c r="A951" s="406"/>
      <c r="B951" s="434"/>
      <c r="C951" s="441"/>
      <c r="D951" s="420"/>
      <c r="E951" s="420"/>
      <c r="F951" s="421"/>
      <c r="G951" s="426"/>
      <c r="H951" s="434"/>
      <c r="I951" s="436"/>
      <c r="J951" s="430"/>
      <c r="K951" s="431"/>
      <c r="L951" s="419"/>
      <c r="M951" s="420"/>
      <c r="N951" s="538"/>
      <c r="Y951" s="412"/>
      <c r="Z951" s="412"/>
      <c r="AA951" s="412"/>
    </row>
    <row r="952" spans="1:27">
      <c r="A952" s="407"/>
      <c r="B952" s="437"/>
      <c r="C952" s="442"/>
      <c r="D952" s="423"/>
      <c r="E952" s="423"/>
      <c r="F952" s="424"/>
      <c r="G952" s="426"/>
      <c r="H952" s="437"/>
      <c r="I952" s="439"/>
      <c r="J952" s="432"/>
      <c r="K952" s="433"/>
      <c r="L952" s="419"/>
      <c r="M952" s="420"/>
      <c r="N952" s="538"/>
      <c r="Y952" s="413"/>
      <c r="Z952" s="413"/>
      <c r="AA952" s="413"/>
    </row>
    <row r="953" spans="1:27">
      <c r="A953" s="410"/>
      <c r="B953" s="414"/>
      <c r="C953" s="440"/>
      <c r="D953" s="417"/>
      <c r="E953" s="417"/>
      <c r="F953" s="418"/>
      <c r="G953" s="425"/>
      <c r="H953" s="414"/>
      <c r="I953" s="427"/>
      <c r="J953" s="428"/>
      <c r="K953" s="429"/>
      <c r="L953" s="419"/>
      <c r="M953" s="420"/>
      <c r="N953" s="538"/>
      <c r="Y953" s="411" t="str">
        <f>H953&amp;IF(ISBLANK(H954),"","、")&amp;H954&amp;IF(ISBLANK(H955),"","、")&amp;H955</f>
        <v/>
      </c>
      <c r="Z953" s="411" t="str">
        <f>IFERROR(VLOOKUP(D953,$A$103:$A$192,1,FALSE),"")</f>
        <v/>
      </c>
      <c r="AA953" s="411" t="str">
        <f>IF(Z953="","",Y953)</f>
        <v/>
      </c>
    </row>
    <row r="954" spans="1:27">
      <c r="A954" s="406"/>
      <c r="B954" s="434"/>
      <c r="C954" s="441"/>
      <c r="D954" s="420"/>
      <c r="E954" s="420"/>
      <c r="F954" s="421"/>
      <c r="G954" s="426"/>
      <c r="H954" s="434"/>
      <c r="I954" s="436"/>
      <c r="J954" s="430"/>
      <c r="K954" s="431"/>
      <c r="L954" s="419"/>
      <c r="M954" s="420"/>
      <c r="N954" s="538"/>
      <c r="Y954" s="412"/>
      <c r="Z954" s="412"/>
      <c r="AA954" s="412"/>
    </row>
    <row r="955" spans="1:27">
      <c r="A955" s="407"/>
      <c r="B955" s="437"/>
      <c r="C955" s="442"/>
      <c r="D955" s="423"/>
      <c r="E955" s="423"/>
      <c r="F955" s="424"/>
      <c r="G955" s="426"/>
      <c r="H955" s="437"/>
      <c r="I955" s="439"/>
      <c r="J955" s="432"/>
      <c r="K955" s="433"/>
      <c r="L955" s="419"/>
      <c r="M955" s="420"/>
      <c r="N955" s="538"/>
      <c r="Y955" s="413"/>
      <c r="Z955" s="413"/>
      <c r="AA955" s="413"/>
    </row>
    <row r="956" spans="1:27" hidden="1">
      <c r="A956" s="410"/>
      <c r="B956" s="414"/>
      <c r="C956" s="440"/>
      <c r="D956" s="417"/>
      <c r="E956" s="417"/>
      <c r="F956" s="418"/>
      <c r="G956" s="425"/>
      <c r="H956" s="414"/>
      <c r="I956" s="427"/>
      <c r="J956" s="428"/>
      <c r="K956" s="429"/>
      <c r="L956" s="419"/>
      <c r="M956" s="420"/>
      <c r="N956" s="538"/>
      <c r="Y956" s="411" t="str">
        <f t="shared" ref="Y956" si="1281">H956&amp;IF(ISBLANK(H957),"","、")&amp;H957&amp;IF(ISBLANK(H958),"","、")&amp;H958</f>
        <v/>
      </c>
      <c r="Z956" s="411" t="str">
        <f>IFERROR(VLOOKUP(D956,$A$103:$A$192,1,FALSE),"")</f>
        <v/>
      </c>
      <c r="AA956" s="411" t="str">
        <f t="shared" ref="AA956" si="1282">IF(Z956="","",Y956)</f>
        <v/>
      </c>
    </row>
    <row r="957" spans="1:27" hidden="1">
      <c r="A957" s="406"/>
      <c r="B957" s="434"/>
      <c r="C957" s="441"/>
      <c r="D957" s="420"/>
      <c r="E957" s="420"/>
      <c r="F957" s="421"/>
      <c r="G957" s="426"/>
      <c r="H957" s="434"/>
      <c r="I957" s="436"/>
      <c r="J957" s="430"/>
      <c r="K957" s="431"/>
      <c r="L957" s="419"/>
      <c r="M957" s="420"/>
      <c r="N957" s="538"/>
      <c r="Y957" s="412"/>
      <c r="Z957" s="412"/>
      <c r="AA957" s="412"/>
    </row>
    <row r="958" spans="1:27" hidden="1">
      <c r="A958" s="407"/>
      <c r="B958" s="437"/>
      <c r="C958" s="442"/>
      <c r="D958" s="423"/>
      <c r="E958" s="423"/>
      <c r="F958" s="424"/>
      <c r="G958" s="426"/>
      <c r="H958" s="437"/>
      <c r="I958" s="439"/>
      <c r="J958" s="432"/>
      <c r="K958" s="433"/>
      <c r="L958" s="419"/>
      <c r="M958" s="420"/>
      <c r="N958" s="538"/>
      <c r="Y958" s="413"/>
      <c r="Z958" s="413"/>
      <c r="AA958" s="413"/>
    </row>
    <row r="959" spans="1:27" hidden="1">
      <c r="A959" s="410"/>
      <c r="B959" s="414"/>
      <c r="C959" s="440"/>
      <c r="D959" s="417"/>
      <c r="E959" s="417"/>
      <c r="F959" s="418"/>
      <c r="G959" s="425"/>
      <c r="H959" s="414"/>
      <c r="I959" s="427"/>
      <c r="J959" s="428"/>
      <c r="K959" s="429"/>
      <c r="L959" s="419"/>
      <c r="M959" s="420"/>
      <c r="N959" s="538"/>
      <c r="Y959" s="411" t="str">
        <f t="shared" ref="Y959" si="1283">H959&amp;IF(ISBLANK(H960),"","、")&amp;H960&amp;IF(ISBLANK(H961),"","、")&amp;H961</f>
        <v/>
      </c>
      <c r="Z959" s="411" t="str">
        <f>IFERROR(VLOOKUP(D959,$A$103:$A$192,1,FALSE),"")</f>
        <v/>
      </c>
      <c r="AA959" s="411" t="str">
        <f t="shared" ref="AA959" si="1284">IF(Z959="","",Y959)</f>
        <v/>
      </c>
    </row>
    <row r="960" spans="1:27" hidden="1">
      <c r="A960" s="406"/>
      <c r="B960" s="434"/>
      <c r="C960" s="441"/>
      <c r="D960" s="420"/>
      <c r="E960" s="420"/>
      <c r="F960" s="421"/>
      <c r="G960" s="426"/>
      <c r="H960" s="434"/>
      <c r="I960" s="436"/>
      <c r="J960" s="430"/>
      <c r="K960" s="431"/>
      <c r="L960" s="419"/>
      <c r="M960" s="420"/>
      <c r="N960" s="538"/>
      <c r="Y960" s="412"/>
      <c r="Z960" s="412"/>
      <c r="AA960" s="412"/>
    </row>
    <row r="961" spans="1:27" hidden="1">
      <c r="A961" s="407"/>
      <c r="B961" s="437"/>
      <c r="C961" s="442"/>
      <c r="D961" s="423"/>
      <c r="E961" s="423"/>
      <c r="F961" s="424"/>
      <c r="G961" s="426"/>
      <c r="H961" s="437"/>
      <c r="I961" s="439"/>
      <c r="J961" s="432"/>
      <c r="K961" s="433"/>
      <c r="L961" s="419"/>
      <c r="M961" s="420"/>
      <c r="N961" s="538"/>
      <c r="Y961" s="413"/>
      <c r="Z961" s="413"/>
      <c r="AA961" s="413"/>
    </row>
    <row r="962" spans="1:27" hidden="1">
      <c r="A962" s="410"/>
      <c r="B962" s="414"/>
      <c r="C962" s="440"/>
      <c r="D962" s="417"/>
      <c r="E962" s="417"/>
      <c r="F962" s="418"/>
      <c r="G962" s="425"/>
      <c r="H962" s="414"/>
      <c r="I962" s="427"/>
      <c r="J962" s="428"/>
      <c r="K962" s="429"/>
      <c r="L962" s="419"/>
      <c r="M962" s="420"/>
      <c r="N962" s="538"/>
      <c r="Y962" s="411" t="str">
        <f t="shared" ref="Y962" si="1285">H962&amp;IF(ISBLANK(H963),"","、")&amp;H963&amp;IF(ISBLANK(H964),"","、")&amp;H964</f>
        <v/>
      </c>
      <c r="Z962" s="411" t="str">
        <f>IFERROR(VLOOKUP(D962,$A$103:$A$192,1,FALSE),"")</f>
        <v/>
      </c>
      <c r="AA962" s="411" t="str">
        <f t="shared" ref="AA962" si="1286">IF(Z962="","",Y962)</f>
        <v/>
      </c>
    </row>
    <row r="963" spans="1:27" hidden="1">
      <c r="A963" s="406"/>
      <c r="B963" s="434"/>
      <c r="C963" s="441"/>
      <c r="D963" s="420"/>
      <c r="E963" s="420"/>
      <c r="F963" s="421"/>
      <c r="G963" s="426"/>
      <c r="H963" s="434"/>
      <c r="I963" s="436"/>
      <c r="J963" s="430"/>
      <c r="K963" s="431"/>
      <c r="L963" s="419"/>
      <c r="M963" s="420"/>
      <c r="N963" s="538"/>
      <c r="Y963" s="412"/>
      <c r="Z963" s="412"/>
      <c r="AA963" s="412"/>
    </row>
    <row r="964" spans="1:27" hidden="1">
      <c r="A964" s="407"/>
      <c r="B964" s="437"/>
      <c r="C964" s="442"/>
      <c r="D964" s="423"/>
      <c r="E964" s="423"/>
      <c r="F964" s="424"/>
      <c r="G964" s="426"/>
      <c r="H964" s="437"/>
      <c r="I964" s="439"/>
      <c r="J964" s="432"/>
      <c r="K964" s="433"/>
      <c r="L964" s="419"/>
      <c r="M964" s="420"/>
      <c r="N964" s="538"/>
      <c r="Y964" s="413"/>
      <c r="Z964" s="413"/>
      <c r="AA964" s="413"/>
    </row>
    <row r="965" spans="1:27" hidden="1">
      <c r="A965" s="410"/>
      <c r="B965" s="414"/>
      <c r="C965" s="440"/>
      <c r="D965" s="417"/>
      <c r="E965" s="417"/>
      <c r="F965" s="418"/>
      <c r="G965" s="425"/>
      <c r="H965" s="414"/>
      <c r="I965" s="427"/>
      <c r="J965" s="428"/>
      <c r="K965" s="429"/>
      <c r="L965" s="419"/>
      <c r="M965" s="420"/>
      <c r="N965" s="538"/>
      <c r="Y965" s="411" t="str">
        <f t="shared" ref="Y965" si="1287">H965&amp;IF(ISBLANK(H966),"","、")&amp;H966&amp;IF(ISBLANK(H967),"","、")&amp;H967</f>
        <v/>
      </c>
      <c r="Z965" s="411" t="str">
        <f>IFERROR(VLOOKUP(D965,$A$103:$A$192,1,FALSE),"")</f>
        <v/>
      </c>
      <c r="AA965" s="411" t="str">
        <f t="shared" ref="AA965" si="1288">IF(Z965="","",Y965)</f>
        <v/>
      </c>
    </row>
    <row r="966" spans="1:27" hidden="1">
      <c r="A966" s="406"/>
      <c r="B966" s="434"/>
      <c r="C966" s="441"/>
      <c r="D966" s="420"/>
      <c r="E966" s="420"/>
      <c r="F966" s="421"/>
      <c r="G966" s="426"/>
      <c r="H966" s="434"/>
      <c r="I966" s="436"/>
      <c r="J966" s="430"/>
      <c r="K966" s="431"/>
      <c r="L966" s="419"/>
      <c r="M966" s="420"/>
      <c r="N966" s="538"/>
      <c r="Y966" s="412"/>
      <c r="Z966" s="412"/>
      <c r="AA966" s="412"/>
    </row>
    <row r="967" spans="1:27" hidden="1">
      <c r="A967" s="407"/>
      <c r="B967" s="437"/>
      <c r="C967" s="442"/>
      <c r="D967" s="423"/>
      <c r="E967" s="423"/>
      <c r="F967" s="424"/>
      <c r="G967" s="426"/>
      <c r="H967" s="437"/>
      <c r="I967" s="439"/>
      <c r="J967" s="432"/>
      <c r="K967" s="433"/>
      <c r="L967" s="419"/>
      <c r="M967" s="420"/>
      <c r="N967" s="538"/>
      <c r="Y967" s="413"/>
      <c r="Z967" s="413"/>
      <c r="AA967" s="413"/>
    </row>
    <row r="968" spans="1:27" hidden="1">
      <c r="A968" s="410"/>
      <c r="B968" s="414"/>
      <c r="C968" s="440"/>
      <c r="D968" s="417"/>
      <c r="E968" s="417"/>
      <c r="F968" s="418"/>
      <c r="G968" s="425"/>
      <c r="H968" s="414"/>
      <c r="I968" s="427"/>
      <c r="J968" s="428"/>
      <c r="K968" s="429"/>
      <c r="L968" s="419"/>
      <c r="M968" s="420"/>
      <c r="N968" s="538"/>
      <c r="Y968" s="411" t="str">
        <f t="shared" ref="Y968" si="1289">H968&amp;IF(ISBLANK(H969),"","、")&amp;H969&amp;IF(ISBLANK(H970),"","、")&amp;H970</f>
        <v/>
      </c>
      <c r="Z968" s="411" t="str">
        <f>IFERROR(VLOOKUP(D968,$A$103:$A$192,1,FALSE),"")</f>
        <v/>
      </c>
      <c r="AA968" s="411" t="str">
        <f t="shared" ref="AA968" si="1290">IF(Z968="","",Y968)</f>
        <v/>
      </c>
    </row>
    <row r="969" spans="1:27" hidden="1">
      <c r="A969" s="406"/>
      <c r="B969" s="434"/>
      <c r="C969" s="441"/>
      <c r="D969" s="420"/>
      <c r="E969" s="420"/>
      <c r="F969" s="421"/>
      <c r="G969" s="426"/>
      <c r="H969" s="434"/>
      <c r="I969" s="436"/>
      <c r="J969" s="430"/>
      <c r="K969" s="431"/>
      <c r="L969" s="419"/>
      <c r="M969" s="420"/>
      <c r="N969" s="538"/>
      <c r="Y969" s="412"/>
      <c r="Z969" s="412"/>
      <c r="AA969" s="412"/>
    </row>
    <row r="970" spans="1:27" hidden="1">
      <c r="A970" s="407"/>
      <c r="B970" s="437"/>
      <c r="C970" s="442"/>
      <c r="D970" s="423"/>
      <c r="E970" s="423"/>
      <c r="F970" s="424"/>
      <c r="G970" s="426"/>
      <c r="H970" s="437"/>
      <c r="I970" s="439"/>
      <c r="J970" s="432"/>
      <c r="K970" s="433"/>
      <c r="L970" s="419"/>
      <c r="M970" s="420"/>
      <c r="N970" s="538"/>
      <c r="Y970" s="413"/>
      <c r="Z970" s="413"/>
      <c r="AA970" s="413"/>
    </row>
    <row r="971" spans="1:27" hidden="1">
      <c r="A971" s="410"/>
      <c r="B971" s="414"/>
      <c r="C971" s="440"/>
      <c r="D971" s="417"/>
      <c r="E971" s="417"/>
      <c r="F971" s="418"/>
      <c r="G971" s="425"/>
      <c r="H971" s="414"/>
      <c r="I971" s="427"/>
      <c r="J971" s="428"/>
      <c r="K971" s="429"/>
      <c r="L971" s="419"/>
      <c r="M971" s="420"/>
      <c r="N971" s="538"/>
      <c r="Y971" s="411" t="str">
        <f t="shared" ref="Y971" si="1291">H971&amp;IF(ISBLANK(H972),"","、")&amp;H972&amp;IF(ISBLANK(H973),"","、")&amp;H973</f>
        <v/>
      </c>
      <c r="Z971" s="411" t="str">
        <f t="shared" ref="Z971" si="1292">IFERROR(VLOOKUP(D971,$A$103:$A$192,1,FALSE),"")</f>
        <v/>
      </c>
      <c r="AA971" s="411" t="str">
        <f t="shared" ref="AA971" si="1293">IF(Z971="","",Y971)</f>
        <v/>
      </c>
    </row>
    <row r="972" spans="1:27" hidden="1">
      <c r="A972" s="406"/>
      <c r="B972" s="434"/>
      <c r="C972" s="441"/>
      <c r="D972" s="420"/>
      <c r="E972" s="420"/>
      <c r="F972" s="421"/>
      <c r="G972" s="426"/>
      <c r="H972" s="434"/>
      <c r="I972" s="436"/>
      <c r="J972" s="430"/>
      <c r="K972" s="431"/>
      <c r="L972" s="419"/>
      <c r="M972" s="420"/>
      <c r="N972" s="538"/>
      <c r="Y972" s="412"/>
      <c r="Z972" s="412"/>
      <c r="AA972" s="412"/>
    </row>
    <row r="973" spans="1:27" hidden="1">
      <c r="A973" s="407"/>
      <c r="B973" s="437"/>
      <c r="C973" s="442"/>
      <c r="D973" s="423"/>
      <c r="E973" s="423"/>
      <c r="F973" s="424"/>
      <c r="G973" s="426"/>
      <c r="H973" s="437"/>
      <c r="I973" s="439"/>
      <c r="J973" s="432"/>
      <c r="K973" s="433"/>
      <c r="L973" s="419"/>
      <c r="M973" s="420"/>
      <c r="N973" s="538"/>
      <c r="Y973" s="413"/>
      <c r="Z973" s="413"/>
      <c r="AA973" s="413"/>
    </row>
    <row r="974" spans="1:27" hidden="1">
      <c r="A974" s="410"/>
      <c r="B974" s="414"/>
      <c r="C974" s="440"/>
      <c r="D974" s="417"/>
      <c r="E974" s="417"/>
      <c r="F974" s="418"/>
      <c r="G974" s="425"/>
      <c r="H974" s="414"/>
      <c r="I974" s="427"/>
      <c r="J974" s="428"/>
      <c r="K974" s="429"/>
      <c r="L974" s="419"/>
      <c r="M974" s="420"/>
      <c r="N974" s="538"/>
      <c r="Y974" s="411" t="str">
        <f t="shared" ref="Y974" si="1294">H974&amp;IF(ISBLANK(H975),"","、")&amp;H975&amp;IF(ISBLANK(H976),"","、")&amp;H976</f>
        <v/>
      </c>
      <c r="Z974" s="411" t="str">
        <f t="shared" ref="Z974" si="1295">IFERROR(VLOOKUP(D974,$A$103:$A$192,1,FALSE),"")</f>
        <v/>
      </c>
      <c r="AA974" s="411" t="str">
        <f t="shared" ref="AA974" si="1296">IF(Z974="","",Y974)</f>
        <v/>
      </c>
    </row>
    <row r="975" spans="1:27" hidden="1">
      <c r="A975" s="406"/>
      <c r="B975" s="434"/>
      <c r="C975" s="441"/>
      <c r="D975" s="420"/>
      <c r="E975" s="420"/>
      <c r="F975" s="421"/>
      <c r="G975" s="426"/>
      <c r="H975" s="434"/>
      <c r="I975" s="436"/>
      <c r="J975" s="430"/>
      <c r="K975" s="431"/>
      <c r="L975" s="419"/>
      <c r="M975" s="420"/>
      <c r="N975" s="538"/>
      <c r="Y975" s="412"/>
      <c r="Z975" s="412"/>
      <c r="AA975" s="412"/>
    </row>
    <row r="976" spans="1:27" hidden="1">
      <c r="A976" s="407"/>
      <c r="B976" s="437"/>
      <c r="C976" s="442"/>
      <c r="D976" s="423"/>
      <c r="E976" s="423"/>
      <c r="F976" s="424"/>
      <c r="G976" s="426"/>
      <c r="H976" s="437"/>
      <c r="I976" s="439"/>
      <c r="J976" s="432"/>
      <c r="K976" s="433"/>
      <c r="L976" s="419"/>
      <c r="M976" s="420"/>
      <c r="N976" s="538"/>
      <c r="Y976" s="413"/>
      <c r="Z976" s="413"/>
      <c r="AA976" s="413"/>
    </row>
    <row r="977" spans="1:27" hidden="1">
      <c r="A977" s="410"/>
      <c r="B977" s="414"/>
      <c r="C977" s="440"/>
      <c r="D977" s="417"/>
      <c r="E977" s="417"/>
      <c r="F977" s="418"/>
      <c r="G977" s="425"/>
      <c r="H977" s="414"/>
      <c r="I977" s="427"/>
      <c r="J977" s="428"/>
      <c r="K977" s="429"/>
      <c r="L977" s="419"/>
      <c r="M977" s="420"/>
      <c r="N977" s="538"/>
      <c r="Y977" s="411" t="str">
        <f t="shared" ref="Y977" si="1297">H977&amp;IF(ISBLANK(H978),"","、")&amp;H978&amp;IF(ISBLANK(H979),"","、")&amp;H979</f>
        <v/>
      </c>
      <c r="Z977" s="411" t="str">
        <f t="shared" ref="Z977" si="1298">IFERROR(VLOOKUP(D977,$A$103:$A$192,1,FALSE),"")</f>
        <v/>
      </c>
      <c r="AA977" s="411" t="str">
        <f t="shared" ref="AA977" si="1299">IF(Z977="","",Y977)</f>
        <v/>
      </c>
    </row>
    <row r="978" spans="1:27" hidden="1">
      <c r="A978" s="406"/>
      <c r="B978" s="434"/>
      <c r="C978" s="441"/>
      <c r="D978" s="420"/>
      <c r="E978" s="420"/>
      <c r="F978" s="421"/>
      <c r="G978" s="426"/>
      <c r="H978" s="434"/>
      <c r="I978" s="436"/>
      <c r="J978" s="430"/>
      <c r="K978" s="431"/>
      <c r="L978" s="419"/>
      <c r="M978" s="420"/>
      <c r="N978" s="538"/>
      <c r="Y978" s="412"/>
      <c r="Z978" s="412"/>
      <c r="AA978" s="412"/>
    </row>
    <row r="979" spans="1:27" hidden="1">
      <c r="A979" s="407"/>
      <c r="B979" s="437"/>
      <c r="C979" s="442"/>
      <c r="D979" s="423"/>
      <c r="E979" s="423"/>
      <c r="F979" s="424"/>
      <c r="G979" s="426"/>
      <c r="H979" s="437"/>
      <c r="I979" s="439"/>
      <c r="J979" s="432"/>
      <c r="K979" s="433"/>
      <c r="L979" s="419"/>
      <c r="M979" s="420"/>
      <c r="N979" s="538"/>
      <c r="Y979" s="413"/>
      <c r="Z979" s="413"/>
      <c r="AA979" s="413"/>
    </row>
    <row r="980" spans="1:27" hidden="1">
      <c r="A980" s="410"/>
      <c r="B980" s="414"/>
      <c r="C980" s="440"/>
      <c r="D980" s="417"/>
      <c r="E980" s="417"/>
      <c r="F980" s="418"/>
      <c r="G980" s="425"/>
      <c r="H980" s="414"/>
      <c r="I980" s="427"/>
      <c r="J980" s="428"/>
      <c r="K980" s="429"/>
      <c r="L980" s="419"/>
      <c r="M980" s="420"/>
      <c r="N980" s="538"/>
      <c r="Y980" s="411" t="str">
        <f t="shared" ref="Y980" si="1300">H980&amp;IF(ISBLANK(H981),"","、")&amp;H981&amp;IF(ISBLANK(H982),"","、")&amp;H982</f>
        <v/>
      </c>
      <c r="Z980" s="411" t="str">
        <f t="shared" ref="Z980" si="1301">IFERROR(VLOOKUP(D980,$A$103:$A$192,1,FALSE),"")</f>
        <v/>
      </c>
      <c r="AA980" s="411" t="str">
        <f t="shared" ref="AA980" si="1302">IF(Z980="","",Y980)</f>
        <v/>
      </c>
    </row>
    <row r="981" spans="1:27" hidden="1">
      <c r="A981" s="406"/>
      <c r="B981" s="434"/>
      <c r="C981" s="441"/>
      <c r="D981" s="420"/>
      <c r="E981" s="420"/>
      <c r="F981" s="421"/>
      <c r="G981" s="426"/>
      <c r="H981" s="434"/>
      <c r="I981" s="436"/>
      <c r="J981" s="430"/>
      <c r="K981" s="431"/>
      <c r="L981" s="419"/>
      <c r="M981" s="420"/>
      <c r="N981" s="538"/>
      <c r="Y981" s="412"/>
      <c r="Z981" s="412"/>
      <c r="AA981" s="412"/>
    </row>
    <row r="982" spans="1:27" hidden="1">
      <c r="A982" s="407"/>
      <c r="B982" s="437"/>
      <c r="C982" s="442"/>
      <c r="D982" s="423"/>
      <c r="E982" s="423"/>
      <c r="F982" s="424"/>
      <c r="G982" s="426"/>
      <c r="H982" s="437"/>
      <c r="I982" s="439"/>
      <c r="J982" s="432"/>
      <c r="K982" s="433"/>
      <c r="L982" s="419"/>
      <c r="M982" s="420"/>
      <c r="N982" s="538"/>
      <c r="Y982" s="413"/>
      <c r="Z982" s="413"/>
      <c r="AA982" s="413"/>
    </row>
    <row r="983" spans="1:27" hidden="1">
      <c r="A983" s="410"/>
      <c r="B983" s="414"/>
      <c r="C983" s="440"/>
      <c r="D983" s="417"/>
      <c r="E983" s="417"/>
      <c r="F983" s="418"/>
      <c r="G983" s="425"/>
      <c r="H983" s="414"/>
      <c r="I983" s="427"/>
      <c r="J983" s="428"/>
      <c r="K983" s="429"/>
      <c r="L983" s="419"/>
      <c r="M983" s="420"/>
      <c r="N983" s="538"/>
      <c r="Y983" s="411" t="str">
        <f t="shared" ref="Y983" si="1303">H983&amp;IF(ISBLANK(H984),"","、")&amp;H984&amp;IF(ISBLANK(H985),"","、")&amp;H985</f>
        <v/>
      </c>
      <c r="Z983" s="411" t="str">
        <f t="shared" ref="Z983" si="1304">IFERROR(VLOOKUP(D983,$A$103:$A$192,1,FALSE),"")</f>
        <v/>
      </c>
      <c r="AA983" s="411" t="str">
        <f t="shared" ref="AA983" si="1305">IF(Z983="","",Y983)</f>
        <v/>
      </c>
    </row>
    <row r="984" spans="1:27" hidden="1">
      <c r="A984" s="406"/>
      <c r="B984" s="434"/>
      <c r="C984" s="441"/>
      <c r="D984" s="420"/>
      <c r="E984" s="420"/>
      <c r="F984" s="421"/>
      <c r="G984" s="426"/>
      <c r="H984" s="434"/>
      <c r="I984" s="436"/>
      <c r="J984" s="430"/>
      <c r="K984" s="431"/>
      <c r="L984" s="419"/>
      <c r="M984" s="420"/>
      <c r="N984" s="538"/>
      <c r="Y984" s="412"/>
      <c r="Z984" s="412"/>
      <c r="AA984" s="412"/>
    </row>
    <row r="985" spans="1:27" hidden="1">
      <c r="A985" s="407"/>
      <c r="B985" s="437"/>
      <c r="C985" s="442"/>
      <c r="D985" s="423"/>
      <c r="E985" s="423"/>
      <c r="F985" s="424"/>
      <c r="G985" s="426"/>
      <c r="H985" s="437"/>
      <c r="I985" s="439"/>
      <c r="J985" s="432"/>
      <c r="K985" s="433"/>
      <c r="L985" s="419"/>
      <c r="M985" s="420"/>
      <c r="N985" s="538"/>
      <c r="Y985" s="413"/>
      <c r="Z985" s="413"/>
      <c r="AA985" s="413"/>
    </row>
    <row r="986" spans="1:27" hidden="1">
      <c r="A986" s="410"/>
      <c r="B986" s="414"/>
      <c r="C986" s="440"/>
      <c r="D986" s="417"/>
      <c r="E986" s="417"/>
      <c r="F986" s="418"/>
      <c r="G986" s="425"/>
      <c r="H986" s="414"/>
      <c r="I986" s="427"/>
      <c r="J986" s="428"/>
      <c r="K986" s="429"/>
      <c r="L986" s="419"/>
      <c r="M986" s="420"/>
      <c r="N986" s="538"/>
      <c r="Y986" s="411" t="str">
        <f t="shared" ref="Y986" si="1306">H986&amp;IF(ISBLANK(H987),"","、")&amp;H987&amp;IF(ISBLANK(H988),"","、")&amp;H988</f>
        <v/>
      </c>
      <c r="Z986" s="411" t="str">
        <f t="shared" ref="Z986" si="1307">IFERROR(VLOOKUP(D986,$A$103:$A$192,1,FALSE),"")</f>
        <v/>
      </c>
      <c r="AA986" s="411" t="str">
        <f t="shared" ref="AA986" si="1308">IF(Z986="","",Y986)</f>
        <v/>
      </c>
    </row>
    <row r="987" spans="1:27" hidden="1">
      <c r="A987" s="406"/>
      <c r="B987" s="434"/>
      <c r="C987" s="441"/>
      <c r="D987" s="420"/>
      <c r="E987" s="420"/>
      <c r="F987" s="421"/>
      <c r="G987" s="426"/>
      <c r="H987" s="434"/>
      <c r="I987" s="436"/>
      <c r="J987" s="430"/>
      <c r="K987" s="431"/>
      <c r="L987" s="419"/>
      <c r="M987" s="420"/>
      <c r="N987" s="538"/>
      <c r="Y987" s="412"/>
      <c r="Z987" s="412"/>
      <c r="AA987" s="412"/>
    </row>
    <row r="988" spans="1:27" hidden="1">
      <c r="A988" s="407"/>
      <c r="B988" s="437"/>
      <c r="C988" s="442"/>
      <c r="D988" s="423"/>
      <c r="E988" s="423"/>
      <c r="F988" s="424"/>
      <c r="G988" s="426"/>
      <c r="H988" s="437"/>
      <c r="I988" s="439"/>
      <c r="J988" s="432"/>
      <c r="K988" s="433"/>
      <c r="L988" s="419"/>
      <c r="M988" s="420"/>
      <c r="N988" s="538"/>
      <c r="Y988" s="413"/>
      <c r="Z988" s="413"/>
      <c r="AA988" s="413"/>
    </row>
    <row r="989" spans="1:27" hidden="1">
      <c r="A989" s="410"/>
      <c r="B989" s="414"/>
      <c r="C989" s="440"/>
      <c r="D989" s="417"/>
      <c r="E989" s="417"/>
      <c r="F989" s="418"/>
      <c r="G989" s="425"/>
      <c r="H989" s="414"/>
      <c r="I989" s="427"/>
      <c r="J989" s="428"/>
      <c r="K989" s="429"/>
      <c r="L989" s="419"/>
      <c r="M989" s="420"/>
      <c r="N989" s="538"/>
      <c r="Y989" s="411" t="str">
        <f t="shared" ref="Y989" si="1309">H989&amp;IF(ISBLANK(H990),"","、")&amp;H990&amp;IF(ISBLANK(H991),"","、")&amp;H991</f>
        <v/>
      </c>
      <c r="Z989" s="411" t="str">
        <f t="shared" ref="Z989" si="1310">IFERROR(VLOOKUP(D989,$A$103:$A$192,1,FALSE),"")</f>
        <v/>
      </c>
      <c r="AA989" s="411" t="str">
        <f t="shared" ref="AA989" si="1311">IF(Z989="","",Y989)</f>
        <v/>
      </c>
    </row>
    <row r="990" spans="1:27" hidden="1">
      <c r="A990" s="406"/>
      <c r="B990" s="434"/>
      <c r="C990" s="441"/>
      <c r="D990" s="420"/>
      <c r="E990" s="420"/>
      <c r="F990" s="421"/>
      <c r="G990" s="426"/>
      <c r="H990" s="434"/>
      <c r="I990" s="436"/>
      <c r="J990" s="430"/>
      <c r="K990" s="431"/>
      <c r="L990" s="419"/>
      <c r="M990" s="420"/>
      <c r="N990" s="538"/>
      <c r="Y990" s="412"/>
      <c r="Z990" s="412"/>
      <c r="AA990" s="412"/>
    </row>
    <row r="991" spans="1:27" hidden="1">
      <c r="A991" s="407"/>
      <c r="B991" s="437"/>
      <c r="C991" s="442"/>
      <c r="D991" s="423"/>
      <c r="E991" s="423"/>
      <c r="F991" s="424"/>
      <c r="G991" s="426"/>
      <c r="H991" s="437"/>
      <c r="I991" s="439"/>
      <c r="J991" s="432"/>
      <c r="K991" s="433"/>
      <c r="L991" s="419"/>
      <c r="M991" s="420"/>
      <c r="N991" s="538"/>
      <c r="Y991" s="413"/>
      <c r="Z991" s="413"/>
      <c r="AA991" s="413"/>
    </row>
    <row r="992" spans="1:27" hidden="1">
      <c r="A992" s="410"/>
      <c r="B992" s="414"/>
      <c r="C992" s="440"/>
      <c r="D992" s="417"/>
      <c r="E992" s="417"/>
      <c r="F992" s="418"/>
      <c r="G992" s="425"/>
      <c r="H992" s="414"/>
      <c r="I992" s="427"/>
      <c r="J992" s="428"/>
      <c r="K992" s="429"/>
      <c r="L992" s="419"/>
      <c r="M992" s="420"/>
      <c r="N992" s="538"/>
      <c r="Y992" s="411" t="str">
        <f t="shared" ref="Y992" si="1312">H992&amp;IF(ISBLANK(H993),"","、")&amp;H993&amp;IF(ISBLANK(H994),"","、")&amp;H994</f>
        <v/>
      </c>
      <c r="Z992" s="411" t="str">
        <f t="shared" ref="Z992" si="1313">IFERROR(VLOOKUP(D992,$A$103:$A$192,1,FALSE),"")</f>
        <v/>
      </c>
      <c r="AA992" s="411" t="str">
        <f t="shared" ref="AA992" si="1314">IF(Z992="","",Y992)</f>
        <v/>
      </c>
    </row>
    <row r="993" spans="1:27" hidden="1">
      <c r="A993" s="406"/>
      <c r="B993" s="434"/>
      <c r="C993" s="441"/>
      <c r="D993" s="420"/>
      <c r="E993" s="420"/>
      <c r="F993" s="421"/>
      <c r="G993" s="426"/>
      <c r="H993" s="434"/>
      <c r="I993" s="436"/>
      <c r="J993" s="430"/>
      <c r="K993" s="431"/>
      <c r="L993" s="419"/>
      <c r="M993" s="420"/>
      <c r="N993" s="538"/>
      <c r="Y993" s="412"/>
      <c r="Z993" s="412"/>
      <c r="AA993" s="412"/>
    </row>
    <row r="994" spans="1:27" hidden="1">
      <c r="A994" s="407"/>
      <c r="B994" s="437"/>
      <c r="C994" s="442"/>
      <c r="D994" s="423"/>
      <c r="E994" s="423"/>
      <c r="F994" s="424"/>
      <c r="G994" s="426"/>
      <c r="H994" s="437"/>
      <c r="I994" s="439"/>
      <c r="J994" s="432"/>
      <c r="K994" s="433"/>
      <c r="L994" s="419"/>
      <c r="M994" s="420"/>
      <c r="N994" s="538"/>
      <c r="Y994" s="413"/>
      <c r="Z994" s="413"/>
      <c r="AA994" s="413"/>
    </row>
    <row r="995" spans="1:27" hidden="1">
      <c r="A995" s="410"/>
      <c r="B995" s="414"/>
      <c r="C995" s="440"/>
      <c r="D995" s="417"/>
      <c r="E995" s="417"/>
      <c r="F995" s="418"/>
      <c r="G995" s="425"/>
      <c r="H995" s="414"/>
      <c r="I995" s="427"/>
      <c r="J995" s="428"/>
      <c r="K995" s="429"/>
      <c r="L995" s="419"/>
      <c r="M995" s="420"/>
      <c r="N995" s="538"/>
      <c r="Y995" s="411" t="str">
        <f t="shared" ref="Y995" si="1315">H995&amp;IF(ISBLANK(H996),"","、")&amp;H996&amp;IF(ISBLANK(H997),"","、")&amp;H997</f>
        <v/>
      </c>
      <c r="Z995" s="411" t="str">
        <f t="shared" ref="Z995" si="1316">IFERROR(VLOOKUP(D995,$A$103:$A$192,1,FALSE),"")</f>
        <v/>
      </c>
      <c r="AA995" s="411" t="str">
        <f t="shared" ref="AA995" si="1317">IF(Z995="","",Y995)</f>
        <v/>
      </c>
    </row>
    <row r="996" spans="1:27" hidden="1">
      <c r="A996" s="406"/>
      <c r="B996" s="434"/>
      <c r="C996" s="441"/>
      <c r="D996" s="420"/>
      <c r="E996" s="420"/>
      <c r="F996" s="421"/>
      <c r="G996" s="426"/>
      <c r="H996" s="434"/>
      <c r="I996" s="436"/>
      <c r="J996" s="430"/>
      <c r="K996" s="431"/>
      <c r="L996" s="419"/>
      <c r="M996" s="420"/>
      <c r="N996" s="538"/>
      <c r="Y996" s="412"/>
      <c r="Z996" s="412"/>
      <c r="AA996" s="412"/>
    </row>
    <row r="997" spans="1:27" hidden="1">
      <c r="A997" s="407"/>
      <c r="B997" s="437"/>
      <c r="C997" s="442"/>
      <c r="D997" s="423"/>
      <c r="E997" s="423"/>
      <c r="F997" s="424"/>
      <c r="G997" s="426"/>
      <c r="H997" s="437"/>
      <c r="I997" s="439"/>
      <c r="J997" s="432"/>
      <c r="K997" s="433"/>
      <c r="L997" s="419"/>
      <c r="M997" s="420"/>
      <c r="N997" s="538"/>
      <c r="Y997" s="413"/>
      <c r="Z997" s="413"/>
      <c r="AA997" s="413"/>
    </row>
    <row r="998" spans="1:27" hidden="1">
      <c r="A998" s="410"/>
      <c r="B998" s="414"/>
      <c r="C998" s="440"/>
      <c r="D998" s="417"/>
      <c r="E998" s="417"/>
      <c r="F998" s="418"/>
      <c r="G998" s="425"/>
      <c r="H998" s="414"/>
      <c r="I998" s="427"/>
      <c r="J998" s="428"/>
      <c r="K998" s="429"/>
      <c r="L998" s="419"/>
      <c r="M998" s="420"/>
      <c r="N998" s="538"/>
      <c r="Y998" s="411" t="str">
        <f t="shared" ref="Y998" si="1318">H998&amp;IF(ISBLANK(H999),"","、")&amp;H999&amp;IF(ISBLANK(H1000),"","、")&amp;H1000</f>
        <v/>
      </c>
      <c r="Z998" s="411" t="str">
        <f t="shared" ref="Z998" si="1319">IFERROR(VLOOKUP(D998,$A$103:$A$192,1,FALSE),"")</f>
        <v/>
      </c>
      <c r="AA998" s="411" t="str">
        <f t="shared" ref="AA998" si="1320">IF(Z998="","",Y998)</f>
        <v/>
      </c>
    </row>
    <row r="999" spans="1:27" hidden="1">
      <c r="A999" s="406"/>
      <c r="B999" s="434"/>
      <c r="C999" s="441"/>
      <c r="D999" s="420"/>
      <c r="E999" s="420"/>
      <c r="F999" s="421"/>
      <c r="G999" s="426"/>
      <c r="H999" s="434"/>
      <c r="I999" s="436"/>
      <c r="J999" s="430"/>
      <c r="K999" s="431"/>
      <c r="L999" s="419"/>
      <c r="M999" s="420"/>
      <c r="N999" s="538"/>
      <c r="Y999" s="412"/>
      <c r="Z999" s="412"/>
      <c r="AA999" s="412"/>
    </row>
    <row r="1000" spans="1:27" hidden="1">
      <c r="A1000" s="407"/>
      <c r="B1000" s="437"/>
      <c r="C1000" s="442"/>
      <c r="D1000" s="423"/>
      <c r="E1000" s="423"/>
      <c r="F1000" s="424"/>
      <c r="G1000" s="426"/>
      <c r="H1000" s="437"/>
      <c r="I1000" s="439"/>
      <c r="J1000" s="432"/>
      <c r="K1000" s="433"/>
      <c r="L1000" s="419"/>
      <c r="M1000" s="420"/>
      <c r="N1000" s="538"/>
      <c r="Y1000" s="413"/>
      <c r="Z1000" s="413"/>
      <c r="AA1000" s="413"/>
    </row>
    <row r="1001" spans="1:27" hidden="1">
      <c r="A1001" s="410"/>
      <c r="B1001" s="414"/>
      <c r="C1001" s="440"/>
      <c r="D1001" s="417"/>
      <c r="E1001" s="417"/>
      <c r="F1001" s="418"/>
      <c r="G1001" s="425"/>
      <c r="H1001" s="414"/>
      <c r="I1001" s="427"/>
      <c r="J1001" s="428"/>
      <c r="K1001" s="429"/>
      <c r="L1001" s="419"/>
      <c r="M1001" s="420"/>
      <c r="N1001" s="538"/>
      <c r="Y1001" s="411" t="str">
        <f t="shared" ref="Y1001" si="1321">H1001&amp;IF(ISBLANK(H1002),"","、")&amp;H1002&amp;IF(ISBLANK(H1003),"","、")&amp;H1003</f>
        <v/>
      </c>
      <c r="Z1001" s="411" t="str">
        <f t="shared" ref="Z1001" si="1322">IFERROR(VLOOKUP(D1001,$A$103:$A$192,1,FALSE),"")</f>
        <v/>
      </c>
      <c r="AA1001" s="411" t="str">
        <f t="shared" ref="AA1001" si="1323">IF(Z1001="","",Y1001)</f>
        <v/>
      </c>
    </row>
    <row r="1002" spans="1:27" hidden="1">
      <c r="A1002" s="406"/>
      <c r="B1002" s="434"/>
      <c r="C1002" s="441"/>
      <c r="D1002" s="420"/>
      <c r="E1002" s="420"/>
      <c r="F1002" s="421"/>
      <c r="G1002" s="426"/>
      <c r="H1002" s="434"/>
      <c r="I1002" s="436"/>
      <c r="J1002" s="430"/>
      <c r="K1002" s="431"/>
      <c r="L1002" s="419"/>
      <c r="M1002" s="420"/>
      <c r="N1002" s="538"/>
      <c r="Y1002" s="412"/>
      <c r="Z1002" s="412"/>
      <c r="AA1002" s="412"/>
    </row>
    <row r="1003" spans="1:27" hidden="1">
      <c r="A1003" s="407"/>
      <c r="B1003" s="437"/>
      <c r="C1003" s="442"/>
      <c r="D1003" s="423"/>
      <c r="E1003" s="423"/>
      <c r="F1003" s="424"/>
      <c r="G1003" s="426"/>
      <c r="H1003" s="437"/>
      <c r="I1003" s="439"/>
      <c r="J1003" s="432"/>
      <c r="K1003" s="433"/>
      <c r="L1003" s="419"/>
      <c r="M1003" s="420"/>
      <c r="N1003" s="538"/>
      <c r="Y1003" s="413"/>
      <c r="Z1003" s="413"/>
      <c r="AA1003" s="413"/>
    </row>
    <row r="1004" spans="1:27" hidden="1">
      <c r="A1004" s="410"/>
      <c r="B1004" s="414"/>
      <c r="C1004" s="440"/>
      <c r="D1004" s="417"/>
      <c r="E1004" s="417"/>
      <c r="F1004" s="418"/>
      <c r="G1004" s="425"/>
      <c r="H1004" s="414"/>
      <c r="I1004" s="427"/>
      <c r="J1004" s="428"/>
      <c r="K1004" s="429"/>
      <c r="L1004" s="419"/>
      <c r="M1004" s="420"/>
      <c r="N1004" s="538"/>
      <c r="Y1004" s="411" t="str">
        <f t="shared" ref="Y1004" si="1324">H1004&amp;IF(ISBLANK(H1005),"","、")&amp;H1005&amp;IF(ISBLANK(H1006),"","、")&amp;H1006</f>
        <v/>
      </c>
      <c r="Z1004" s="411" t="str">
        <f t="shared" ref="Z1004" si="1325">IFERROR(VLOOKUP(D1004,$A$103:$A$192,1,FALSE),"")</f>
        <v/>
      </c>
      <c r="AA1004" s="411" t="str">
        <f t="shared" ref="AA1004" si="1326">IF(Z1004="","",Y1004)</f>
        <v/>
      </c>
    </row>
    <row r="1005" spans="1:27" hidden="1">
      <c r="A1005" s="406"/>
      <c r="B1005" s="434"/>
      <c r="C1005" s="441"/>
      <c r="D1005" s="420"/>
      <c r="E1005" s="420"/>
      <c r="F1005" s="421"/>
      <c r="G1005" s="426"/>
      <c r="H1005" s="434"/>
      <c r="I1005" s="436"/>
      <c r="J1005" s="430"/>
      <c r="K1005" s="431"/>
      <c r="L1005" s="419"/>
      <c r="M1005" s="420"/>
      <c r="N1005" s="538"/>
      <c r="Y1005" s="412"/>
      <c r="Z1005" s="412"/>
      <c r="AA1005" s="412"/>
    </row>
    <row r="1006" spans="1:27" hidden="1">
      <c r="A1006" s="407"/>
      <c r="B1006" s="437"/>
      <c r="C1006" s="442"/>
      <c r="D1006" s="423"/>
      <c r="E1006" s="423"/>
      <c r="F1006" s="424"/>
      <c r="G1006" s="426"/>
      <c r="H1006" s="437"/>
      <c r="I1006" s="439"/>
      <c r="J1006" s="432"/>
      <c r="K1006" s="433"/>
      <c r="L1006" s="419"/>
      <c r="M1006" s="420"/>
      <c r="N1006" s="538"/>
      <c r="Y1006" s="413"/>
      <c r="Z1006" s="413"/>
      <c r="AA1006" s="413"/>
    </row>
    <row r="1007" spans="1:27" hidden="1">
      <c r="A1007" s="410"/>
      <c r="B1007" s="414"/>
      <c r="C1007" s="440"/>
      <c r="D1007" s="417"/>
      <c r="E1007" s="417"/>
      <c r="F1007" s="418"/>
      <c r="G1007" s="425"/>
      <c r="H1007" s="414"/>
      <c r="I1007" s="427"/>
      <c r="J1007" s="428"/>
      <c r="K1007" s="429"/>
      <c r="L1007" s="419"/>
      <c r="M1007" s="420"/>
      <c r="N1007" s="538"/>
      <c r="Y1007" s="411" t="str">
        <f t="shared" ref="Y1007" si="1327">H1007&amp;IF(ISBLANK(H1008),"","、")&amp;H1008&amp;IF(ISBLANK(H1009),"","、")&amp;H1009</f>
        <v/>
      </c>
      <c r="Z1007" s="411" t="str">
        <f t="shared" ref="Z1007" si="1328">IFERROR(VLOOKUP(D1007,$A$103:$A$192,1,FALSE),"")</f>
        <v/>
      </c>
      <c r="AA1007" s="411" t="str">
        <f t="shared" ref="AA1007" si="1329">IF(Z1007="","",Y1007)</f>
        <v/>
      </c>
    </row>
    <row r="1008" spans="1:27" hidden="1">
      <c r="A1008" s="406"/>
      <c r="B1008" s="434"/>
      <c r="C1008" s="441"/>
      <c r="D1008" s="420"/>
      <c r="E1008" s="420"/>
      <c r="F1008" s="421"/>
      <c r="G1008" s="426"/>
      <c r="H1008" s="434"/>
      <c r="I1008" s="436"/>
      <c r="J1008" s="430"/>
      <c r="K1008" s="431"/>
      <c r="L1008" s="419"/>
      <c r="M1008" s="420"/>
      <c r="N1008" s="538"/>
      <c r="Y1008" s="412"/>
      <c r="Z1008" s="412"/>
      <c r="AA1008" s="412"/>
    </row>
    <row r="1009" spans="1:27" hidden="1">
      <c r="A1009" s="407"/>
      <c r="B1009" s="437"/>
      <c r="C1009" s="442"/>
      <c r="D1009" s="423"/>
      <c r="E1009" s="423"/>
      <c r="F1009" s="424"/>
      <c r="G1009" s="426"/>
      <c r="H1009" s="437"/>
      <c r="I1009" s="439"/>
      <c r="J1009" s="432"/>
      <c r="K1009" s="433"/>
      <c r="L1009" s="419"/>
      <c r="M1009" s="420"/>
      <c r="N1009" s="538"/>
      <c r="Y1009" s="413"/>
      <c r="Z1009" s="413"/>
      <c r="AA1009" s="413"/>
    </row>
    <row r="1010" spans="1:27" hidden="1">
      <c r="A1010" s="410"/>
      <c r="B1010" s="414"/>
      <c r="C1010" s="440"/>
      <c r="D1010" s="417"/>
      <c r="E1010" s="417"/>
      <c r="F1010" s="418"/>
      <c r="G1010" s="425"/>
      <c r="H1010" s="414"/>
      <c r="I1010" s="427"/>
      <c r="J1010" s="428"/>
      <c r="K1010" s="429"/>
      <c r="L1010" s="419"/>
      <c r="M1010" s="420"/>
      <c r="N1010" s="538"/>
      <c r="Y1010" s="411" t="str">
        <f t="shared" ref="Y1010" si="1330">H1010&amp;IF(ISBLANK(H1011),"","、")&amp;H1011&amp;IF(ISBLANK(H1012),"","、")&amp;H1012</f>
        <v/>
      </c>
      <c r="Z1010" s="411" t="str">
        <f t="shared" ref="Z1010" si="1331">IFERROR(VLOOKUP(D1010,$A$103:$A$192,1,FALSE),"")</f>
        <v/>
      </c>
      <c r="AA1010" s="411" t="str">
        <f t="shared" ref="AA1010" si="1332">IF(Z1010="","",Y1010)</f>
        <v/>
      </c>
    </row>
    <row r="1011" spans="1:27" hidden="1">
      <c r="A1011" s="406"/>
      <c r="B1011" s="434"/>
      <c r="C1011" s="441"/>
      <c r="D1011" s="420"/>
      <c r="E1011" s="420"/>
      <c r="F1011" s="421"/>
      <c r="G1011" s="426"/>
      <c r="H1011" s="434"/>
      <c r="I1011" s="436"/>
      <c r="J1011" s="430"/>
      <c r="K1011" s="431"/>
      <c r="L1011" s="419"/>
      <c r="M1011" s="420"/>
      <c r="N1011" s="538"/>
      <c r="Y1011" s="412"/>
      <c r="Z1011" s="412"/>
      <c r="AA1011" s="412"/>
    </row>
    <row r="1012" spans="1:27" hidden="1">
      <c r="A1012" s="407"/>
      <c r="B1012" s="437"/>
      <c r="C1012" s="442"/>
      <c r="D1012" s="423"/>
      <c r="E1012" s="423"/>
      <c r="F1012" s="424"/>
      <c r="G1012" s="426"/>
      <c r="H1012" s="437"/>
      <c r="I1012" s="439"/>
      <c r="J1012" s="432"/>
      <c r="K1012" s="433"/>
      <c r="L1012" s="419"/>
      <c r="M1012" s="420"/>
      <c r="N1012" s="538"/>
      <c r="Y1012" s="413"/>
      <c r="Z1012" s="413"/>
      <c r="AA1012" s="413"/>
    </row>
    <row r="1013" spans="1:27" hidden="1">
      <c r="A1013" s="410"/>
      <c r="B1013" s="414"/>
      <c r="C1013" s="440"/>
      <c r="D1013" s="417"/>
      <c r="E1013" s="417"/>
      <c r="F1013" s="418"/>
      <c r="G1013" s="425"/>
      <c r="H1013" s="414"/>
      <c r="I1013" s="427"/>
      <c r="J1013" s="428"/>
      <c r="K1013" s="429"/>
      <c r="L1013" s="419"/>
      <c r="M1013" s="420"/>
      <c r="N1013" s="538"/>
      <c r="Y1013" s="411" t="str">
        <f t="shared" ref="Y1013" si="1333">H1013&amp;IF(ISBLANK(H1014),"","、")&amp;H1014&amp;IF(ISBLANK(H1015),"","、")&amp;H1015</f>
        <v/>
      </c>
      <c r="Z1013" s="411" t="str">
        <f t="shared" ref="Z1013" si="1334">IFERROR(VLOOKUP(D1013,$A$103:$A$192,1,FALSE),"")</f>
        <v/>
      </c>
      <c r="AA1013" s="411" t="str">
        <f t="shared" ref="AA1013" si="1335">IF(Z1013="","",Y1013)</f>
        <v/>
      </c>
    </row>
    <row r="1014" spans="1:27" hidden="1">
      <c r="A1014" s="406"/>
      <c r="B1014" s="434"/>
      <c r="C1014" s="441"/>
      <c r="D1014" s="420"/>
      <c r="E1014" s="420"/>
      <c r="F1014" s="421"/>
      <c r="G1014" s="426"/>
      <c r="H1014" s="434"/>
      <c r="I1014" s="436"/>
      <c r="J1014" s="430"/>
      <c r="K1014" s="431"/>
      <c r="L1014" s="419"/>
      <c r="M1014" s="420"/>
      <c r="N1014" s="538"/>
      <c r="Y1014" s="412"/>
      <c r="Z1014" s="412"/>
      <c r="AA1014" s="412"/>
    </row>
    <row r="1015" spans="1:27" hidden="1">
      <c r="A1015" s="407"/>
      <c r="B1015" s="437"/>
      <c r="C1015" s="442"/>
      <c r="D1015" s="423"/>
      <c r="E1015" s="423"/>
      <c r="F1015" s="424"/>
      <c r="G1015" s="426"/>
      <c r="H1015" s="437"/>
      <c r="I1015" s="439"/>
      <c r="J1015" s="432"/>
      <c r="K1015" s="433"/>
      <c r="L1015" s="419"/>
      <c r="M1015" s="420"/>
      <c r="N1015" s="538"/>
      <c r="Y1015" s="413"/>
      <c r="Z1015" s="413"/>
      <c r="AA1015" s="413"/>
    </row>
    <row r="1016" spans="1:27" hidden="1">
      <c r="A1016" s="410"/>
      <c r="B1016" s="414"/>
      <c r="C1016" s="440"/>
      <c r="D1016" s="417"/>
      <c r="E1016" s="417"/>
      <c r="F1016" s="418"/>
      <c r="G1016" s="425"/>
      <c r="H1016" s="414"/>
      <c r="I1016" s="427"/>
      <c r="J1016" s="428"/>
      <c r="K1016" s="429"/>
      <c r="L1016" s="419"/>
      <c r="M1016" s="420"/>
      <c r="N1016" s="538"/>
      <c r="Y1016" s="411" t="str">
        <f t="shared" ref="Y1016" si="1336">H1016&amp;IF(ISBLANK(H1017),"","、")&amp;H1017&amp;IF(ISBLANK(H1018),"","、")&amp;H1018</f>
        <v/>
      </c>
      <c r="Z1016" s="411" t="str">
        <f t="shared" ref="Z1016" si="1337">IFERROR(VLOOKUP(D1016,$A$103:$A$192,1,FALSE),"")</f>
        <v/>
      </c>
      <c r="AA1016" s="411" t="str">
        <f t="shared" ref="AA1016" si="1338">IF(Z1016="","",Y1016)</f>
        <v/>
      </c>
    </row>
    <row r="1017" spans="1:27" hidden="1">
      <c r="A1017" s="406"/>
      <c r="B1017" s="434"/>
      <c r="C1017" s="441"/>
      <c r="D1017" s="420"/>
      <c r="E1017" s="420"/>
      <c r="F1017" s="421"/>
      <c r="G1017" s="426"/>
      <c r="H1017" s="434"/>
      <c r="I1017" s="436"/>
      <c r="J1017" s="430"/>
      <c r="K1017" s="431"/>
      <c r="L1017" s="419"/>
      <c r="M1017" s="420"/>
      <c r="N1017" s="538"/>
      <c r="Y1017" s="412"/>
      <c r="Z1017" s="412"/>
      <c r="AA1017" s="412"/>
    </row>
    <row r="1018" spans="1:27" hidden="1">
      <c r="A1018" s="407"/>
      <c r="B1018" s="437"/>
      <c r="C1018" s="442"/>
      <c r="D1018" s="423"/>
      <c r="E1018" s="423"/>
      <c r="F1018" s="424"/>
      <c r="G1018" s="426"/>
      <c r="H1018" s="437"/>
      <c r="I1018" s="439"/>
      <c r="J1018" s="432"/>
      <c r="K1018" s="433"/>
      <c r="L1018" s="419"/>
      <c r="M1018" s="420"/>
      <c r="N1018" s="538"/>
      <c r="Y1018" s="413"/>
      <c r="Z1018" s="413"/>
      <c r="AA1018" s="413"/>
    </row>
    <row r="1019" spans="1:27" hidden="1">
      <c r="A1019" s="410"/>
      <c r="B1019" s="414"/>
      <c r="C1019" s="440"/>
      <c r="D1019" s="417"/>
      <c r="E1019" s="417"/>
      <c r="F1019" s="418"/>
      <c r="G1019" s="425"/>
      <c r="H1019" s="414"/>
      <c r="I1019" s="427"/>
      <c r="J1019" s="428"/>
      <c r="K1019" s="429"/>
      <c r="L1019" s="419"/>
      <c r="M1019" s="420"/>
      <c r="N1019" s="538"/>
      <c r="Y1019" s="411" t="str">
        <f t="shared" ref="Y1019" si="1339">H1019&amp;IF(ISBLANK(H1020),"","、")&amp;H1020&amp;IF(ISBLANK(H1021),"","、")&amp;H1021</f>
        <v/>
      </c>
      <c r="Z1019" s="411" t="str">
        <f t="shared" ref="Z1019" si="1340">IFERROR(VLOOKUP(D1019,$A$103:$A$192,1,FALSE),"")</f>
        <v/>
      </c>
      <c r="AA1019" s="411" t="str">
        <f t="shared" ref="AA1019" si="1341">IF(Z1019="","",Y1019)</f>
        <v/>
      </c>
    </row>
    <row r="1020" spans="1:27" hidden="1">
      <c r="A1020" s="406"/>
      <c r="B1020" s="434"/>
      <c r="C1020" s="441"/>
      <c r="D1020" s="420"/>
      <c r="E1020" s="420"/>
      <c r="F1020" s="421"/>
      <c r="G1020" s="426"/>
      <c r="H1020" s="434"/>
      <c r="I1020" s="436"/>
      <c r="J1020" s="430"/>
      <c r="K1020" s="431"/>
      <c r="L1020" s="419"/>
      <c r="M1020" s="420"/>
      <c r="N1020" s="538"/>
      <c r="Y1020" s="412"/>
      <c r="Z1020" s="412"/>
      <c r="AA1020" s="412"/>
    </row>
    <row r="1021" spans="1:27" hidden="1">
      <c r="A1021" s="407"/>
      <c r="B1021" s="437"/>
      <c r="C1021" s="442"/>
      <c r="D1021" s="423"/>
      <c r="E1021" s="423"/>
      <c r="F1021" s="424"/>
      <c r="G1021" s="426"/>
      <c r="H1021" s="437"/>
      <c r="I1021" s="439"/>
      <c r="J1021" s="432"/>
      <c r="K1021" s="433"/>
      <c r="L1021" s="419"/>
      <c r="M1021" s="420"/>
      <c r="N1021" s="538"/>
      <c r="Y1021" s="413"/>
      <c r="Z1021" s="413"/>
      <c r="AA1021" s="413"/>
    </row>
    <row r="1022" spans="1:27" hidden="1">
      <c r="A1022" s="410"/>
      <c r="B1022" s="414"/>
      <c r="C1022" s="440"/>
      <c r="D1022" s="417"/>
      <c r="E1022" s="417"/>
      <c r="F1022" s="418"/>
      <c r="G1022" s="425"/>
      <c r="H1022" s="414"/>
      <c r="I1022" s="427"/>
      <c r="J1022" s="428"/>
      <c r="K1022" s="429"/>
      <c r="L1022" s="419"/>
      <c r="M1022" s="420"/>
      <c r="N1022" s="538"/>
      <c r="Y1022" s="411" t="str">
        <f t="shared" ref="Y1022" si="1342">H1022&amp;IF(ISBLANK(H1023),"","、")&amp;H1023&amp;IF(ISBLANK(H1024),"","、")&amp;H1024</f>
        <v/>
      </c>
      <c r="Z1022" s="411" t="str">
        <f t="shared" ref="Z1022" si="1343">IFERROR(VLOOKUP(D1022,$A$103:$A$192,1,FALSE),"")</f>
        <v/>
      </c>
      <c r="AA1022" s="411" t="str">
        <f t="shared" ref="AA1022" si="1344">IF(Z1022="","",Y1022)</f>
        <v/>
      </c>
    </row>
    <row r="1023" spans="1:27" hidden="1">
      <c r="A1023" s="406"/>
      <c r="B1023" s="434"/>
      <c r="C1023" s="441"/>
      <c r="D1023" s="420"/>
      <c r="E1023" s="420"/>
      <c r="F1023" s="421"/>
      <c r="G1023" s="426"/>
      <c r="H1023" s="434"/>
      <c r="I1023" s="436"/>
      <c r="J1023" s="430"/>
      <c r="K1023" s="431"/>
      <c r="L1023" s="419"/>
      <c r="M1023" s="420"/>
      <c r="N1023" s="538"/>
      <c r="Y1023" s="412"/>
      <c r="Z1023" s="412"/>
      <c r="AA1023" s="412"/>
    </row>
    <row r="1024" spans="1:27" hidden="1">
      <c r="A1024" s="407"/>
      <c r="B1024" s="437"/>
      <c r="C1024" s="442"/>
      <c r="D1024" s="423"/>
      <c r="E1024" s="423"/>
      <c r="F1024" s="424"/>
      <c r="G1024" s="426"/>
      <c r="H1024" s="437"/>
      <c r="I1024" s="439"/>
      <c r="J1024" s="432"/>
      <c r="K1024" s="433"/>
      <c r="L1024" s="419"/>
      <c r="M1024" s="420"/>
      <c r="N1024" s="538"/>
      <c r="Y1024" s="413"/>
      <c r="Z1024" s="413"/>
      <c r="AA1024" s="413"/>
    </row>
    <row r="1025" spans="1:27" hidden="1">
      <c r="A1025" s="410"/>
      <c r="B1025" s="414"/>
      <c r="C1025" s="440"/>
      <c r="D1025" s="417"/>
      <c r="E1025" s="417"/>
      <c r="F1025" s="418"/>
      <c r="G1025" s="425"/>
      <c r="H1025" s="414"/>
      <c r="I1025" s="427"/>
      <c r="J1025" s="428"/>
      <c r="K1025" s="429"/>
      <c r="L1025" s="419"/>
      <c r="M1025" s="420"/>
      <c r="N1025" s="538"/>
      <c r="Y1025" s="411" t="str">
        <f t="shared" ref="Y1025" si="1345">H1025&amp;IF(ISBLANK(H1026),"","、")&amp;H1026&amp;IF(ISBLANK(H1027),"","、")&amp;H1027</f>
        <v/>
      </c>
      <c r="Z1025" s="411" t="str">
        <f t="shared" ref="Z1025" si="1346">IFERROR(VLOOKUP(D1025,$A$103:$A$192,1,FALSE),"")</f>
        <v/>
      </c>
      <c r="AA1025" s="411" t="str">
        <f t="shared" ref="AA1025" si="1347">IF(Z1025="","",Y1025)</f>
        <v/>
      </c>
    </row>
    <row r="1026" spans="1:27" hidden="1">
      <c r="A1026" s="406"/>
      <c r="B1026" s="434"/>
      <c r="C1026" s="441"/>
      <c r="D1026" s="420"/>
      <c r="E1026" s="420"/>
      <c r="F1026" s="421"/>
      <c r="G1026" s="426"/>
      <c r="H1026" s="434"/>
      <c r="I1026" s="436"/>
      <c r="J1026" s="430"/>
      <c r="K1026" s="431"/>
      <c r="L1026" s="419"/>
      <c r="M1026" s="420"/>
      <c r="N1026" s="538"/>
      <c r="Y1026" s="412"/>
      <c r="Z1026" s="412"/>
      <c r="AA1026" s="412"/>
    </row>
    <row r="1027" spans="1:27" hidden="1">
      <c r="A1027" s="407"/>
      <c r="B1027" s="437"/>
      <c r="C1027" s="442"/>
      <c r="D1027" s="423"/>
      <c r="E1027" s="423"/>
      <c r="F1027" s="424"/>
      <c r="G1027" s="426"/>
      <c r="H1027" s="437"/>
      <c r="I1027" s="439"/>
      <c r="J1027" s="432"/>
      <c r="K1027" s="433"/>
      <c r="L1027" s="419"/>
      <c r="M1027" s="420"/>
      <c r="N1027" s="538"/>
      <c r="Y1027" s="413"/>
      <c r="Z1027" s="413"/>
      <c r="AA1027" s="413"/>
    </row>
    <row r="1028" spans="1:27" hidden="1">
      <c r="A1028" s="410"/>
      <c r="B1028" s="414"/>
      <c r="C1028" s="440"/>
      <c r="D1028" s="417"/>
      <c r="E1028" s="417"/>
      <c r="F1028" s="418"/>
      <c r="G1028" s="425"/>
      <c r="H1028" s="414"/>
      <c r="I1028" s="427"/>
      <c r="J1028" s="428"/>
      <c r="K1028" s="429"/>
      <c r="L1028" s="419"/>
      <c r="M1028" s="420"/>
      <c r="N1028" s="538"/>
      <c r="Y1028" s="411" t="str">
        <f t="shared" ref="Y1028" si="1348">H1028&amp;IF(ISBLANK(H1029),"","、")&amp;H1029&amp;IF(ISBLANK(H1030),"","、")&amp;H1030</f>
        <v/>
      </c>
      <c r="Z1028" s="411" t="str">
        <f t="shared" ref="Z1028" si="1349">IFERROR(VLOOKUP(D1028,$A$103:$A$192,1,FALSE),"")</f>
        <v/>
      </c>
      <c r="AA1028" s="411" t="str">
        <f t="shared" ref="AA1028" si="1350">IF(Z1028="","",Y1028)</f>
        <v/>
      </c>
    </row>
    <row r="1029" spans="1:27" hidden="1">
      <c r="A1029" s="406"/>
      <c r="B1029" s="434"/>
      <c r="C1029" s="441"/>
      <c r="D1029" s="420"/>
      <c r="E1029" s="420"/>
      <c r="F1029" s="421"/>
      <c r="G1029" s="426"/>
      <c r="H1029" s="434"/>
      <c r="I1029" s="436"/>
      <c r="J1029" s="430"/>
      <c r="K1029" s="431"/>
      <c r="L1029" s="419"/>
      <c r="M1029" s="420"/>
      <c r="N1029" s="538"/>
      <c r="Y1029" s="412"/>
      <c r="Z1029" s="412"/>
      <c r="AA1029" s="412"/>
    </row>
    <row r="1030" spans="1:27" hidden="1">
      <c r="A1030" s="407"/>
      <c r="B1030" s="437"/>
      <c r="C1030" s="442"/>
      <c r="D1030" s="423"/>
      <c r="E1030" s="423"/>
      <c r="F1030" s="424"/>
      <c r="G1030" s="426"/>
      <c r="H1030" s="437"/>
      <c r="I1030" s="439"/>
      <c r="J1030" s="432"/>
      <c r="K1030" s="433"/>
      <c r="L1030" s="419"/>
      <c r="M1030" s="420"/>
      <c r="N1030" s="538"/>
      <c r="Y1030" s="413"/>
      <c r="Z1030" s="413"/>
      <c r="AA1030" s="413"/>
    </row>
    <row r="1031" spans="1:27" hidden="1">
      <c r="A1031" s="410"/>
      <c r="B1031" s="414"/>
      <c r="C1031" s="440"/>
      <c r="D1031" s="417"/>
      <c r="E1031" s="417"/>
      <c r="F1031" s="418"/>
      <c r="G1031" s="425"/>
      <c r="H1031" s="414"/>
      <c r="I1031" s="427"/>
      <c r="J1031" s="428"/>
      <c r="K1031" s="429"/>
      <c r="L1031" s="419"/>
      <c r="M1031" s="420"/>
      <c r="N1031" s="538"/>
      <c r="Y1031" s="411" t="str">
        <f t="shared" ref="Y1031" si="1351">H1031&amp;IF(ISBLANK(H1032),"","、")&amp;H1032&amp;IF(ISBLANK(H1033),"","、")&amp;H1033</f>
        <v/>
      </c>
      <c r="Z1031" s="411" t="str">
        <f t="shared" ref="Z1031" si="1352">IFERROR(VLOOKUP(D1031,$A$103:$A$192,1,FALSE),"")</f>
        <v/>
      </c>
      <c r="AA1031" s="411" t="str">
        <f t="shared" ref="AA1031" si="1353">IF(Z1031="","",Y1031)</f>
        <v/>
      </c>
    </row>
    <row r="1032" spans="1:27" hidden="1">
      <c r="A1032" s="406"/>
      <c r="B1032" s="434"/>
      <c r="C1032" s="441"/>
      <c r="D1032" s="420"/>
      <c r="E1032" s="420"/>
      <c r="F1032" s="421"/>
      <c r="G1032" s="426"/>
      <c r="H1032" s="434"/>
      <c r="I1032" s="436"/>
      <c r="J1032" s="430"/>
      <c r="K1032" s="431"/>
      <c r="L1032" s="419"/>
      <c r="M1032" s="420"/>
      <c r="N1032" s="538"/>
      <c r="Y1032" s="412"/>
      <c r="Z1032" s="412"/>
      <c r="AA1032" s="412"/>
    </row>
    <row r="1033" spans="1:27" hidden="1">
      <c r="A1033" s="407"/>
      <c r="B1033" s="437"/>
      <c r="C1033" s="442"/>
      <c r="D1033" s="423"/>
      <c r="E1033" s="423"/>
      <c r="F1033" s="424"/>
      <c r="G1033" s="426"/>
      <c r="H1033" s="437"/>
      <c r="I1033" s="439"/>
      <c r="J1033" s="432"/>
      <c r="K1033" s="433"/>
      <c r="L1033" s="419"/>
      <c r="M1033" s="420"/>
      <c r="N1033" s="538"/>
      <c r="Y1033" s="413"/>
      <c r="Z1033" s="413"/>
      <c r="AA1033" s="413"/>
    </row>
    <row r="1034" spans="1:27" hidden="1">
      <c r="A1034" s="410"/>
      <c r="B1034" s="414"/>
      <c r="C1034" s="440"/>
      <c r="D1034" s="417"/>
      <c r="E1034" s="417"/>
      <c r="F1034" s="418"/>
      <c r="G1034" s="425"/>
      <c r="H1034" s="414"/>
      <c r="I1034" s="427"/>
      <c r="J1034" s="428"/>
      <c r="K1034" s="429"/>
      <c r="L1034" s="419"/>
      <c r="M1034" s="420"/>
      <c r="N1034" s="538"/>
      <c r="Y1034" s="411" t="str">
        <f t="shared" ref="Y1034" si="1354">H1034&amp;IF(ISBLANK(H1035),"","、")&amp;H1035&amp;IF(ISBLANK(H1036),"","、")&amp;H1036</f>
        <v/>
      </c>
      <c r="Z1034" s="411" t="str">
        <f t="shared" ref="Z1034" si="1355">IFERROR(VLOOKUP(D1034,$A$103:$A$192,1,FALSE),"")</f>
        <v/>
      </c>
      <c r="AA1034" s="411" t="str">
        <f t="shared" ref="AA1034" si="1356">IF(Z1034="","",Y1034)</f>
        <v/>
      </c>
    </row>
    <row r="1035" spans="1:27" hidden="1">
      <c r="A1035" s="406"/>
      <c r="B1035" s="434"/>
      <c r="C1035" s="441"/>
      <c r="D1035" s="420"/>
      <c r="E1035" s="420"/>
      <c r="F1035" s="421"/>
      <c r="G1035" s="426"/>
      <c r="H1035" s="434"/>
      <c r="I1035" s="436"/>
      <c r="J1035" s="430"/>
      <c r="K1035" s="431"/>
      <c r="L1035" s="419"/>
      <c r="M1035" s="420"/>
      <c r="N1035" s="538"/>
      <c r="Y1035" s="412"/>
      <c r="Z1035" s="412"/>
      <c r="AA1035" s="412"/>
    </row>
    <row r="1036" spans="1:27" hidden="1">
      <c r="A1036" s="407"/>
      <c r="B1036" s="437"/>
      <c r="C1036" s="442"/>
      <c r="D1036" s="423"/>
      <c r="E1036" s="423"/>
      <c r="F1036" s="424"/>
      <c r="G1036" s="426"/>
      <c r="H1036" s="437"/>
      <c r="I1036" s="439"/>
      <c r="J1036" s="432"/>
      <c r="K1036" s="433"/>
      <c r="L1036" s="419"/>
      <c r="M1036" s="420"/>
      <c r="N1036" s="538"/>
      <c r="Y1036" s="413"/>
      <c r="Z1036" s="413"/>
      <c r="AA1036" s="413"/>
    </row>
    <row r="1037" spans="1:27" hidden="1">
      <c r="A1037" s="410"/>
      <c r="B1037" s="414"/>
      <c r="C1037" s="440"/>
      <c r="D1037" s="417"/>
      <c r="E1037" s="417"/>
      <c r="F1037" s="418"/>
      <c r="G1037" s="425"/>
      <c r="H1037" s="414"/>
      <c r="I1037" s="427"/>
      <c r="J1037" s="428"/>
      <c r="K1037" s="429"/>
      <c r="L1037" s="419"/>
      <c r="M1037" s="420"/>
      <c r="N1037" s="538"/>
      <c r="Y1037" s="411" t="str">
        <f t="shared" ref="Y1037" si="1357">H1037&amp;IF(ISBLANK(H1038),"","、")&amp;H1038&amp;IF(ISBLANK(H1039),"","、")&amp;H1039</f>
        <v/>
      </c>
      <c r="Z1037" s="411" t="str">
        <f>IFERROR(VLOOKUP(D1037,$A$103:$A$192,1,FALSE),"")</f>
        <v/>
      </c>
      <c r="AA1037" s="411" t="str">
        <f t="shared" ref="AA1037" si="1358">IF(Z1037="","",Y1037)</f>
        <v/>
      </c>
    </row>
    <row r="1038" spans="1:27" hidden="1">
      <c r="A1038" s="406"/>
      <c r="B1038" s="434"/>
      <c r="C1038" s="441"/>
      <c r="D1038" s="420"/>
      <c r="E1038" s="420"/>
      <c r="F1038" s="421"/>
      <c r="G1038" s="426"/>
      <c r="H1038" s="434"/>
      <c r="I1038" s="436"/>
      <c r="J1038" s="430"/>
      <c r="K1038" s="431"/>
      <c r="L1038" s="419"/>
      <c r="M1038" s="420"/>
      <c r="N1038" s="538"/>
      <c r="Y1038" s="412"/>
      <c r="Z1038" s="412"/>
      <c r="AA1038" s="412"/>
    </row>
    <row r="1039" spans="1:27" hidden="1">
      <c r="A1039" s="529"/>
      <c r="B1039" s="530"/>
      <c r="C1039" s="531"/>
      <c r="D1039" s="420"/>
      <c r="E1039" s="420"/>
      <c r="F1039" s="421"/>
      <c r="G1039" s="426"/>
      <c r="H1039" s="530"/>
      <c r="I1039" s="532"/>
      <c r="J1039" s="430"/>
      <c r="K1039" s="431"/>
      <c r="L1039" s="419"/>
      <c r="M1039" s="420"/>
      <c r="N1039" s="538"/>
      <c r="Y1039" s="413"/>
      <c r="Z1039" s="413"/>
      <c r="AA1039" s="413"/>
    </row>
    <row r="1040" spans="1:27">
      <c r="A1040" s="61" t="s">
        <v>127</v>
      </c>
      <c r="B1040" s="62"/>
      <c r="C1040" s="62"/>
      <c r="D1040" s="62"/>
      <c r="E1040" s="62"/>
      <c r="F1040" s="62"/>
      <c r="G1040" s="204"/>
      <c r="H1040" s="204"/>
      <c r="I1040" s="204"/>
      <c r="J1040" s="204"/>
      <c r="K1040" s="204"/>
      <c r="L1040" s="204"/>
      <c r="M1040" s="204"/>
      <c r="N1040" s="205"/>
      <c r="Y1040" s="117"/>
    </row>
    <row r="1041" spans="1:27">
      <c r="A1041" s="449"/>
      <c r="B1041" s="482"/>
      <c r="C1041" s="483"/>
      <c r="D1041" s="420"/>
      <c r="E1041" s="420"/>
      <c r="F1041" s="421"/>
      <c r="G1041" s="425"/>
      <c r="H1041" s="482"/>
      <c r="I1041" s="520"/>
      <c r="J1041" s="430"/>
      <c r="K1041" s="517"/>
      <c r="L1041" s="419"/>
      <c r="M1041" s="420"/>
      <c r="N1041" s="538"/>
      <c r="Y1041" s="411" t="str">
        <f>H1041&amp;IF(ISBLANK(H1042),"","、")&amp;H1042&amp;IF(ISBLANK(H1043),"","、")&amp;H1043</f>
        <v/>
      </c>
      <c r="Z1041" s="411" t="str">
        <f>IFERROR(VLOOKUP(D1041,$A$197:$A$286,1,FALSE),"")</f>
        <v/>
      </c>
      <c r="AA1041" s="411" t="str">
        <f>IF(Z1041="","",Y1041)</f>
        <v/>
      </c>
    </row>
    <row r="1042" spans="1:27">
      <c r="A1042" s="449"/>
      <c r="B1042" s="434"/>
      <c r="C1042" s="441"/>
      <c r="D1042" s="420"/>
      <c r="E1042" s="420"/>
      <c r="F1042" s="421"/>
      <c r="G1042" s="426"/>
      <c r="H1042" s="434"/>
      <c r="I1042" s="436"/>
      <c r="J1042" s="430"/>
      <c r="K1042" s="517"/>
      <c r="L1042" s="419"/>
      <c r="M1042" s="420"/>
      <c r="N1042" s="538"/>
      <c r="Y1042" s="412"/>
      <c r="Z1042" s="412"/>
      <c r="AA1042" s="412"/>
    </row>
    <row r="1043" spans="1:27">
      <c r="A1043" s="450"/>
      <c r="B1043" s="437"/>
      <c r="C1043" s="442"/>
      <c r="D1043" s="423"/>
      <c r="E1043" s="423"/>
      <c r="F1043" s="424"/>
      <c r="G1043" s="426"/>
      <c r="H1043" s="437"/>
      <c r="I1043" s="439"/>
      <c r="J1043" s="432"/>
      <c r="K1043" s="518"/>
      <c r="L1043" s="419"/>
      <c r="M1043" s="420"/>
      <c r="N1043" s="538"/>
      <c r="Y1043" s="413"/>
      <c r="Z1043" s="413"/>
      <c r="AA1043" s="413"/>
    </row>
    <row r="1044" spans="1:27">
      <c r="A1044" s="410"/>
      <c r="B1044" s="414"/>
      <c r="C1044" s="440"/>
      <c r="D1044" s="417"/>
      <c r="E1044" s="417"/>
      <c r="F1044" s="418"/>
      <c r="G1044" s="425"/>
      <c r="H1044" s="414"/>
      <c r="I1044" s="427"/>
      <c r="J1044" s="428"/>
      <c r="K1044" s="516"/>
      <c r="L1044" s="419"/>
      <c r="M1044" s="420"/>
      <c r="N1044" s="538"/>
      <c r="Y1044" s="411" t="str">
        <f>H1044&amp;IF(ISBLANK(H1045),"","、")&amp;H1045&amp;IF(ISBLANK(H1046),"","、")&amp;H1046</f>
        <v/>
      </c>
      <c r="Z1044" s="411" t="str">
        <f>IFERROR(VLOOKUP(D1044,$A$197:$A$286,1,FALSE),"")</f>
        <v/>
      </c>
      <c r="AA1044" s="411" t="str">
        <f>IF(Z1044="","",Y1044)</f>
        <v/>
      </c>
    </row>
    <row r="1045" spans="1:27">
      <c r="A1045" s="406"/>
      <c r="B1045" s="434"/>
      <c r="C1045" s="441"/>
      <c r="D1045" s="420"/>
      <c r="E1045" s="420"/>
      <c r="F1045" s="421"/>
      <c r="G1045" s="426"/>
      <c r="H1045" s="434"/>
      <c r="I1045" s="436"/>
      <c r="J1045" s="430"/>
      <c r="K1045" s="517"/>
      <c r="L1045" s="419"/>
      <c r="M1045" s="420"/>
      <c r="N1045" s="538"/>
      <c r="Y1045" s="412"/>
      <c r="Z1045" s="412"/>
      <c r="AA1045" s="412"/>
    </row>
    <row r="1046" spans="1:27" ht="14" thickBot="1">
      <c r="A1046" s="407"/>
      <c r="B1046" s="437"/>
      <c r="C1046" s="442"/>
      <c r="D1046" s="423"/>
      <c r="E1046" s="423"/>
      <c r="F1046" s="424"/>
      <c r="G1046" s="426"/>
      <c r="H1046" s="437"/>
      <c r="I1046" s="439"/>
      <c r="J1046" s="432"/>
      <c r="K1046" s="518"/>
      <c r="L1046" s="419"/>
      <c r="M1046" s="420"/>
      <c r="N1046" s="538"/>
      <c r="Y1046" s="413"/>
      <c r="Z1046" s="413"/>
      <c r="AA1046" s="413"/>
    </row>
    <row r="1047" spans="1:27" hidden="1">
      <c r="A1047" s="405"/>
      <c r="B1047" s="482"/>
      <c r="C1047" s="519"/>
      <c r="D1047" s="419"/>
      <c r="E1047" s="420"/>
      <c r="F1047" s="421"/>
      <c r="G1047" s="425"/>
      <c r="H1047" s="482"/>
      <c r="I1047" s="520"/>
      <c r="J1047" s="430"/>
      <c r="K1047" s="431"/>
      <c r="L1047" s="419"/>
      <c r="M1047" s="420"/>
      <c r="N1047" s="538"/>
      <c r="Y1047" s="411" t="str">
        <f t="shared" ref="Y1047" si="1359">H1047&amp;IF(ISBLANK(H1048),"","、")&amp;H1048&amp;IF(ISBLANK(H1049),"","、")&amp;H1049</f>
        <v/>
      </c>
      <c r="Z1047" s="411" t="str">
        <f>IFERROR(VLOOKUP(D1047,$A$197:$A$286,1,FALSE),"")</f>
        <v/>
      </c>
      <c r="AA1047" s="411" t="str">
        <f t="shared" ref="AA1047" si="1360">IF(Z1047="","",Y1047)</f>
        <v/>
      </c>
    </row>
    <row r="1048" spans="1:27" hidden="1">
      <c r="A1048" s="406"/>
      <c r="B1048" s="434"/>
      <c r="C1048" s="435"/>
      <c r="D1048" s="419"/>
      <c r="E1048" s="420"/>
      <c r="F1048" s="421"/>
      <c r="G1048" s="426"/>
      <c r="H1048" s="434"/>
      <c r="I1048" s="436"/>
      <c r="J1048" s="430"/>
      <c r="K1048" s="431"/>
      <c r="L1048" s="419"/>
      <c r="M1048" s="420"/>
      <c r="N1048" s="538"/>
      <c r="Y1048" s="412"/>
      <c r="Z1048" s="412"/>
      <c r="AA1048" s="412"/>
    </row>
    <row r="1049" spans="1:27" hidden="1">
      <c r="A1049" s="407"/>
      <c r="B1049" s="437"/>
      <c r="C1049" s="438"/>
      <c r="D1049" s="422"/>
      <c r="E1049" s="423"/>
      <c r="F1049" s="424"/>
      <c r="G1049" s="426"/>
      <c r="H1049" s="437"/>
      <c r="I1049" s="439"/>
      <c r="J1049" s="432"/>
      <c r="K1049" s="433"/>
      <c r="L1049" s="419"/>
      <c r="M1049" s="420"/>
      <c r="N1049" s="538"/>
      <c r="Y1049" s="413"/>
      <c r="Z1049" s="413"/>
      <c r="AA1049" s="413"/>
    </row>
    <row r="1050" spans="1:27" hidden="1">
      <c r="A1050" s="410"/>
      <c r="B1050" s="414"/>
      <c r="C1050" s="415"/>
      <c r="D1050" s="416"/>
      <c r="E1050" s="417"/>
      <c r="F1050" s="418"/>
      <c r="G1050" s="425"/>
      <c r="H1050" s="414"/>
      <c r="I1050" s="427"/>
      <c r="J1050" s="428"/>
      <c r="K1050" s="429"/>
      <c r="L1050" s="419"/>
      <c r="M1050" s="420"/>
      <c r="N1050" s="538"/>
      <c r="Y1050" s="411" t="str">
        <f t="shared" ref="Y1050" si="1361">H1050&amp;IF(ISBLANK(H1051),"","、")&amp;H1051&amp;IF(ISBLANK(H1052),"","、")&amp;H1052</f>
        <v/>
      </c>
      <c r="Z1050" s="411" t="str">
        <f>IFERROR(VLOOKUP(D1050,$A$197:$A$286,1,FALSE),"")</f>
        <v/>
      </c>
      <c r="AA1050" s="411" t="str">
        <f t="shared" ref="AA1050" si="1362">IF(Z1050="","",Y1050)</f>
        <v/>
      </c>
    </row>
    <row r="1051" spans="1:27" hidden="1">
      <c r="A1051" s="406"/>
      <c r="B1051" s="434"/>
      <c r="C1051" s="435"/>
      <c r="D1051" s="419"/>
      <c r="E1051" s="420"/>
      <c r="F1051" s="421"/>
      <c r="G1051" s="426"/>
      <c r="H1051" s="434"/>
      <c r="I1051" s="436"/>
      <c r="J1051" s="430"/>
      <c r="K1051" s="431"/>
      <c r="L1051" s="419"/>
      <c r="M1051" s="420"/>
      <c r="N1051" s="538"/>
      <c r="Y1051" s="412"/>
      <c r="Z1051" s="412"/>
      <c r="AA1051" s="412"/>
    </row>
    <row r="1052" spans="1:27" hidden="1">
      <c r="A1052" s="407"/>
      <c r="B1052" s="437"/>
      <c r="C1052" s="438"/>
      <c r="D1052" s="422"/>
      <c r="E1052" s="423"/>
      <c r="F1052" s="424"/>
      <c r="G1052" s="426"/>
      <c r="H1052" s="437"/>
      <c r="I1052" s="439"/>
      <c r="J1052" s="432"/>
      <c r="K1052" s="433"/>
      <c r="L1052" s="419"/>
      <c r="M1052" s="420"/>
      <c r="N1052" s="538"/>
      <c r="Y1052" s="413"/>
      <c r="Z1052" s="413"/>
      <c r="AA1052" s="413"/>
    </row>
    <row r="1053" spans="1:27" hidden="1">
      <c r="A1053" s="410"/>
      <c r="B1053" s="414"/>
      <c r="C1053" s="415"/>
      <c r="D1053" s="416"/>
      <c r="E1053" s="417"/>
      <c r="F1053" s="418"/>
      <c r="G1053" s="425"/>
      <c r="H1053" s="414"/>
      <c r="I1053" s="427"/>
      <c r="J1053" s="428"/>
      <c r="K1053" s="429"/>
      <c r="L1053" s="419"/>
      <c r="M1053" s="420"/>
      <c r="N1053" s="538"/>
      <c r="Y1053" s="411" t="str">
        <f t="shared" ref="Y1053" si="1363">H1053&amp;IF(ISBLANK(H1054),"","、")&amp;H1054&amp;IF(ISBLANK(H1055),"","、")&amp;H1055</f>
        <v/>
      </c>
      <c r="Z1053" s="411" t="str">
        <f>IFERROR(VLOOKUP(D1053,$A$197:$A$286,1,FALSE),"")</f>
        <v/>
      </c>
      <c r="AA1053" s="411" t="str">
        <f t="shared" ref="AA1053" si="1364">IF(Z1053="","",Y1053)</f>
        <v/>
      </c>
    </row>
    <row r="1054" spans="1:27" hidden="1">
      <c r="A1054" s="406"/>
      <c r="B1054" s="434"/>
      <c r="C1054" s="435"/>
      <c r="D1054" s="419"/>
      <c r="E1054" s="420"/>
      <c r="F1054" s="421"/>
      <c r="G1054" s="426"/>
      <c r="H1054" s="434"/>
      <c r="I1054" s="436"/>
      <c r="J1054" s="430"/>
      <c r="K1054" s="431"/>
      <c r="L1054" s="419"/>
      <c r="M1054" s="420"/>
      <c r="N1054" s="538"/>
      <c r="Y1054" s="412"/>
      <c r="Z1054" s="412"/>
      <c r="AA1054" s="412"/>
    </row>
    <row r="1055" spans="1:27" hidden="1">
      <c r="A1055" s="407"/>
      <c r="B1055" s="437"/>
      <c r="C1055" s="438"/>
      <c r="D1055" s="422"/>
      <c r="E1055" s="423"/>
      <c r="F1055" s="424"/>
      <c r="G1055" s="426"/>
      <c r="H1055" s="437"/>
      <c r="I1055" s="439"/>
      <c r="J1055" s="432"/>
      <c r="K1055" s="433"/>
      <c r="L1055" s="419"/>
      <c r="M1055" s="420"/>
      <c r="N1055" s="538"/>
      <c r="Y1055" s="413"/>
      <c r="Z1055" s="413"/>
      <c r="AA1055" s="413"/>
    </row>
    <row r="1056" spans="1:27" hidden="1">
      <c r="A1056" s="410"/>
      <c r="B1056" s="414"/>
      <c r="C1056" s="415"/>
      <c r="D1056" s="416"/>
      <c r="E1056" s="417"/>
      <c r="F1056" s="418"/>
      <c r="G1056" s="425"/>
      <c r="H1056" s="414"/>
      <c r="I1056" s="427"/>
      <c r="J1056" s="428"/>
      <c r="K1056" s="429"/>
      <c r="L1056" s="419"/>
      <c r="M1056" s="420"/>
      <c r="N1056" s="538"/>
      <c r="Y1056" s="411" t="str">
        <f t="shared" ref="Y1056" si="1365">H1056&amp;IF(ISBLANK(H1057),"","、")&amp;H1057&amp;IF(ISBLANK(H1058),"","、")&amp;H1058</f>
        <v/>
      </c>
      <c r="Z1056" s="411" t="str">
        <f>IFERROR(VLOOKUP(D1056,$A$197:$A$286,1,FALSE),"")</f>
        <v/>
      </c>
      <c r="AA1056" s="411" t="str">
        <f t="shared" ref="AA1056" si="1366">IF(Z1056="","",Y1056)</f>
        <v/>
      </c>
    </row>
    <row r="1057" spans="1:27" hidden="1">
      <c r="A1057" s="406"/>
      <c r="B1057" s="434"/>
      <c r="C1057" s="435"/>
      <c r="D1057" s="419"/>
      <c r="E1057" s="420"/>
      <c r="F1057" s="421"/>
      <c r="G1057" s="426"/>
      <c r="H1057" s="434"/>
      <c r="I1057" s="436"/>
      <c r="J1057" s="430"/>
      <c r="K1057" s="431"/>
      <c r="L1057" s="419"/>
      <c r="M1057" s="420"/>
      <c r="N1057" s="538"/>
      <c r="Y1057" s="412"/>
      <c r="Z1057" s="412"/>
      <c r="AA1057" s="412"/>
    </row>
    <row r="1058" spans="1:27" hidden="1">
      <c r="A1058" s="407"/>
      <c r="B1058" s="437"/>
      <c r="C1058" s="438"/>
      <c r="D1058" s="422"/>
      <c r="E1058" s="423"/>
      <c r="F1058" s="424"/>
      <c r="G1058" s="426"/>
      <c r="H1058" s="437"/>
      <c r="I1058" s="439"/>
      <c r="J1058" s="432"/>
      <c r="K1058" s="433"/>
      <c r="L1058" s="419"/>
      <c r="M1058" s="420"/>
      <c r="N1058" s="538"/>
      <c r="Y1058" s="413"/>
      <c r="Z1058" s="413"/>
      <c r="AA1058" s="413"/>
    </row>
    <row r="1059" spans="1:27" hidden="1">
      <c r="A1059" s="410"/>
      <c r="B1059" s="414"/>
      <c r="C1059" s="415"/>
      <c r="D1059" s="416"/>
      <c r="E1059" s="417"/>
      <c r="F1059" s="418"/>
      <c r="G1059" s="425"/>
      <c r="H1059" s="414"/>
      <c r="I1059" s="427"/>
      <c r="J1059" s="428"/>
      <c r="K1059" s="429"/>
      <c r="L1059" s="419"/>
      <c r="M1059" s="420"/>
      <c r="N1059" s="538"/>
      <c r="Y1059" s="411" t="str">
        <f t="shared" ref="Y1059" si="1367">H1059&amp;IF(ISBLANK(H1060),"","、")&amp;H1060&amp;IF(ISBLANK(H1061),"","、")&amp;H1061</f>
        <v/>
      </c>
      <c r="Z1059" s="411" t="str">
        <f t="shared" ref="Z1059" si="1368">IFERROR(VLOOKUP(D1059,$A$197:$A$286,1,FALSE),"")</f>
        <v/>
      </c>
      <c r="AA1059" s="411" t="str">
        <f t="shared" ref="AA1059" si="1369">IF(Z1059="","",Y1059)</f>
        <v/>
      </c>
    </row>
    <row r="1060" spans="1:27" hidden="1">
      <c r="A1060" s="406"/>
      <c r="B1060" s="434"/>
      <c r="C1060" s="435"/>
      <c r="D1060" s="419"/>
      <c r="E1060" s="420"/>
      <c r="F1060" s="421"/>
      <c r="G1060" s="426"/>
      <c r="H1060" s="434"/>
      <c r="I1060" s="436"/>
      <c r="J1060" s="430"/>
      <c r="K1060" s="431"/>
      <c r="L1060" s="419"/>
      <c r="M1060" s="420"/>
      <c r="N1060" s="538"/>
      <c r="Y1060" s="412"/>
      <c r="Z1060" s="412"/>
      <c r="AA1060" s="412"/>
    </row>
    <row r="1061" spans="1:27" hidden="1">
      <c r="A1061" s="407"/>
      <c r="B1061" s="437"/>
      <c r="C1061" s="438"/>
      <c r="D1061" s="422"/>
      <c r="E1061" s="423"/>
      <c r="F1061" s="424"/>
      <c r="G1061" s="426"/>
      <c r="H1061" s="437"/>
      <c r="I1061" s="439"/>
      <c r="J1061" s="432"/>
      <c r="K1061" s="433"/>
      <c r="L1061" s="419"/>
      <c r="M1061" s="420"/>
      <c r="N1061" s="538"/>
      <c r="Y1061" s="413"/>
      <c r="Z1061" s="413"/>
      <c r="AA1061" s="413"/>
    </row>
    <row r="1062" spans="1:27" hidden="1">
      <c r="A1062" s="410"/>
      <c r="B1062" s="414"/>
      <c r="C1062" s="415"/>
      <c r="D1062" s="416"/>
      <c r="E1062" s="417"/>
      <c r="F1062" s="418"/>
      <c r="G1062" s="425"/>
      <c r="H1062" s="414"/>
      <c r="I1062" s="427"/>
      <c r="J1062" s="428"/>
      <c r="K1062" s="429"/>
      <c r="L1062" s="419"/>
      <c r="M1062" s="420"/>
      <c r="N1062" s="538"/>
      <c r="Y1062" s="411" t="str">
        <f t="shared" ref="Y1062" si="1370">H1062&amp;IF(ISBLANK(H1063),"","、")&amp;H1063&amp;IF(ISBLANK(H1064),"","、")&amp;H1064</f>
        <v/>
      </c>
      <c r="Z1062" s="411" t="str">
        <f t="shared" ref="Z1062" si="1371">IFERROR(VLOOKUP(D1062,$A$197:$A$286,1,FALSE),"")</f>
        <v/>
      </c>
      <c r="AA1062" s="411" t="str">
        <f t="shared" ref="AA1062" si="1372">IF(Z1062="","",Y1062)</f>
        <v/>
      </c>
    </row>
    <row r="1063" spans="1:27" hidden="1">
      <c r="A1063" s="406"/>
      <c r="B1063" s="434"/>
      <c r="C1063" s="435"/>
      <c r="D1063" s="419"/>
      <c r="E1063" s="420"/>
      <c r="F1063" s="421"/>
      <c r="G1063" s="426"/>
      <c r="H1063" s="434"/>
      <c r="I1063" s="436"/>
      <c r="J1063" s="430"/>
      <c r="K1063" s="431"/>
      <c r="L1063" s="419"/>
      <c r="M1063" s="420"/>
      <c r="N1063" s="538"/>
      <c r="Y1063" s="412"/>
      <c r="Z1063" s="412"/>
      <c r="AA1063" s="412"/>
    </row>
    <row r="1064" spans="1:27" hidden="1">
      <c r="A1064" s="407"/>
      <c r="B1064" s="437"/>
      <c r="C1064" s="438"/>
      <c r="D1064" s="422"/>
      <c r="E1064" s="423"/>
      <c r="F1064" s="424"/>
      <c r="G1064" s="426"/>
      <c r="H1064" s="437"/>
      <c r="I1064" s="439"/>
      <c r="J1064" s="432"/>
      <c r="K1064" s="433"/>
      <c r="L1064" s="419"/>
      <c r="M1064" s="420"/>
      <c r="N1064" s="538"/>
      <c r="Y1064" s="413"/>
      <c r="Z1064" s="413"/>
      <c r="AA1064" s="413"/>
    </row>
    <row r="1065" spans="1:27" hidden="1">
      <c r="A1065" s="410"/>
      <c r="B1065" s="414"/>
      <c r="C1065" s="415"/>
      <c r="D1065" s="416"/>
      <c r="E1065" s="417"/>
      <c r="F1065" s="418"/>
      <c r="G1065" s="425"/>
      <c r="H1065" s="414"/>
      <c r="I1065" s="427"/>
      <c r="J1065" s="428"/>
      <c r="K1065" s="429"/>
      <c r="L1065" s="419"/>
      <c r="M1065" s="420"/>
      <c r="N1065" s="538"/>
      <c r="Y1065" s="411" t="str">
        <f t="shared" ref="Y1065" si="1373">H1065&amp;IF(ISBLANK(H1066),"","、")&amp;H1066&amp;IF(ISBLANK(H1067),"","、")&amp;H1067</f>
        <v/>
      </c>
      <c r="Z1065" s="411" t="str">
        <f t="shared" ref="Z1065" si="1374">IFERROR(VLOOKUP(D1065,$A$197:$A$286,1,FALSE),"")</f>
        <v/>
      </c>
      <c r="AA1065" s="411" t="str">
        <f t="shared" ref="AA1065" si="1375">IF(Z1065="","",Y1065)</f>
        <v/>
      </c>
    </row>
    <row r="1066" spans="1:27" hidden="1">
      <c r="A1066" s="406"/>
      <c r="B1066" s="434"/>
      <c r="C1066" s="435"/>
      <c r="D1066" s="419"/>
      <c r="E1066" s="420"/>
      <c r="F1066" s="421"/>
      <c r="G1066" s="426"/>
      <c r="H1066" s="434"/>
      <c r="I1066" s="436"/>
      <c r="J1066" s="430"/>
      <c r="K1066" s="431"/>
      <c r="L1066" s="419"/>
      <c r="M1066" s="420"/>
      <c r="N1066" s="538"/>
      <c r="Y1066" s="412"/>
      <c r="Z1066" s="412"/>
      <c r="AA1066" s="412"/>
    </row>
    <row r="1067" spans="1:27" hidden="1">
      <c r="A1067" s="407"/>
      <c r="B1067" s="437"/>
      <c r="C1067" s="438"/>
      <c r="D1067" s="422"/>
      <c r="E1067" s="423"/>
      <c r="F1067" s="424"/>
      <c r="G1067" s="426"/>
      <c r="H1067" s="437"/>
      <c r="I1067" s="439"/>
      <c r="J1067" s="432"/>
      <c r="K1067" s="433"/>
      <c r="L1067" s="419"/>
      <c r="M1067" s="420"/>
      <c r="N1067" s="538"/>
      <c r="Y1067" s="413"/>
      <c r="Z1067" s="413"/>
      <c r="AA1067" s="413"/>
    </row>
    <row r="1068" spans="1:27" hidden="1">
      <c r="A1068" s="410"/>
      <c r="B1068" s="414"/>
      <c r="C1068" s="415"/>
      <c r="D1068" s="416"/>
      <c r="E1068" s="417"/>
      <c r="F1068" s="418"/>
      <c r="G1068" s="425"/>
      <c r="H1068" s="414"/>
      <c r="I1068" s="427"/>
      <c r="J1068" s="428"/>
      <c r="K1068" s="429"/>
      <c r="L1068" s="419"/>
      <c r="M1068" s="420"/>
      <c r="N1068" s="538"/>
      <c r="Y1068" s="411" t="str">
        <f t="shared" ref="Y1068" si="1376">H1068&amp;IF(ISBLANK(H1069),"","、")&amp;H1069&amp;IF(ISBLANK(H1070),"","、")&amp;H1070</f>
        <v/>
      </c>
      <c r="Z1068" s="411" t="str">
        <f t="shared" ref="Z1068" si="1377">IFERROR(VLOOKUP(D1068,$A$197:$A$286,1,FALSE),"")</f>
        <v/>
      </c>
      <c r="AA1068" s="411" t="str">
        <f t="shared" ref="AA1068" si="1378">IF(Z1068="","",Y1068)</f>
        <v/>
      </c>
    </row>
    <row r="1069" spans="1:27" hidden="1">
      <c r="A1069" s="406"/>
      <c r="B1069" s="434"/>
      <c r="C1069" s="435"/>
      <c r="D1069" s="419"/>
      <c r="E1069" s="420"/>
      <c r="F1069" s="421"/>
      <c r="G1069" s="426"/>
      <c r="H1069" s="434"/>
      <c r="I1069" s="436"/>
      <c r="J1069" s="430"/>
      <c r="K1069" s="431"/>
      <c r="L1069" s="419"/>
      <c r="M1069" s="420"/>
      <c r="N1069" s="538"/>
      <c r="Y1069" s="412"/>
      <c r="Z1069" s="412"/>
      <c r="AA1069" s="412"/>
    </row>
    <row r="1070" spans="1:27" hidden="1">
      <c r="A1070" s="407"/>
      <c r="B1070" s="437"/>
      <c r="C1070" s="438"/>
      <c r="D1070" s="422"/>
      <c r="E1070" s="423"/>
      <c r="F1070" s="424"/>
      <c r="G1070" s="426"/>
      <c r="H1070" s="437"/>
      <c r="I1070" s="439"/>
      <c r="J1070" s="432"/>
      <c r="K1070" s="433"/>
      <c r="L1070" s="419"/>
      <c r="M1070" s="420"/>
      <c r="N1070" s="538"/>
      <c r="Y1070" s="413"/>
      <c r="Z1070" s="413"/>
      <c r="AA1070" s="413"/>
    </row>
    <row r="1071" spans="1:27" hidden="1">
      <c r="A1071" s="410"/>
      <c r="B1071" s="414"/>
      <c r="C1071" s="415"/>
      <c r="D1071" s="416"/>
      <c r="E1071" s="417"/>
      <c r="F1071" s="418"/>
      <c r="G1071" s="425"/>
      <c r="H1071" s="414"/>
      <c r="I1071" s="427"/>
      <c r="J1071" s="428"/>
      <c r="K1071" s="429"/>
      <c r="L1071" s="419"/>
      <c r="M1071" s="420"/>
      <c r="N1071" s="538"/>
      <c r="Y1071" s="411" t="str">
        <f t="shared" ref="Y1071" si="1379">H1071&amp;IF(ISBLANK(H1072),"","、")&amp;H1072&amp;IF(ISBLANK(H1073),"","、")&amp;H1073</f>
        <v/>
      </c>
      <c r="Z1071" s="411" t="str">
        <f t="shared" ref="Z1071" si="1380">IFERROR(VLOOKUP(D1071,$A$197:$A$286,1,FALSE),"")</f>
        <v/>
      </c>
      <c r="AA1071" s="411" t="str">
        <f t="shared" ref="AA1071" si="1381">IF(Z1071="","",Y1071)</f>
        <v/>
      </c>
    </row>
    <row r="1072" spans="1:27" hidden="1">
      <c r="A1072" s="406"/>
      <c r="B1072" s="434"/>
      <c r="C1072" s="435"/>
      <c r="D1072" s="419"/>
      <c r="E1072" s="420"/>
      <c r="F1072" s="421"/>
      <c r="G1072" s="426"/>
      <c r="H1072" s="434"/>
      <c r="I1072" s="436"/>
      <c r="J1072" s="430"/>
      <c r="K1072" s="431"/>
      <c r="L1072" s="419"/>
      <c r="M1072" s="420"/>
      <c r="N1072" s="538"/>
      <c r="Y1072" s="412"/>
      <c r="Z1072" s="412"/>
      <c r="AA1072" s="412"/>
    </row>
    <row r="1073" spans="1:27" hidden="1">
      <c r="A1073" s="407"/>
      <c r="B1073" s="437"/>
      <c r="C1073" s="438"/>
      <c r="D1073" s="422"/>
      <c r="E1073" s="423"/>
      <c r="F1073" s="424"/>
      <c r="G1073" s="426"/>
      <c r="H1073" s="437"/>
      <c r="I1073" s="439"/>
      <c r="J1073" s="432"/>
      <c r="K1073" s="433"/>
      <c r="L1073" s="419"/>
      <c r="M1073" s="420"/>
      <c r="N1073" s="538"/>
      <c r="Y1073" s="413"/>
      <c r="Z1073" s="413"/>
      <c r="AA1073" s="413"/>
    </row>
    <row r="1074" spans="1:27" hidden="1">
      <c r="A1074" s="410"/>
      <c r="B1074" s="414"/>
      <c r="C1074" s="415"/>
      <c r="D1074" s="416"/>
      <c r="E1074" s="417"/>
      <c r="F1074" s="418"/>
      <c r="G1074" s="425"/>
      <c r="H1074" s="414"/>
      <c r="I1074" s="427"/>
      <c r="J1074" s="428"/>
      <c r="K1074" s="429"/>
      <c r="L1074" s="419"/>
      <c r="M1074" s="420"/>
      <c r="N1074" s="538"/>
      <c r="Y1074" s="411" t="str">
        <f t="shared" ref="Y1074" si="1382">H1074&amp;IF(ISBLANK(H1075),"","、")&amp;H1075&amp;IF(ISBLANK(H1076),"","、")&amp;H1076</f>
        <v/>
      </c>
      <c r="Z1074" s="411" t="str">
        <f t="shared" ref="Z1074" si="1383">IFERROR(VLOOKUP(D1074,$A$197:$A$286,1,FALSE),"")</f>
        <v/>
      </c>
      <c r="AA1074" s="411" t="str">
        <f t="shared" ref="AA1074" si="1384">IF(Z1074="","",Y1074)</f>
        <v/>
      </c>
    </row>
    <row r="1075" spans="1:27" hidden="1">
      <c r="A1075" s="406"/>
      <c r="B1075" s="434"/>
      <c r="C1075" s="435"/>
      <c r="D1075" s="419"/>
      <c r="E1075" s="420"/>
      <c r="F1075" s="421"/>
      <c r="G1075" s="426"/>
      <c r="H1075" s="434"/>
      <c r="I1075" s="436"/>
      <c r="J1075" s="430"/>
      <c r="K1075" s="431"/>
      <c r="L1075" s="419"/>
      <c r="M1075" s="420"/>
      <c r="N1075" s="538"/>
      <c r="Y1075" s="412"/>
      <c r="Z1075" s="412"/>
      <c r="AA1075" s="412"/>
    </row>
    <row r="1076" spans="1:27" hidden="1">
      <c r="A1076" s="407"/>
      <c r="B1076" s="437"/>
      <c r="C1076" s="438"/>
      <c r="D1076" s="422"/>
      <c r="E1076" s="423"/>
      <c r="F1076" s="424"/>
      <c r="G1076" s="426"/>
      <c r="H1076" s="437"/>
      <c r="I1076" s="439"/>
      <c r="J1076" s="432"/>
      <c r="K1076" s="433"/>
      <c r="L1076" s="419"/>
      <c r="M1076" s="420"/>
      <c r="N1076" s="538"/>
      <c r="Y1076" s="413"/>
      <c r="Z1076" s="413"/>
      <c r="AA1076" s="413"/>
    </row>
    <row r="1077" spans="1:27" hidden="1">
      <c r="A1077" s="410"/>
      <c r="B1077" s="414"/>
      <c r="C1077" s="415"/>
      <c r="D1077" s="416"/>
      <c r="E1077" s="417"/>
      <c r="F1077" s="418"/>
      <c r="G1077" s="425"/>
      <c r="H1077" s="414"/>
      <c r="I1077" s="427"/>
      <c r="J1077" s="428"/>
      <c r="K1077" s="429"/>
      <c r="L1077" s="419"/>
      <c r="M1077" s="420"/>
      <c r="N1077" s="538"/>
      <c r="Y1077" s="411" t="str">
        <f t="shared" ref="Y1077" si="1385">H1077&amp;IF(ISBLANK(H1078),"","、")&amp;H1078&amp;IF(ISBLANK(H1079),"","、")&amp;H1079</f>
        <v/>
      </c>
      <c r="Z1077" s="411" t="str">
        <f t="shared" ref="Z1077" si="1386">IFERROR(VLOOKUP(D1077,$A$197:$A$286,1,FALSE),"")</f>
        <v/>
      </c>
      <c r="AA1077" s="411" t="str">
        <f t="shared" ref="AA1077" si="1387">IF(Z1077="","",Y1077)</f>
        <v/>
      </c>
    </row>
    <row r="1078" spans="1:27" hidden="1">
      <c r="A1078" s="406"/>
      <c r="B1078" s="434"/>
      <c r="C1078" s="435"/>
      <c r="D1078" s="419"/>
      <c r="E1078" s="420"/>
      <c r="F1078" s="421"/>
      <c r="G1078" s="426"/>
      <c r="H1078" s="434"/>
      <c r="I1078" s="436"/>
      <c r="J1078" s="430"/>
      <c r="K1078" s="431"/>
      <c r="L1078" s="419"/>
      <c r="M1078" s="420"/>
      <c r="N1078" s="538"/>
      <c r="Y1078" s="412"/>
      <c r="Z1078" s="412"/>
      <c r="AA1078" s="412"/>
    </row>
    <row r="1079" spans="1:27" hidden="1">
      <c r="A1079" s="407"/>
      <c r="B1079" s="437"/>
      <c r="C1079" s="438"/>
      <c r="D1079" s="422"/>
      <c r="E1079" s="423"/>
      <c r="F1079" s="424"/>
      <c r="G1079" s="426"/>
      <c r="H1079" s="437"/>
      <c r="I1079" s="439"/>
      <c r="J1079" s="432"/>
      <c r="K1079" s="433"/>
      <c r="L1079" s="419"/>
      <c r="M1079" s="420"/>
      <c r="N1079" s="538"/>
      <c r="Y1079" s="413"/>
      <c r="Z1079" s="413"/>
      <c r="AA1079" s="413"/>
    </row>
    <row r="1080" spans="1:27" hidden="1">
      <c r="A1080" s="410"/>
      <c r="B1080" s="414"/>
      <c r="C1080" s="415"/>
      <c r="D1080" s="416"/>
      <c r="E1080" s="417"/>
      <c r="F1080" s="418"/>
      <c r="G1080" s="425"/>
      <c r="H1080" s="414"/>
      <c r="I1080" s="427"/>
      <c r="J1080" s="428"/>
      <c r="K1080" s="429"/>
      <c r="L1080" s="419"/>
      <c r="M1080" s="420"/>
      <c r="N1080" s="538"/>
      <c r="Y1080" s="411" t="str">
        <f t="shared" ref="Y1080" si="1388">H1080&amp;IF(ISBLANK(H1081),"","、")&amp;H1081&amp;IF(ISBLANK(H1082),"","、")&amp;H1082</f>
        <v/>
      </c>
      <c r="Z1080" s="411" t="str">
        <f t="shared" ref="Z1080" si="1389">IFERROR(VLOOKUP(D1080,$A$197:$A$286,1,FALSE),"")</f>
        <v/>
      </c>
      <c r="AA1080" s="411" t="str">
        <f t="shared" ref="AA1080" si="1390">IF(Z1080="","",Y1080)</f>
        <v/>
      </c>
    </row>
    <row r="1081" spans="1:27" hidden="1">
      <c r="A1081" s="406"/>
      <c r="B1081" s="434"/>
      <c r="C1081" s="435"/>
      <c r="D1081" s="419"/>
      <c r="E1081" s="420"/>
      <c r="F1081" s="421"/>
      <c r="G1081" s="426"/>
      <c r="H1081" s="434"/>
      <c r="I1081" s="436"/>
      <c r="J1081" s="430"/>
      <c r="K1081" s="431"/>
      <c r="L1081" s="419"/>
      <c r="M1081" s="420"/>
      <c r="N1081" s="538"/>
      <c r="Y1081" s="412"/>
      <c r="Z1081" s="412"/>
      <c r="AA1081" s="412"/>
    </row>
    <row r="1082" spans="1:27" hidden="1">
      <c r="A1082" s="407"/>
      <c r="B1082" s="437"/>
      <c r="C1082" s="438"/>
      <c r="D1082" s="422"/>
      <c r="E1082" s="423"/>
      <c r="F1082" s="424"/>
      <c r="G1082" s="426"/>
      <c r="H1082" s="437"/>
      <c r="I1082" s="439"/>
      <c r="J1082" s="432"/>
      <c r="K1082" s="433"/>
      <c r="L1082" s="419"/>
      <c r="M1082" s="420"/>
      <c r="N1082" s="538"/>
      <c r="Y1082" s="413"/>
      <c r="Z1082" s="413"/>
      <c r="AA1082" s="413"/>
    </row>
    <row r="1083" spans="1:27" hidden="1">
      <c r="A1083" s="410"/>
      <c r="B1083" s="414"/>
      <c r="C1083" s="415"/>
      <c r="D1083" s="416"/>
      <c r="E1083" s="417"/>
      <c r="F1083" s="418"/>
      <c r="G1083" s="425"/>
      <c r="H1083" s="414"/>
      <c r="I1083" s="427"/>
      <c r="J1083" s="428"/>
      <c r="K1083" s="429"/>
      <c r="L1083" s="419"/>
      <c r="M1083" s="420"/>
      <c r="N1083" s="538"/>
      <c r="Y1083" s="411" t="str">
        <f t="shared" ref="Y1083" si="1391">H1083&amp;IF(ISBLANK(H1084),"","、")&amp;H1084&amp;IF(ISBLANK(H1085),"","、")&amp;H1085</f>
        <v/>
      </c>
      <c r="Z1083" s="411" t="str">
        <f t="shared" ref="Z1083" si="1392">IFERROR(VLOOKUP(D1083,$A$197:$A$286,1,FALSE),"")</f>
        <v/>
      </c>
      <c r="AA1083" s="411" t="str">
        <f t="shared" ref="AA1083" si="1393">IF(Z1083="","",Y1083)</f>
        <v/>
      </c>
    </row>
    <row r="1084" spans="1:27" hidden="1">
      <c r="A1084" s="406"/>
      <c r="B1084" s="434"/>
      <c r="C1084" s="435"/>
      <c r="D1084" s="419"/>
      <c r="E1084" s="420"/>
      <c r="F1084" s="421"/>
      <c r="G1084" s="426"/>
      <c r="H1084" s="434"/>
      <c r="I1084" s="436"/>
      <c r="J1084" s="430"/>
      <c r="K1084" s="431"/>
      <c r="L1084" s="419"/>
      <c r="M1084" s="420"/>
      <c r="N1084" s="538"/>
      <c r="Y1084" s="412"/>
      <c r="Z1084" s="412"/>
      <c r="AA1084" s="412"/>
    </row>
    <row r="1085" spans="1:27" hidden="1">
      <c r="A1085" s="407"/>
      <c r="B1085" s="437"/>
      <c r="C1085" s="438"/>
      <c r="D1085" s="422"/>
      <c r="E1085" s="423"/>
      <c r="F1085" s="424"/>
      <c r="G1085" s="426"/>
      <c r="H1085" s="437"/>
      <c r="I1085" s="439"/>
      <c r="J1085" s="432"/>
      <c r="K1085" s="433"/>
      <c r="L1085" s="419"/>
      <c r="M1085" s="420"/>
      <c r="N1085" s="538"/>
      <c r="Y1085" s="413"/>
      <c r="Z1085" s="413"/>
      <c r="AA1085" s="413"/>
    </row>
    <row r="1086" spans="1:27" hidden="1">
      <c r="A1086" s="410"/>
      <c r="B1086" s="414"/>
      <c r="C1086" s="415"/>
      <c r="D1086" s="416"/>
      <c r="E1086" s="417"/>
      <c r="F1086" s="418"/>
      <c r="G1086" s="425"/>
      <c r="H1086" s="414"/>
      <c r="I1086" s="427"/>
      <c r="J1086" s="428"/>
      <c r="K1086" s="429"/>
      <c r="L1086" s="419"/>
      <c r="M1086" s="420"/>
      <c r="N1086" s="538"/>
      <c r="Y1086" s="411" t="str">
        <f t="shared" ref="Y1086" si="1394">H1086&amp;IF(ISBLANK(H1087),"","、")&amp;H1087&amp;IF(ISBLANK(H1088),"","、")&amp;H1088</f>
        <v/>
      </c>
      <c r="Z1086" s="411" t="str">
        <f t="shared" ref="Z1086" si="1395">IFERROR(VLOOKUP(D1086,$A$197:$A$286,1,FALSE),"")</f>
        <v/>
      </c>
      <c r="AA1086" s="411" t="str">
        <f t="shared" ref="AA1086" si="1396">IF(Z1086="","",Y1086)</f>
        <v/>
      </c>
    </row>
    <row r="1087" spans="1:27" hidden="1">
      <c r="A1087" s="406"/>
      <c r="B1087" s="434"/>
      <c r="C1087" s="435"/>
      <c r="D1087" s="419"/>
      <c r="E1087" s="420"/>
      <c r="F1087" s="421"/>
      <c r="G1087" s="426"/>
      <c r="H1087" s="434"/>
      <c r="I1087" s="436"/>
      <c r="J1087" s="430"/>
      <c r="K1087" s="431"/>
      <c r="L1087" s="419"/>
      <c r="M1087" s="420"/>
      <c r="N1087" s="538"/>
      <c r="Y1087" s="412"/>
      <c r="Z1087" s="412"/>
      <c r="AA1087" s="412"/>
    </row>
    <row r="1088" spans="1:27" hidden="1">
      <c r="A1088" s="407"/>
      <c r="B1088" s="437"/>
      <c r="C1088" s="438"/>
      <c r="D1088" s="422"/>
      <c r="E1088" s="423"/>
      <c r="F1088" s="424"/>
      <c r="G1088" s="426"/>
      <c r="H1088" s="437"/>
      <c r="I1088" s="439"/>
      <c r="J1088" s="432"/>
      <c r="K1088" s="433"/>
      <c r="L1088" s="419"/>
      <c r="M1088" s="420"/>
      <c r="N1088" s="538"/>
      <c r="Y1088" s="413"/>
      <c r="Z1088" s="413"/>
      <c r="AA1088" s="413"/>
    </row>
    <row r="1089" spans="1:27" hidden="1">
      <c r="A1089" s="410"/>
      <c r="B1089" s="414"/>
      <c r="C1089" s="415"/>
      <c r="D1089" s="416"/>
      <c r="E1089" s="417"/>
      <c r="F1089" s="418"/>
      <c r="G1089" s="425"/>
      <c r="H1089" s="414"/>
      <c r="I1089" s="427"/>
      <c r="J1089" s="428"/>
      <c r="K1089" s="429"/>
      <c r="L1089" s="419"/>
      <c r="M1089" s="420"/>
      <c r="N1089" s="538"/>
      <c r="Y1089" s="411" t="str">
        <f t="shared" ref="Y1089" si="1397">H1089&amp;IF(ISBLANK(H1090),"","、")&amp;H1090&amp;IF(ISBLANK(H1091),"","、")&amp;H1091</f>
        <v/>
      </c>
      <c r="Z1089" s="411" t="str">
        <f t="shared" ref="Z1089" si="1398">IFERROR(VLOOKUP(D1089,$A$197:$A$286,1,FALSE),"")</f>
        <v/>
      </c>
      <c r="AA1089" s="411" t="str">
        <f t="shared" ref="AA1089" si="1399">IF(Z1089="","",Y1089)</f>
        <v/>
      </c>
    </row>
    <row r="1090" spans="1:27" hidden="1">
      <c r="A1090" s="406"/>
      <c r="B1090" s="434"/>
      <c r="C1090" s="435"/>
      <c r="D1090" s="419"/>
      <c r="E1090" s="420"/>
      <c r="F1090" s="421"/>
      <c r="G1090" s="426"/>
      <c r="H1090" s="434"/>
      <c r="I1090" s="436"/>
      <c r="J1090" s="430"/>
      <c r="K1090" s="431"/>
      <c r="L1090" s="419"/>
      <c r="M1090" s="420"/>
      <c r="N1090" s="538"/>
      <c r="Y1090" s="412"/>
      <c r="Z1090" s="412"/>
      <c r="AA1090" s="412"/>
    </row>
    <row r="1091" spans="1:27" hidden="1">
      <c r="A1091" s="407"/>
      <c r="B1091" s="437"/>
      <c r="C1091" s="438"/>
      <c r="D1091" s="422"/>
      <c r="E1091" s="423"/>
      <c r="F1091" s="424"/>
      <c r="G1091" s="426"/>
      <c r="H1091" s="437"/>
      <c r="I1091" s="439"/>
      <c r="J1091" s="432"/>
      <c r="K1091" s="433"/>
      <c r="L1091" s="419"/>
      <c r="M1091" s="420"/>
      <c r="N1091" s="538"/>
      <c r="Y1091" s="413"/>
      <c r="Z1091" s="413"/>
      <c r="AA1091" s="413"/>
    </row>
    <row r="1092" spans="1:27" hidden="1">
      <c r="A1092" s="410"/>
      <c r="B1092" s="414"/>
      <c r="C1092" s="415"/>
      <c r="D1092" s="416"/>
      <c r="E1092" s="417"/>
      <c r="F1092" s="418"/>
      <c r="G1092" s="425"/>
      <c r="H1092" s="414"/>
      <c r="I1092" s="427"/>
      <c r="J1092" s="428"/>
      <c r="K1092" s="429"/>
      <c r="L1092" s="419"/>
      <c r="M1092" s="420"/>
      <c r="N1092" s="538"/>
      <c r="Y1092" s="411" t="str">
        <f t="shared" ref="Y1092" si="1400">H1092&amp;IF(ISBLANK(H1093),"","、")&amp;H1093&amp;IF(ISBLANK(H1094),"","、")&amp;H1094</f>
        <v/>
      </c>
      <c r="Z1092" s="411" t="str">
        <f t="shared" ref="Z1092" si="1401">IFERROR(VLOOKUP(D1092,$A$197:$A$286,1,FALSE),"")</f>
        <v/>
      </c>
      <c r="AA1092" s="411" t="str">
        <f t="shared" ref="AA1092" si="1402">IF(Z1092="","",Y1092)</f>
        <v/>
      </c>
    </row>
    <row r="1093" spans="1:27" hidden="1">
      <c r="A1093" s="406"/>
      <c r="B1093" s="434"/>
      <c r="C1093" s="435"/>
      <c r="D1093" s="419"/>
      <c r="E1093" s="420"/>
      <c r="F1093" s="421"/>
      <c r="G1093" s="426"/>
      <c r="H1093" s="434"/>
      <c r="I1093" s="436"/>
      <c r="J1093" s="430"/>
      <c r="K1093" s="431"/>
      <c r="L1093" s="419"/>
      <c r="M1093" s="420"/>
      <c r="N1093" s="538"/>
      <c r="Y1093" s="412"/>
      <c r="Z1093" s="412"/>
      <c r="AA1093" s="412"/>
    </row>
    <row r="1094" spans="1:27" hidden="1">
      <c r="A1094" s="407"/>
      <c r="B1094" s="437"/>
      <c r="C1094" s="438"/>
      <c r="D1094" s="422"/>
      <c r="E1094" s="423"/>
      <c r="F1094" s="424"/>
      <c r="G1094" s="426"/>
      <c r="H1094" s="437"/>
      <c r="I1094" s="439"/>
      <c r="J1094" s="432"/>
      <c r="K1094" s="433"/>
      <c r="L1094" s="419"/>
      <c r="M1094" s="420"/>
      <c r="N1094" s="538"/>
      <c r="Y1094" s="413"/>
      <c r="Z1094" s="413"/>
      <c r="AA1094" s="413"/>
    </row>
    <row r="1095" spans="1:27" hidden="1">
      <c r="A1095" s="410"/>
      <c r="B1095" s="414"/>
      <c r="C1095" s="415"/>
      <c r="D1095" s="416"/>
      <c r="E1095" s="417"/>
      <c r="F1095" s="418"/>
      <c r="G1095" s="425"/>
      <c r="H1095" s="414"/>
      <c r="I1095" s="427"/>
      <c r="J1095" s="428"/>
      <c r="K1095" s="429"/>
      <c r="L1095" s="419"/>
      <c r="M1095" s="420"/>
      <c r="N1095" s="538"/>
      <c r="Y1095" s="411" t="str">
        <f t="shared" ref="Y1095" si="1403">H1095&amp;IF(ISBLANK(H1096),"","、")&amp;H1096&amp;IF(ISBLANK(H1097),"","、")&amp;H1097</f>
        <v/>
      </c>
      <c r="Z1095" s="411" t="str">
        <f t="shared" ref="Z1095" si="1404">IFERROR(VLOOKUP(D1095,$A$197:$A$286,1,FALSE),"")</f>
        <v/>
      </c>
      <c r="AA1095" s="411" t="str">
        <f t="shared" ref="AA1095" si="1405">IF(Z1095="","",Y1095)</f>
        <v/>
      </c>
    </row>
    <row r="1096" spans="1:27" hidden="1">
      <c r="A1096" s="406"/>
      <c r="B1096" s="434"/>
      <c r="C1096" s="435"/>
      <c r="D1096" s="419"/>
      <c r="E1096" s="420"/>
      <c r="F1096" s="421"/>
      <c r="G1096" s="426"/>
      <c r="H1096" s="434"/>
      <c r="I1096" s="436"/>
      <c r="J1096" s="430"/>
      <c r="K1096" s="431"/>
      <c r="L1096" s="419"/>
      <c r="M1096" s="420"/>
      <c r="N1096" s="538"/>
      <c r="Y1096" s="412"/>
      <c r="Z1096" s="412"/>
      <c r="AA1096" s="412"/>
    </row>
    <row r="1097" spans="1:27" hidden="1">
      <c r="A1097" s="407"/>
      <c r="B1097" s="437"/>
      <c r="C1097" s="438"/>
      <c r="D1097" s="422"/>
      <c r="E1097" s="423"/>
      <c r="F1097" s="424"/>
      <c r="G1097" s="426"/>
      <c r="H1097" s="437"/>
      <c r="I1097" s="439"/>
      <c r="J1097" s="432"/>
      <c r="K1097" s="433"/>
      <c r="L1097" s="419"/>
      <c r="M1097" s="420"/>
      <c r="N1097" s="538"/>
      <c r="Y1097" s="413"/>
      <c r="Z1097" s="413"/>
      <c r="AA1097" s="413"/>
    </row>
    <row r="1098" spans="1:27" hidden="1">
      <c r="A1098" s="410"/>
      <c r="B1098" s="414"/>
      <c r="C1098" s="415"/>
      <c r="D1098" s="416"/>
      <c r="E1098" s="417"/>
      <c r="F1098" s="418"/>
      <c r="G1098" s="425"/>
      <c r="H1098" s="414"/>
      <c r="I1098" s="427"/>
      <c r="J1098" s="428"/>
      <c r="K1098" s="429"/>
      <c r="L1098" s="419"/>
      <c r="M1098" s="420"/>
      <c r="N1098" s="538"/>
      <c r="Y1098" s="411" t="str">
        <f t="shared" ref="Y1098" si="1406">H1098&amp;IF(ISBLANK(H1099),"","、")&amp;H1099&amp;IF(ISBLANK(H1100),"","、")&amp;H1100</f>
        <v/>
      </c>
      <c r="Z1098" s="411" t="str">
        <f t="shared" ref="Z1098" si="1407">IFERROR(VLOOKUP(D1098,$A$197:$A$286,1,FALSE),"")</f>
        <v/>
      </c>
      <c r="AA1098" s="411" t="str">
        <f t="shared" ref="AA1098" si="1408">IF(Z1098="","",Y1098)</f>
        <v/>
      </c>
    </row>
    <row r="1099" spans="1:27" hidden="1">
      <c r="A1099" s="406"/>
      <c r="B1099" s="434"/>
      <c r="C1099" s="435"/>
      <c r="D1099" s="419"/>
      <c r="E1099" s="420"/>
      <c r="F1099" s="421"/>
      <c r="G1099" s="426"/>
      <c r="H1099" s="434"/>
      <c r="I1099" s="436"/>
      <c r="J1099" s="430"/>
      <c r="K1099" s="431"/>
      <c r="L1099" s="419"/>
      <c r="M1099" s="420"/>
      <c r="N1099" s="538"/>
      <c r="Y1099" s="412"/>
      <c r="Z1099" s="412"/>
      <c r="AA1099" s="412"/>
    </row>
    <row r="1100" spans="1:27" hidden="1">
      <c r="A1100" s="407"/>
      <c r="B1100" s="437"/>
      <c r="C1100" s="438"/>
      <c r="D1100" s="422"/>
      <c r="E1100" s="423"/>
      <c r="F1100" s="424"/>
      <c r="G1100" s="426"/>
      <c r="H1100" s="437"/>
      <c r="I1100" s="439"/>
      <c r="J1100" s="432"/>
      <c r="K1100" s="433"/>
      <c r="L1100" s="419"/>
      <c r="M1100" s="420"/>
      <c r="N1100" s="538"/>
      <c r="Y1100" s="413"/>
      <c r="Z1100" s="413"/>
      <c r="AA1100" s="413"/>
    </row>
    <row r="1101" spans="1:27" hidden="1">
      <c r="A1101" s="410"/>
      <c r="B1101" s="414"/>
      <c r="C1101" s="415"/>
      <c r="D1101" s="416"/>
      <c r="E1101" s="417"/>
      <c r="F1101" s="418"/>
      <c r="G1101" s="425"/>
      <c r="H1101" s="414"/>
      <c r="I1101" s="427"/>
      <c r="J1101" s="428"/>
      <c r="K1101" s="429"/>
      <c r="L1101" s="419"/>
      <c r="M1101" s="420"/>
      <c r="N1101" s="538"/>
      <c r="Y1101" s="411" t="str">
        <f t="shared" ref="Y1101" si="1409">H1101&amp;IF(ISBLANK(H1102),"","、")&amp;H1102&amp;IF(ISBLANK(H1103),"","、")&amp;H1103</f>
        <v/>
      </c>
      <c r="Z1101" s="411" t="str">
        <f t="shared" ref="Z1101" si="1410">IFERROR(VLOOKUP(D1101,$A$197:$A$286,1,FALSE),"")</f>
        <v/>
      </c>
      <c r="AA1101" s="411" t="str">
        <f t="shared" ref="AA1101" si="1411">IF(Z1101="","",Y1101)</f>
        <v/>
      </c>
    </row>
    <row r="1102" spans="1:27" hidden="1">
      <c r="A1102" s="406"/>
      <c r="B1102" s="434"/>
      <c r="C1102" s="435"/>
      <c r="D1102" s="419"/>
      <c r="E1102" s="420"/>
      <c r="F1102" s="421"/>
      <c r="G1102" s="426"/>
      <c r="H1102" s="434"/>
      <c r="I1102" s="436"/>
      <c r="J1102" s="430"/>
      <c r="K1102" s="431"/>
      <c r="L1102" s="419"/>
      <c r="M1102" s="420"/>
      <c r="N1102" s="538"/>
      <c r="Y1102" s="412"/>
      <c r="Z1102" s="412"/>
      <c r="AA1102" s="412"/>
    </row>
    <row r="1103" spans="1:27" hidden="1">
      <c r="A1103" s="407"/>
      <c r="B1103" s="437"/>
      <c r="C1103" s="438"/>
      <c r="D1103" s="422"/>
      <c r="E1103" s="423"/>
      <c r="F1103" s="424"/>
      <c r="G1103" s="426"/>
      <c r="H1103" s="437"/>
      <c r="I1103" s="439"/>
      <c r="J1103" s="432"/>
      <c r="K1103" s="433"/>
      <c r="L1103" s="419"/>
      <c r="M1103" s="420"/>
      <c r="N1103" s="538"/>
      <c r="Y1103" s="413"/>
      <c r="Z1103" s="413"/>
      <c r="AA1103" s="413"/>
    </row>
    <row r="1104" spans="1:27" hidden="1">
      <c r="A1104" s="410"/>
      <c r="B1104" s="414"/>
      <c r="C1104" s="415"/>
      <c r="D1104" s="416"/>
      <c r="E1104" s="417"/>
      <c r="F1104" s="418"/>
      <c r="G1104" s="425"/>
      <c r="H1104" s="414"/>
      <c r="I1104" s="427"/>
      <c r="J1104" s="428"/>
      <c r="K1104" s="429"/>
      <c r="L1104" s="419"/>
      <c r="M1104" s="420"/>
      <c r="N1104" s="538"/>
      <c r="Y1104" s="411" t="str">
        <f t="shared" ref="Y1104" si="1412">H1104&amp;IF(ISBLANK(H1105),"","、")&amp;H1105&amp;IF(ISBLANK(H1106),"","、")&amp;H1106</f>
        <v/>
      </c>
      <c r="Z1104" s="411" t="str">
        <f t="shared" ref="Z1104" si="1413">IFERROR(VLOOKUP(D1104,$A$197:$A$286,1,FALSE),"")</f>
        <v/>
      </c>
      <c r="AA1104" s="411" t="str">
        <f t="shared" ref="AA1104" si="1414">IF(Z1104="","",Y1104)</f>
        <v/>
      </c>
    </row>
    <row r="1105" spans="1:27" hidden="1">
      <c r="A1105" s="406"/>
      <c r="B1105" s="434"/>
      <c r="C1105" s="435"/>
      <c r="D1105" s="419"/>
      <c r="E1105" s="420"/>
      <c r="F1105" s="421"/>
      <c r="G1105" s="426"/>
      <c r="H1105" s="434"/>
      <c r="I1105" s="436"/>
      <c r="J1105" s="430"/>
      <c r="K1105" s="431"/>
      <c r="L1105" s="419"/>
      <c r="M1105" s="420"/>
      <c r="N1105" s="538"/>
      <c r="Y1105" s="412"/>
      <c r="Z1105" s="412"/>
      <c r="AA1105" s="412"/>
    </row>
    <row r="1106" spans="1:27" hidden="1">
      <c r="A1106" s="407"/>
      <c r="B1106" s="437"/>
      <c r="C1106" s="438"/>
      <c r="D1106" s="422"/>
      <c r="E1106" s="423"/>
      <c r="F1106" s="424"/>
      <c r="G1106" s="426"/>
      <c r="H1106" s="437"/>
      <c r="I1106" s="439"/>
      <c r="J1106" s="432"/>
      <c r="K1106" s="433"/>
      <c r="L1106" s="419"/>
      <c r="M1106" s="420"/>
      <c r="N1106" s="538"/>
      <c r="Y1106" s="413"/>
      <c r="Z1106" s="413"/>
      <c r="AA1106" s="413"/>
    </row>
    <row r="1107" spans="1:27" hidden="1">
      <c r="A1107" s="410"/>
      <c r="B1107" s="414"/>
      <c r="C1107" s="415"/>
      <c r="D1107" s="416"/>
      <c r="E1107" s="417"/>
      <c r="F1107" s="418"/>
      <c r="G1107" s="425"/>
      <c r="H1107" s="414"/>
      <c r="I1107" s="427"/>
      <c r="J1107" s="428"/>
      <c r="K1107" s="429"/>
      <c r="L1107" s="419"/>
      <c r="M1107" s="420"/>
      <c r="N1107" s="538"/>
      <c r="Y1107" s="411" t="str">
        <f t="shared" ref="Y1107" si="1415">H1107&amp;IF(ISBLANK(H1108),"","、")&amp;H1108&amp;IF(ISBLANK(H1109),"","、")&amp;H1109</f>
        <v/>
      </c>
      <c r="Z1107" s="411" t="str">
        <f t="shared" ref="Z1107" si="1416">IFERROR(VLOOKUP(D1107,$A$197:$A$286,1,FALSE),"")</f>
        <v/>
      </c>
      <c r="AA1107" s="411" t="str">
        <f t="shared" ref="AA1107" si="1417">IF(Z1107="","",Y1107)</f>
        <v/>
      </c>
    </row>
    <row r="1108" spans="1:27" hidden="1">
      <c r="A1108" s="406"/>
      <c r="B1108" s="434"/>
      <c r="C1108" s="435"/>
      <c r="D1108" s="419"/>
      <c r="E1108" s="420"/>
      <c r="F1108" s="421"/>
      <c r="G1108" s="426"/>
      <c r="H1108" s="434"/>
      <c r="I1108" s="436"/>
      <c r="J1108" s="430"/>
      <c r="K1108" s="431"/>
      <c r="L1108" s="419"/>
      <c r="M1108" s="420"/>
      <c r="N1108" s="538"/>
      <c r="Y1108" s="412"/>
      <c r="Z1108" s="412"/>
      <c r="AA1108" s="412"/>
    </row>
    <row r="1109" spans="1:27" hidden="1">
      <c r="A1109" s="407"/>
      <c r="B1109" s="437"/>
      <c r="C1109" s="438"/>
      <c r="D1109" s="422"/>
      <c r="E1109" s="423"/>
      <c r="F1109" s="424"/>
      <c r="G1109" s="426"/>
      <c r="H1109" s="437"/>
      <c r="I1109" s="439"/>
      <c r="J1109" s="432"/>
      <c r="K1109" s="433"/>
      <c r="L1109" s="419"/>
      <c r="M1109" s="420"/>
      <c r="N1109" s="538"/>
      <c r="Y1109" s="413"/>
      <c r="Z1109" s="413"/>
      <c r="AA1109" s="413"/>
    </row>
    <row r="1110" spans="1:27" hidden="1">
      <c r="A1110" s="410"/>
      <c r="B1110" s="414"/>
      <c r="C1110" s="415"/>
      <c r="D1110" s="416"/>
      <c r="E1110" s="417"/>
      <c r="F1110" s="418"/>
      <c r="G1110" s="425"/>
      <c r="H1110" s="414"/>
      <c r="I1110" s="427"/>
      <c r="J1110" s="428"/>
      <c r="K1110" s="429"/>
      <c r="L1110" s="419"/>
      <c r="M1110" s="420"/>
      <c r="N1110" s="538"/>
      <c r="Y1110" s="411" t="str">
        <f t="shared" ref="Y1110" si="1418">H1110&amp;IF(ISBLANK(H1111),"","、")&amp;H1111&amp;IF(ISBLANK(H1112),"","、")&amp;H1112</f>
        <v/>
      </c>
      <c r="Z1110" s="411" t="str">
        <f t="shared" ref="Z1110" si="1419">IFERROR(VLOOKUP(D1110,$A$197:$A$286,1,FALSE),"")</f>
        <v/>
      </c>
      <c r="AA1110" s="411" t="str">
        <f t="shared" ref="AA1110" si="1420">IF(Z1110="","",Y1110)</f>
        <v/>
      </c>
    </row>
    <row r="1111" spans="1:27" hidden="1">
      <c r="A1111" s="406"/>
      <c r="B1111" s="434"/>
      <c r="C1111" s="435"/>
      <c r="D1111" s="419"/>
      <c r="E1111" s="420"/>
      <c r="F1111" s="421"/>
      <c r="G1111" s="426"/>
      <c r="H1111" s="434"/>
      <c r="I1111" s="436"/>
      <c r="J1111" s="430"/>
      <c r="K1111" s="431"/>
      <c r="L1111" s="419"/>
      <c r="M1111" s="420"/>
      <c r="N1111" s="538"/>
      <c r="Y1111" s="412"/>
      <c r="Z1111" s="412"/>
      <c r="AA1111" s="412"/>
    </row>
    <row r="1112" spans="1:27" hidden="1">
      <c r="A1112" s="407"/>
      <c r="B1112" s="437"/>
      <c r="C1112" s="438"/>
      <c r="D1112" s="422"/>
      <c r="E1112" s="423"/>
      <c r="F1112" s="424"/>
      <c r="G1112" s="426"/>
      <c r="H1112" s="437"/>
      <c r="I1112" s="439"/>
      <c r="J1112" s="432"/>
      <c r="K1112" s="433"/>
      <c r="L1112" s="419"/>
      <c r="M1112" s="420"/>
      <c r="N1112" s="538"/>
      <c r="Y1112" s="413"/>
      <c r="Z1112" s="413"/>
      <c r="AA1112" s="413"/>
    </row>
    <row r="1113" spans="1:27" hidden="1">
      <c r="A1113" s="410"/>
      <c r="B1113" s="414"/>
      <c r="C1113" s="415"/>
      <c r="D1113" s="416"/>
      <c r="E1113" s="417"/>
      <c r="F1113" s="418"/>
      <c r="G1113" s="425"/>
      <c r="H1113" s="414"/>
      <c r="I1113" s="427"/>
      <c r="J1113" s="428"/>
      <c r="K1113" s="429"/>
      <c r="L1113" s="419"/>
      <c r="M1113" s="420"/>
      <c r="N1113" s="538"/>
      <c r="Y1113" s="411" t="str">
        <f t="shared" ref="Y1113" si="1421">H1113&amp;IF(ISBLANK(H1114),"","、")&amp;H1114&amp;IF(ISBLANK(H1115),"","、")&amp;H1115</f>
        <v/>
      </c>
      <c r="Z1113" s="411" t="str">
        <f t="shared" ref="Z1113" si="1422">IFERROR(VLOOKUP(D1113,$A$197:$A$286,1,FALSE),"")</f>
        <v/>
      </c>
      <c r="AA1113" s="411" t="str">
        <f t="shared" ref="AA1113" si="1423">IF(Z1113="","",Y1113)</f>
        <v/>
      </c>
    </row>
    <row r="1114" spans="1:27" hidden="1">
      <c r="A1114" s="406"/>
      <c r="B1114" s="434"/>
      <c r="C1114" s="435"/>
      <c r="D1114" s="419"/>
      <c r="E1114" s="420"/>
      <c r="F1114" s="421"/>
      <c r="G1114" s="426"/>
      <c r="H1114" s="434"/>
      <c r="I1114" s="436"/>
      <c r="J1114" s="430"/>
      <c r="K1114" s="431"/>
      <c r="L1114" s="419"/>
      <c r="M1114" s="420"/>
      <c r="N1114" s="538"/>
      <c r="Y1114" s="412"/>
      <c r="Z1114" s="412"/>
      <c r="AA1114" s="412"/>
    </row>
    <row r="1115" spans="1:27" hidden="1">
      <c r="A1115" s="407"/>
      <c r="B1115" s="437"/>
      <c r="C1115" s="438"/>
      <c r="D1115" s="422"/>
      <c r="E1115" s="423"/>
      <c r="F1115" s="424"/>
      <c r="G1115" s="426"/>
      <c r="H1115" s="437"/>
      <c r="I1115" s="439"/>
      <c r="J1115" s="432"/>
      <c r="K1115" s="433"/>
      <c r="L1115" s="419"/>
      <c r="M1115" s="420"/>
      <c r="N1115" s="538"/>
      <c r="Y1115" s="413"/>
      <c r="Z1115" s="413"/>
      <c r="AA1115" s="413"/>
    </row>
    <row r="1116" spans="1:27" hidden="1">
      <c r="A1116" s="410"/>
      <c r="B1116" s="414"/>
      <c r="C1116" s="415"/>
      <c r="D1116" s="416"/>
      <c r="E1116" s="417"/>
      <c r="F1116" s="418"/>
      <c r="G1116" s="425"/>
      <c r="H1116" s="414"/>
      <c r="I1116" s="427"/>
      <c r="J1116" s="428"/>
      <c r="K1116" s="429"/>
      <c r="L1116" s="419"/>
      <c r="M1116" s="420"/>
      <c r="N1116" s="538"/>
      <c r="Y1116" s="411" t="str">
        <f t="shared" ref="Y1116" si="1424">H1116&amp;IF(ISBLANK(H1117),"","、")&amp;H1117&amp;IF(ISBLANK(H1118),"","、")&amp;H1118</f>
        <v/>
      </c>
      <c r="Z1116" s="411" t="str">
        <f t="shared" ref="Z1116" si="1425">IFERROR(VLOOKUP(D1116,$A$197:$A$286,1,FALSE),"")</f>
        <v/>
      </c>
      <c r="AA1116" s="411" t="str">
        <f t="shared" ref="AA1116" si="1426">IF(Z1116="","",Y1116)</f>
        <v/>
      </c>
    </row>
    <row r="1117" spans="1:27" hidden="1">
      <c r="A1117" s="406"/>
      <c r="B1117" s="434"/>
      <c r="C1117" s="435"/>
      <c r="D1117" s="419"/>
      <c r="E1117" s="420"/>
      <c r="F1117" s="421"/>
      <c r="G1117" s="426"/>
      <c r="H1117" s="434"/>
      <c r="I1117" s="436"/>
      <c r="J1117" s="430"/>
      <c r="K1117" s="431"/>
      <c r="L1117" s="419"/>
      <c r="M1117" s="420"/>
      <c r="N1117" s="538"/>
      <c r="Y1117" s="412"/>
      <c r="Z1117" s="412"/>
      <c r="AA1117" s="412"/>
    </row>
    <row r="1118" spans="1:27" hidden="1">
      <c r="A1118" s="407"/>
      <c r="B1118" s="437"/>
      <c r="C1118" s="438"/>
      <c r="D1118" s="422"/>
      <c r="E1118" s="423"/>
      <c r="F1118" s="424"/>
      <c r="G1118" s="426"/>
      <c r="H1118" s="437"/>
      <c r="I1118" s="439"/>
      <c r="J1118" s="432"/>
      <c r="K1118" s="433"/>
      <c r="L1118" s="419"/>
      <c r="M1118" s="420"/>
      <c r="N1118" s="538"/>
      <c r="Y1118" s="413"/>
      <c r="Z1118" s="413"/>
      <c r="AA1118" s="413"/>
    </row>
    <row r="1119" spans="1:27" hidden="1">
      <c r="A1119" s="410"/>
      <c r="B1119" s="414"/>
      <c r="C1119" s="415"/>
      <c r="D1119" s="416"/>
      <c r="E1119" s="417"/>
      <c r="F1119" s="418"/>
      <c r="G1119" s="425"/>
      <c r="H1119" s="414"/>
      <c r="I1119" s="427"/>
      <c r="J1119" s="428"/>
      <c r="K1119" s="429"/>
      <c r="L1119" s="419"/>
      <c r="M1119" s="420"/>
      <c r="N1119" s="538"/>
      <c r="Y1119" s="411" t="str">
        <f t="shared" ref="Y1119" si="1427">H1119&amp;IF(ISBLANK(H1120),"","、")&amp;H1120&amp;IF(ISBLANK(H1121),"","、")&amp;H1121</f>
        <v/>
      </c>
      <c r="Z1119" s="411" t="str">
        <f t="shared" ref="Z1119" si="1428">IFERROR(VLOOKUP(D1119,$A$197:$A$286,1,FALSE),"")</f>
        <v/>
      </c>
      <c r="AA1119" s="411" t="str">
        <f t="shared" ref="AA1119" si="1429">IF(Z1119="","",Y1119)</f>
        <v/>
      </c>
    </row>
    <row r="1120" spans="1:27" hidden="1">
      <c r="A1120" s="406"/>
      <c r="B1120" s="434"/>
      <c r="C1120" s="435"/>
      <c r="D1120" s="419"/>
      <c r="E1120" s="420"/>
      <c r="F1120" s="421"/>
      <c r="G1120" s="426"/>
      <c r="H1120" s="434"/>
      <c r="I1120" s="436"/>
      <c r="J1120" s="430"/>
      <c r="K1120" s="431"/>
      <c r="L1120" s="419"/>
      <c r="M1120" s="420"/>
      <c r="N1120" s="538"/>
      <c r="Y1120" s="412"/>
      <c r="Z1120" s="412"/>
      <c r="AA1120" s="412"/>
    </row>
    <row r="1121" spans="1:27" hidden="1">
      <c r="A1121" s="407"/>
      <c r="B1121" s="437"/>
      <c r="C1121" s="438"/>
      <c r="D1121" s="422"/>
      <c r="E1121" s="423"/>
      <c r="F1121" s="424"/>
      <c r="G1121" s="426"/>
      <c r="H1121" s="437"/>
      <c r="I1121" s="439"/>
      <c r="J1121" s="432"/>
      <c r="K1121" s="433"/>
      <c r="L1121" s="419"/>
      <c r="M1121" s="420"/>
      <c r="N1121" s="538"/>
      <c r="Y1121" s="413"/>
      <c r="Z1121" s="413"/>
      <c r="AA1121" s="413"/>
    </row>
    <row r="1122" spans="1:27" hidden="1">
      <c r="A1122" s="410"/>
      <c r="B1122" s="414"/>
      <c r="C1122" s="415"/>
      <c r="D1122" s="416"/>
      <c r="E1122" s="417"/>
      <c r="F1122" s="418"/>
      <c r="G1122" s="425"/>
      <c r="H1122" s="414"/>
      <c r="I1122" s="427"/>
      <c r="J1122" s="428"/>
      <c r="K1122" s="429"/>
      <c r="L1122" s="419"/>
      <c r="M1122" s="420"/>
      <c r="N1122" s="538"/>
      <c r="Y1122" s="411" t="str">
        <f t="shared" ref="Y1122" si="1430">H1122&amp;IF(ISBLANK(H1123),"","、")&amp;H1123&amp;IF(ISBLANK(H1124),"","、")&amp;H1124</f>
        <v/>
      </c>
      <c r="Z1122" s="411" t="str">
        <f t="shared" ref="Z1122" si="1431">IFERROR(VLOOKUP(D1122,$A$197:$A$286,1,FALSE),"")</f>
        <v/>
      </c>
      <c r="AA1122" s="411" t="str">
        <f t="shared" ref="AA1122" si="1432">IF(Z1122="","",Y1122)</f>
        <v/>
      </c>
    </row>
    <row r="1123" spans="1:27" hidden="1">
      <c r="A1123" s="406"/>
      <c r="B1123" s="434"/>
      <c r="C1123" s="435"/>
      <c r="D1123" s="419"/>
      <c r="E1123" s="420"/>
      <c r="F1123" s="421"/>
      <c r="G1123" s="426"/>
      <c r="H1123" s="434"/>
      <c r="I1123" s="436"/>
      <c r="J1123" s="430"/>
      <c r="K1123" s="431"/>
      <c r="L1123" s="419"/>
      <c r="M1123" s="420"/>
      <c r="N1123" s="538"/>
      <c r="Y1123" s="412"/>
      <c r="Z1123" s="412"/>
      <c r="AA1123" s="412"/>
    </row>
    <row r="1124" spans="1:27" hidden="1">
      <c r="A1124" s="407"/>
      <c r="B1124" s="437"/>
      <c r="C1124" s="438"/>
      <c r="D1124" s="422"/>
      <c r="E1124" s="423"/>
      <c r="F1124" s="424"/>
      <c r="G1124" s="426"/>
      <c r="H1124" s="437"/>
      <c r="I1124" s="439"/>
      <c r="J1124" s="432"/>
      <c r="K1124" s="433"/>
      <c r="L1124" s="419"/>
      <c r="M1124" s="420"/>
      <c r="N1124" s="538"/>
      <c r="Y1124" s="413"/>
      <c r="Z1124" s="413"/>
      <c r="AA1124" s="413"/>
    </row>
    <row r="1125" spans="1:27" hidden="1">
      <c r="A1125" s="410"/>
      <c r="B1125" s="414"/>
      <c r="C1125" s="415"/>
      <c r="D1125" s="416"/>
      <c r="E1125" s="417"/>
      <c r="F1125" s="418"/>
      <c r="G1125" s="425"/>
      <c r="H1125" s="414"/>
      <c r="I1125" s="427"/>
      <c r="J1125" s="428"/>
      <c r="K1125" s="429"/>
      <c r="L1125" s="419"/>
      <c r="M1125" s="420"/>
      <c r="N1125" s="538"/>
      <c r="Y1125" s="411" t="str">
        <f t="shared" ref="Y1125" si="1433">H1125&amp;IF(ISBLANK(H1126),"","、")&amp;H1126&amp;IF(ISBLANK(H1127),"","、")&amp;H1127</f>
        <v/>
      </c>
      <c r="Z1125" s="411" t="str">
        <f>IFERROR(VLOOKUP(D1125,$A$197:$A$286,1,FALSE),"")</f>
        <v/>
      </c>
      <c r="AA1125" s="411" t="str">
        <f t="shared" ref="AA1125" si="1434">IF(Z1125="","",Y1125)</f>
        <v/>
      </c>
    </row>
    <row r="1126" spans="1:27" hidden="1">
      <c r="A1126" s="406"/>
      <c r="B1126" s="434"/>
      <c r="C1126" s="435"/>
      <c r="D1126" s="419"/>
      <c r="E1126" s="420"/>
      <c r="F1126" s="421"/>
      <c r="G1126" s="426"/>
      <c r="H1126" s="434"/>
      <c r="I1126" s="436"/>
      <c r="J1126" s="430"/>
      <c r="K1126" s="431"/>
      <c r="L1126" s="419"/>
      <c r="M1126" s="420"/>
      <c r="N1126" s="538"/>
      <c r="Y1126" s="412"/>
      <c r="Z1126" s="412"/>
      <c r="AA1126" s="412"/>
    </row>
    <row r="1127" spans="1:27" hidden="1">
      <c r="A1127" s="407"/>
      <c r="B1127" s="437"/>
      <c r="C1127" s="438"/>
      <c r="D1127" s="422"/>
      <c r="E1127" s="423"/>
      <c r="F1127" s="424"/>
      <c r="G1127" s="426"/>
      <c r="H1127" s="437"/>
      <c r="I1127" s="439"/>
      <c r="J1127" s="432"/>
      <c r="K1127" s="433"/>
      <c r="L1127" s="419"/>
      <c r="M1127" s="420"/>
      <c r="N1127" s="538"/>
      <c r="Y1127" s="413"/>
      <c r="Z1127" s="413"/>
      <c r="AA1127" s="413"/>
    </row>
    <row r="1128" spans="1:27" hidden="1">
      <c r="A1128" s="410"/>
      <c r="B1128" s="414"/>
      <c r="C1128" s="415"/>
      <c r="D1128" s="416"/>
      <c r="E1128" s="417"/>
      <c r="F1128" s="418"/>
      <c r="G1128" s="425"/>
      <c r="H1128" s="414"/>
      <c r="I1128" s="427"/>
      <c r="J1128" s="428"/>
      <c r="K1128" s="429"/>
      <c r="L1128" s="419"/>
      <c r="M1128" s="420"/>
      <c r="N1128" s="538"/>
      <c r="Y1128" s="411" t="str">
        <f t="shared" ref="Y1128" si="1435">H1128&amp;IF(ISBLANK(H1129),"","、")&amp;H1129&amp;IF(ISBLANK(H1130),"","、")&amp;H1130</f>
        <v/>
      </c>
      <c r="Z1128" s="411" t="str">
        <f>IFERROR(VLOOKUP(D1128,$A$197:$A$286,1,FALSE),"")</f>
        <v/>
      </c>
      <c r="AA1128" s="411" t="str">
        <f t="shared" ref="AA1128" si="1436">IF(Z1128="","",Y1128)</f>
        <v/>
      </c>
    </row>
    <row r="1129" spans="1:27" hidden="1">
      <c r="A1129" s="406"/>
      <c r="B1129" s="434"/>
      <c r="C1129" s="435"/>
      <c r="D1129" s="419"/>
      <c r="E1129" s="420"/>
      <c r="F1129" s="421"/>
      <c r="G1129" s="426"/>
      <c r="H1129" s="434"/>
      <c r="I1129" s="436"/>
      <c r="J1129" s="430"/>
      <c r="K1129" s="431"/>
      <c r="L1129" s="419"/>
      <c r="M1129" s="420"/>
      <c r="N1129" s="538"/>
      <c r="Y1129" s="412"/>
      <c r="Z1129" s="412"/>
      <c r="AA1129" s="412"/>
    </row>
    <row r="1130" spans="1:27" ht="14" hidden="1" thickBot="1">
      <c r="A1130" s="511"/>
      <c r="B1130" s="526"/>
      <c r="C1130" s="527"/>
      <c r="D1130" s="521"/>
      <c r="E1130" s="522"/>
      <c r="F1130" s="523"/>
      <c r="G1130" s="534"/>
      <c r="H1130" s="526"/>
      <c r="I1130" s="528"/>
      <c r="J1130" s="524"/>
      <c r="K1130" s="525"/>
      <c r="L1130" s="521"/>
      <c r="M1130" s="522"/>
      <c r="N1130" s="539"/>
      <c r="Y1130" s="413"/>
      <c r="Z1130" s="413"/>
      <c r="AA1130" s="413"/>
    </row>
    <row r="1131" spans="1:27">
      <c r="A1131" s="96"/>
      <c r="B1131" s="96"/>
      <c r="C1131" s="96"/>
      <c r="D1131" s="96"/>
      <c r="E1131" s="96"/>
      <c r="F1131" s="96"/>
      <c r="G1131" s="96"/>
      <c r="H1131" s="96"/>
      <c r="I1131" s="96"/>
      <c r="J1131" s="96"/>
      <c r="K1131" s="96"/>
      <c r="L1131" s="96"/>
      <c r="M1131" s="96"/>
      <c r="N1131" s="96"/>
    </row>
    <row r="1132" spans="1:27" ht="14.5" thickBot="1">
      <c r="A1132" s="57" t="s">
        <v>138</v>
      </c>
    </row>
    <row r="1133" spans="1:27">
      <c r="A1133" s="535"/>
      <c r="B1133" s="536"/>
      <c r="C1133" s="536"/>
      <c r="D1133" s="536"/>
      <c r="E1133" s="536"/>
      <c r="F1133" s="536"/>
      <c r="G1133" s="536"/>
      <c r="H1133" s="536"/>
      <c r="I1133" s="536"/>
      <c r="J1133" s="536"/>
      <c r="K1133" s="536"/>
      <c r="L1133" s="536"/>
      <c r="M1133" s="536"/>
      <c r="N1133" s="537"/>
    </row>
    <row r="1134" spans="1:27">
      <c r="A1134" s="419"/>
      <c r="B1134" s="420"/>
      <c r="C1134" s="420"/>
      <c r="D1134" s="420"/>
      <c r="E1134" s="420"/>
      <c r="F1134" s="420"/>
      <c r="G1134" s="420"/>
      <c r="H1134" s="420"/>
      <c r="I1134" s="420"/>
      <c r="J1134" s="420"/>
      <c r="K1134" s="420"/>
      <c r="L1134" s="420"/>
      <c r="M1134" s="420"/>
      <c r="N1134" s="538"/>
    </row>
    <row r="1135" spans="1:27">
      <c r="A1135" s="419"/>
      <c r="B1135" s="420"/>
      <c r="C1135" s="420"/>
      <c r="D1135" s="420"/>
      <c r="E1135" s="420"/>
      <c r="F1135" s="420"/>
      <c r="G1135" s="420"/>
      <c r="H1135" s="420"/>
      <c r="I1135" s="420"/>
      <c r="J1135" s="420"/>
      <c r="K1135" s="420"/>
      <c r="L1135" s="420"/>
      <c r="M1135" s="420"/>
      <c r="N1135" s="538"/>
    </row>
    <row r="1136" spans="1:27" ht="14" thickBot="1">
      <c r="A1136" s="521"/>
      <c r="B1136" s="522"/>
      <c r="C1136" s="522"/>
      <c r="D1136" s="522"/>
      <c r="E1136" s="522"/>
      <c r="F1136" s="522"/>
      <c r="G1136" s="522"/>
      <c r="H1136" s="522"/>
      <c r="I1136" s="522"/>
      <c r="J1136" s="522"/>
      <c r="K1136" s="522"/>
      <c r="L1136" s="522"/>
      <c r="M1136" s="522"/>
      <c r="N1136" s="539"/>
    </row>
    <row r="1137" spans="2:14">
      <c r="B1137" s="34"/>
      <c r="C1137" s="34"/>
      <c r="D1137" s="34"/>
      <c r="E1137" s="34"/>
      <c r="F1137" s="34"/>
      <c r="G1137" s="34"/>
      <c r="H1137" s="34"/>
      <c r="I1137" s="34"/>
      <c r="J1137" s="34"/>
      <c r="K1137" s="34"/>
      <c r="L1137" s="34"/>
      <c r="M1137" s="34"/>
      <c r="N1137" s="34"/>
    </row>
  </sheetData>
  <sheetProtection algorithmName="SHA-512" hashValue="GPOWppayYbceEK104sWCyH/yZiyKLh3QGZtO3h9aZmJFK40lG+8pmclzEUh0yQrbsN2u4nHGkJPOg3due/typA==" saltValue="2D61oYB+eJLIjtn67aqLXA==" spinCount="100000" sheet="1" objects="1" scenarios="1" formatCells="0" formatRows="0"/>
  <mergeCells count="2410">
    <mergeCell ref="B312:C312"/>
    <mergeCell ref="G299:H299"/>
    <mergeCell ref="I299:J299"/>
    <mergeCell ref="K299:L299"/>
    <mergeCell ref="G300:H300"/>
    <mergeCell ref="I300:J300"/>
    <mergeCell ref="K300:L300"/>
    <mergeCell ref="I301:J301"/>
    <mergeCell ref="K301:L301"/>
    <mergeCell ref="C6:D7"/>
    <mergeCell ref="B6:B7"/>
    <mergeCell ref="B9:B11"/>
    <mergeCell ref="B12:B14"/>
    <mergeCell ref="B15:B17"/>
    <mergeCell ref="B18:B20"/>
    <mergeCell ref="B21:B23"/>
    <mergeCell ref="B24:B26"/>
    <mergeCell ref="B27:B29"/>
    <mergeCell ref="B197:B199"/>
    <mergeCell ref="B200:B202"/>
    <mergeCell ref="B96:B98"/>
    <mergeCell ref="B103:B105"/>
    <mergeCell ref="B106:B108"/>
    <mergeCell ref="B109:B111"/>
    <mergeCell ref="B112:B114"/>
    <mergeCell ref="B115:B117"/>
    <mergeCell ref="B118:B120"/>
    <mergeCell ref="B121:B123"/>
    <mergeCell ref="B190:B192"/>
    <mergeCell ref="I295:J295"/>
    <mergeCell ref="K295:L295"/>
    <mergeCell ref="B36:B38"/>
    <mergeCell ref="A1133:N1136"/>
    <mergeCell ref="L856:N857"/>
    <mergeCell ref="L859:N948"/>
    <mergeCell ref="L950:N1039"/>
    <mergeCell ref="L1041:N1130"/>
    <mergeCell ref="J582:N584"/>
    <mergeCell ref="J585:N587"/>
    <mergeCell ref="J588:N590"/>
    <mergeCell ref="J591:N593"/>
    <mergeCell ref="J594:N596"/>
    <mergeCell ref="J597:N599"/>
    <mergeCell ref="J600:N602"/>
    <mergeCell ref="J669:N671"/>
    <mergeCell ref="J673:N675"/>
    <mergeCell ref="J742:N744"/>
    <mergeCell ref="J745:N747"/>
    <mergeCell ref="J748:N750"/>
    <mergeCell ref="J751:N753"/>
    <mergeCell ref="J754:N756"/>
    <mergeCell ref="J757:N759"/>
    <mergeCell ref="J760:N762"/>
    <mergeCell ref="H1041:I1041"/>
    <mergeCell ref="J1041:K1043"/>
    <mergeCell ref="B1042:C1042"/>
    <mergeCell ref="H1042:I1042"/>
    <mergeCell ref="B1043:C1043"/>
    <mergeCell ref="H1043:I1043"/>
    <mergeCell ref="B1037:C1037"/>
    <mergeCell ref="D1037:F1039"/>
    <mergeCell ref="H1037:I1037"/>
    <mergeCell ref="J1037:K1039"/>
    <mergeCell ref="B1038:C1038"/>
    <mergeCell ref="B1:E1"/>
    <mergeCell ref="G1128:G1130"/>
    <mergeCell ref="D856:K856"/>
    <mergeCell ref="G859:G861"/>
    <mergeCell ref="G862:G864"/>
    <mergeCell ref="G865:G867"/>
    <mergeCell ref="G868:G870"/>
    <mergeCell ref="G871:G873"/>
    <mergeCell ref="G874:G876"/>
    <mergeCell ref="G877:G879"/>
    <mergeCell ref="G946:G948"/>
    <mergeCell ref="G950:G952"/>
    <mergeCell ref="J946:K948"/>
    <mergeCell ref="H869:I869"/>
    <mergeCell ref="B1125:C1125"/>
    <mergeCell ref="D1125:F1127"/>
    <mergeCell ref="H1125:I1125"/>
    <mergeCell ref="J1125:K1127"/>
    <mergeCell ref="B1126:C1126"/>
    <mergeCell ref="H1126:I1126"/>
    <mergeCell ref="D1041:F1043"/>
    <mergeCell ref="J500:N502"/>
    <mergeCell ref="J503:N505"/>
    <mergeCell ref="J506:N508"/>
    <mergeCell ref="J415:N417"/>
    <mergeCell ref="J484:N486"/>
    <mergeCell ref="J488:N490"/>
    <mergeCell ref="J491:N493"/>
    <mergeCell ref="J494:N496"/>
    <mergeCell ref="J497:N499"/>
    <mergeCell ref="B416:C416"/>
    <mergeCell ref="B408:C408"/>
    <mergeCell ref="H1038:I1038"/>
    <mergeCell ref="B1039:C1039"/>
    <mergeCell ref="H1039:I1039"/>
    <mergeCell ref="G1037:G1039"/>
    <mergeCell ref="J764:N766"/>
    <mergeCell ref="J767:N769"/>
    <mergeCell ref="J770:N772"/>
    <mergeCell ref="D962:F964"/>
    <mergeCell ref="H962:I962"/>
    <mergeCell ref="B963:C963"/>
    <mergeCell ref="H963:I963"/>
    <mergeCell ref="B964:C964"/>
    <mergeCell ref="H964:I964"/>
    <mergeCell ref="B965:C965"/>
    <mergeCell ref="D965:F967"/>
    <mergeCell ref="H965:I965"/>
    <mergeCell ref="J953:K955"/>
    <mergeCell ref="B954:C954"/>
    <mergeCell ref="H954:I954"/>
    <mergeCell ref="B955:C955"/>
    <mergeCell ref="H955:I955"/>
    <mergeCell ref="B956:C956"/>
    <mergeCell ref="D956:F958"/>
    <mergeCell ref="H956:I956"/>
    <mergeCell ref="J956:K958"/>
    <mergeCell ref="B957:C957"/>
    <mergeCell ref="H957:I957"/>
    <mergeCell ref="G953:G955"/>
    <mergeCell ref="G956:G958"/>
    <mergeCell ref="H859:I859"/>
    <mergeCell ref="H860:I860"/>
    <mergeCell ref="H861:I861"/>
    <mergeCell ref="A859:A861"/>
    <mergeCell ref="B950:C950"/>
    <mergeCell ref="D950:F952"/>
    <mergeCell ref="H950:I950"/>
    <mergeCell ref="D946:F948"/>
    <mergeCell ref="B947:C947"/>
    <mergeCell ref="H947:I947"/>
    <mergeCell ref="B948:C948"/>
    <mergeCell ref="H948:I948"/>
    <mergeCell ref="H946:I946"/>
    <mergeCell ref="B870:C870"/>
    <mergeCell ref="H870:I870"/>
    <mergeCell ref="B871:C871"/>
    <mergeCell ref="D871:F873"/>
    <mergeCell ref="A865:A867"/>
    <mergeCell ref="D862:F864"/>
    <mergeCell ref="H862:I862"/>
    <mergeCell ref="A862:A864"/>
    <mergeCell ref="B951:C951"/>
    <mergeCell ref="H951:I951"/>
    <mergeCell ref="B952:C952"/>
    <mergeCell ref="H863:I863"/>
    <mergeCell ref="B864:C864"/>
    <mergeCell ref="H864:I864"/>
    <mergeCell ref="B865:C865"/>
    <mergeCell ref="A868:A870"/>
    <mergeCell ref="A871:A873"/>
    <mergeCell ref="A874:A876"/>
    <mergeCell ref="A877:A879"/>
    <mergeCell ref="A946:A948"/>
    <mergeCell ref="H871:I871"/>
    <mergeCell ref="B872:C872"/>
    <mergeCell ref="A1041:A1043"/>
    <mergeCell ref="A1044:A1046"/>
    <mergeCell ref="A1047:A1049"/>
    <mergeCell ref="A1050:A1052"/>
    <mergeCell ref="A1053:A1055"/>
    <mergeCell ref="B1049:C1049"/>
    <mergeCell ref="H1049:I1049"/>
    <mergeCell ref="G1041:G1043"/>
    <mergeCell ref="B1041:C1041"/>
    <mergeCell ref="B869:C869"/>
    <mergeCell ref="A962:A964"/>
    <mergeCell ref="A965:A967"/>
    <mergeCell ref="A968:A970"/>
    <mergeCell ref="A1037:A1039"/>
    <mergeCell ref="B962:C962"/>
    <mergeCell ref="A597:A599"/>
    <mergeCell ref="J962:K964"/>
    <mergeCell ref="B598:C598"/>
    <mergeCell ref="B599:C599"/>
    <mergeCell ref="A600:A602"/>
    <mergeCell ref="A669:A671"/>
    <mergeCell ref="B601:C601"/>
    <mergeCell ref="B602:C602"/>
    <mergeCell ref="B669:C669"/>
    <mergeCell ref="B611:C611"/>
    <mergeCell ref="A612:A614"/>
    <mergeCell ref="B612:C612"/>
    <mergeCell ref="A621:A623"/>
    <mergeCell ref="B621:C621"/>
    <mergeCell ref="A630:A632"/>
    <mergeCell ref="B630:C630"/>
    <mergeCell ref="A639:A641"/>
    <mergeCell ref="J1056:K1058"/>
    <mergeCell ref="B1057:C1057"/>
    <mergeCell ref="C12:D14"/>
    <mergeCell ref="C15:D17"/>
    <mergeCell ref="C18:D20"/>
    <mergeCell ref="C21:D23"/>
    <mergeCell ref="C24:D26"/>
    <mergeCell ref="C27:D29"/>
    <mergeCell ref="C96:D98"/>
    <mergeCell ref="B670:C670"/>
    <mergeCell ref="B671:C671"/>
    <mergeCell ref="B597:C597"/>
    <mergeCell ref="B600:C600"/>
    <mergeCell ref="B585:C585"/>
    <mergeCell ref="B586:C586"/>
    <mergeCell ref="B590:C590"/>
    <mergeCell ref="B591:C591"/>
    <mergeCell ref="B592:C592"/>
    <mergeCell ref="H970:I970"/>
    <mergeCell ref="B1048:C1048"/>
    <mergeCell ref="H1048:I1048"/>
    <mergeCell ref="B415:C415"/>
    <mergeCell ref="C197:D199"/>
    <mergeCell ref="J1053:K1055"/>
    <mergeCell ref="B1055:C1055"/>
    <mergeCell ref="H1055:I1055"/>
    <mergeCell ref="B587:C587"/>
    <mergeCell ref="B588:C588"/>
    <mergeCell ref="B589:C589"/>
    <mergeCell ref="B593:C593"/>
    <mergeCell ref="B594:C594"/>
    <mergeCell ref="B595:C595"/>
    <mergeCell ref="G1053:G1055"/>
    <mergeCell ref="G1056:G1058"/>
    <mergeCell ref="G1125:G1127"/>
    <mergeCell ref="B1050:C1050"/>
    <mergeCell ref="D1050:F1052"/>
    <mergeCell ref="H1050:I1050"/>
    <mergeCell ref="B1051:C1051"/>
    <mergeCell ref="H1051:I1051"/>
    <mergeCell ref="B1052:C1052"/>
    <mergeCell ref="H1052:I1052"/>
    <mergeCell ref="B1053:C1053"/>
    <mergeCell ref="D1053:F1055"/>
    <mergeCell ref="H1053:I1053"/>
    <mergeCell ref="B1054:C1054"/>
    <mergeCell ref="H1054:I1054"/>
    <mergeCell ref="B1056:C1056"/>
    <mergeCell ref="D1056:F1058"/>
    <mergeCell ref="H1056:I1056"/>
    <mergeCell ref="A1056:A1058"/>
    <mergeCell ref="A1125:A1127"/>
    <mergeCell ref="A1128:A1130"/>
    <mergeCell ref="B1044:C1044"/>
    <mergeCell ref="D1044:F1046"/>
    <mergeCell ref="H1044:I1044"/>
    <mergeCell ref="H1057:I1057"/>
    <mergeCell ref="B1058:C1058"/>
    <mergeCell ref="J1044:K1046"/>
    <mergeCell ref="B1045:C1045"/>
    <mergeCell ref="H1045:I1045"/>
    <mergeCell ref="B1046:C1046"/>
    <mergeCell ref="H1046:I1046"/>
    <mergeCell ref="B1047:C1047"/>
    <mergeCell ref="D1047:F1049"/>
    <mergeCell ref="H1047:I1047"/>
    <mergeCell ref="J1047:K1049"/>
    <mergeCell ref="G1044:G1046"/>
    <mergeCell ref="G1047:G1049"/>
    <mergeCell ref="J1050:K1052"/>
    <mergeCell ref="B1128:C1128"/>
    <mergeCell ref="D1128:F1130"/>
    <mergeCell ref="H1128:I1128"/>
    <mergeCell ref="J1128:K1130"/>
    <mergeCell ref="B1129:C1129"/>
    <mergeCell ref="H1129:I1129"/>
    <mergeCell ref="B1130:C1130"/>
    <mergeCell ref="H1130:I1130"/>
    <mergeCell ref="H1058:I1058"/>
    <mergeCell ref="B1127:C1127"/>
    <mergeCell ref="H1127:I1127"/>
    <mergeCell ref="G1050:G1052"/>
    <mergeCell ref="J965:K967"/>
    <mergeCell ref="B966:C966"/>
    <mergeCell ref="H966:I966"/>
    <mergeCell ref="B967:C967"/>
    <mergeCell ref="J968:K970"/>
    <mergeCell ref="B969:C969"/>
    <mergeCell ref="H969:I969"/>
    <mergeCell ref="B970:C970"/>
    <mergeCell ref="B862:C862"/>
    <mergeCell ref="J959:K961"/>
    <mergeCell ref="B960:C960"/>
    <mergeCell ref="H960:I960"/>
    <mergeCell ref="B961:C961"/>
    <mergeCell ref="H961:I961"/>
    <mergeCell ref="B958:C958"/>
    <mergeCell ref="H958:I958"/>
    <mergeCell ref="B959:C959"/>
    <mergeCell ref="D959:F961"/>
    <mergeCell ref="H959:I959"/>
    <mergeCell ref="B868:C868"/>
    <mergeCell ref="D868:F870"/>
    <mergeCell ref="H868:I868"/>
    <mergeCell ref="J868:K870"/>
    <mergeCell ref="B863:C863"/>
    <mergeCell ref="H967:I967"/>
    <mergeCell ref="B968:C968"/>
    <mergeCell ref="D968:F970"/>
    <mergeCell ref="H968:I968"/>
    <mergeCell ref="G959:G961"/>
    <mergeCell ref="G962:G964"/>
    <mergeCell ref="G965:G967"/>
    <mergeCell ref="G968:G970"/>
    <mergeCell ref="H875:I875"/>
    <mergeCell ref="B876:C876"/>
    <mergeCell ref="H876:I876"/>
    <mergeCell ref="B877:C877"/>
    <mergeCell ref="D877:F879"/>
    <mergeCell ref="H877:I877"/>
    <mergeCell ref="A950:A952"/>
    <mergeCell ref="A953:A955"/>
    <mergeCell ref="A956:A958"/>
    <mergeCell ref="A959:A961"/>
    <mergeCell ref="B953:C953"/>
    <mergeCell ref="D953:F955"/>
    <mergeCell ref="H953:I953"/>
    <mergeCell ref="A883:A885"/>
    <mergeCell ref="A889:A891"/>
    <mergeCell ref="H890:I890"/>
    <mergeCell ref="B891:C891"/>
    <mergeCell ref="H891:I891"/>
    <mergeCell ref="A886:A888"/>
    <mergeCell ref="B886:C886"/>
    <mergeCell ref="D886:F888"/>
    <mergeCell ref="G886:G888"/>
    <mergeCell ref="H886:I886"/>
    <mergeCell ref="A901:A903"/>
    <mergeCell ref="B901:C901"/>
    <mergeCell ref="D901:F903"/>
    <mergeCell ref="G901:G903"/>
    <mergeCell ref="H901:I901"/>
    <mergeCell ref="H905:I905"/>
    <mergeCell ref="B906:C906"/>
    <mergeCell ref="H906:I906"/>
    <mergeCell ref="A913:A915"/>
    <mergeCell ref="J950:K952"/>
    <mergeCell ref="J871:K873"/>
    <mergeCell ref="J874:K876"/>
    <mergeCell ref="J877:K879"/>
    <mergeCell ref="B878:C878"/>
    <mergeCell ref="H878:I878"/>
    <mergeCell ref="B879:C879"/>
    <mergeCell ref="H879:I879"/>
    <mergeCell ref="B946:C946"/>
    <mergeCell ref="H952:I952"/>
    <mergeCell ref="B883:C883"/>
    <mergeCell ref="D883:F885"/>
    <mergeCell ref="G883:G885"/>
    <mergeCell ref="H883:I883"/>
    <mergeCell ref="J883:K885"/>
    <mergeCell ref="B884:C884"/>
    <mergeCell ref="H884:I884"/>
    <mergeCell ref="B885:C885"/>
    <mergeCell ref="H885:I885"/>
    <mergeCell ref="B889:C889"/>
    <mergeCell ref="D889:F891"/>
    <mergeCell ref="G889:G891"/>
    <mergeCell ref="H889:I889"/>
    <mergeCell ref="J889:K891"/>
    <mergeCell ref="B890:C890"/>
    <mergeCell ref="H872:I872"/>
    <mergeCell ref="B873:C873"/>
    <mergeCell ref="H873:I873"/>
    <mergeCell ref="B874:C874"/>
    <mergeCell ref="D874:F876"/>
    <mergeCell ref="H874:I874"/>
    <mergeCell ref="B875:C875"/>
    <mergeCell ref="A770:A772"/>
    <mergeCell ref="A773:A775"/>
    <mergeCell ref="A776:A778"/>
    <mergeCell ref="B777:C777"/>
    <mergeCell ref="B778:C778"/>
    <mergeCell ref="B779:C779"/>
    <mergeCell ref="B770:C770"/>
    <mergeCell ref="A779:A781"/>
    <mergeCell ref="A848:A850"/>
    <mergeCell ref="A851:A853"/>
    <mergeCell ref="B780:C780"/>
    <mergeCell ref="B781:C781"/>
    <mergeCell ref="B848:C848"/>
    <mergeCell ref="B849:C849"/>
    <mergeCell ref="B850:C850"/>
    <mergeCell ref="B851:C851"/>
    <mergeCell ref="B852:C852"/>
    <mergeCell ref="B853:C853"/>
    <mergeCell ref="A785:A787"/>
    <mergeCell ref="B785:C785"/>
    <mergeCell ref="A794:A796"/>
    <mergeCell ref="B794:C794"/>
    <mergeCell ref="A788:A790"/>
    <mergeCell ref="A791:A793"/>
    <mergeCell ref="B827:C827"/>
    <mergeCell ref="A839:A841"/>
    <mergeCell ref="B839:C839"/>
    <mergeCell ref="B813:C813"/>
    <mergeCell ref="B814:C814"/>
    <mergeCell ref="A815:A817"/>
    <mergeCell ref="B815:C815"/>
    <mergeCell ref="A833:A835"/>
    <mergeCell ref="A764:A766"/>
    <mergeCell ref="A767:A769"/>
    <mergeCell ref="A754:A756"/>
    <mergeCell ref="A757:A759"/>
    <mergeCell ref="A760:A762"/>
    <mergeCell ref="B754:C754"/>
    <mergeCell ref="B755:C755"/>
    <mergeCell ref="B756:C756"/>
    <mergeCell ref="B757:C757"/>
    <mergeCell ref="B758:C758"/>
    <mergeCell ref="B759:C759"/>
    <mergeCell ref="B760:C760"/>
    <mergeCell ref="B761:C761"/>
    <mergeCell ref="B762:C762"/>
    <mergeCell ref="B764:C764"/>
    <mergeCell ref="B765:C765"/>
    <mergeCell ref="B766:C766"/>
    <mergeCell ref="B767:C767"/>
    <mergeCell ref="B768:C768"/>
    <mergeCell ref="A745:A747"/>
    <mergeCell ref="A748:A750"/>
    <mergeCell ref="A751:A753"/>
    <mergeCell ref="A673:A675"/>
    <mergeCell ref="A742:A744"/>
    <mergeCell ref="B742:C742"/>
    <mergeCell ref="B743:C743"/>
    <mergeCell ref="B744:C744"/>
    <mergeCell ref="B745:C745"/>
    <mergeCell ref="B746:C746"/>
    <mergeCell ref="B747:C747"/>
    <mergeCell ref="B748:C748"/>
    <mergeCell ref="B749:C749"/>
    <mergeCell ref="B750:C750"/>
    <mergeCell ref="B751:C751"/>
    <mergeCell ref="B752:C752"/>
    <mergeCell ref="B753:C753"/>
    <mergeCell ref="B674:C674"/>
    <mergeCell ref="B675:C675"/>
    <mergeCell ref="A676:A678"/>
    <mergeCell ref="B676:C676"/>
    <mergeCell ref="A685:A687"/>
    <mergeCell ref="B685:C685"/>
    <mergeCell ref="A694:A696"/>
    <mergeCell ref="A700:A702"/>
    <mergeCell ref="B700:C700"/>
    <mergeCell ref="A712:A714"/>
    <mergeCell ref="B712:C712"/>
    <mergeCell ref="A724:A726"/>
    <mergeCell ref="B724:C724"/>
    <mergeCell ref="A736:A738"/>
    <mergeCell ref="B736:C736"/>
    <mergeCell ref="A575:A577"/>
    <mergeCell ref="B506:C506"/>
    <mergeCell ref="B507:C507"/>
    <mergeCell ref="B508:C508"/>
    <mergeCell ref="B575:C575"/>
    <mergeCell ref="B576:C576"/>
    <mergeCell ref="A580:C580"/>
    <mergeCell ref="A503:A505"/>
    <mergeCell ref="B500:C500"/>
    <mergeCell ref="B501:C501"/>
    <mergeCell ref="B502:C502"/>
    <mergeCell ref="B503:C503"/>
    <mergeCell ref="B504:C504"/>
    <mergeCell ref="B505:C505"/>
    <mergeCell ref="B577:C577"/>
    <mergeCell ref="A509:A511"/>
    <mergeCell ref="B509:C509"/>
    <mergeCell ref="A518:A520"/>
    <mergeCell ref="B518:C518"/>
    <mergeCell ref="A527:A529"/>
    <mergeCell ref="B527:C527"/>
    <mergeCell ref="A536:A538"/>
    <mergeCell ref="A530:A532"/>
    <mergeCell ref="B530:C530"/>
    <mergeCell ref="A542:A544"/>
    <mergeCell ref="B542:C542"/>
    <mergeCell ref="A554:A556"/>
    <mergeCell ref="B554:C554"/>
    <mergeCell ref="A324:A326"/>
    <mergeCell ref="A393:A395"/>
    <mergeCell ref="B324:C324"/>
    <mergeCell ref="B325:C325"/>
    <mergeCell ref="B326:C326"/>
    <mergeCell ref="B393:C393"/>
    <mergeCell ref="B394:C394"/>
    <mergeCell ref="B395:C395"/>
    <mergeCell ref="A400:A402"/>
    <mergeCell ref="B397:C397"/>
    <mergeCell ref="B398:C398"/>
    <mergeCell ref="B399:C399"/>
    <mergeCell ref="B400:C400"/>
    <mergeCell ref="A397:A399"/>
    <mergeCell ref="B401:C401"/>
    <mergeCell ref="B402:C402"/>
    <mergeCell ref="B403:C403"/>
    <mergeCell ref="A403:A405"/>
    <mergeCell ref="A327:A329"/>
    <mergeCell ref="A330:A332"/>
    <mergeCell ref="A339:A341"/>
    <mergeCell ref="A342:A344"/>
    <mergeCell ref="B344:C344"/>
    <mergeCell ref="A333:A335"/>
    <mergeCell ref="B333:C333"/>
    <mergeCell ref="A363:A365"/>
    <mergeCell ref="B363:C363"/>
    <mergeCell ref="A375:A377"/>
    <mergeCell ref="B375:C375"/>
    <mergeCell ref="A387:A389"/>
    <mergeCell ref="B387:C387"/>
    <mergeCell ref="A315:A317"/>
    <mergeCell ref="A321:A323"/>
    <mergeCell ref="B313:C313"/>
    <mergeCell ref="G301:H301"/>
    <mergeCell ref="A318:A320"/>
    <mergeCell ref="A212:A214"/>
    <mergeCell ref="A215:A217"/>
    <mergeCell ref="A203:A205"/>
    <mergeCell ref="A206:A208"/>
    <mergeCell ref="A209:A211"/>
    <mergeCell ref="A284:A286"/>
    <mergeCell ref="B314:C314"/>
    <mergeCell ref="B315:C315"/>
    <mergeCell ref="B203:B205"/>
    <mergeCell ref="B206:B208"/>
    <mergeCell ref="B209:B211"/>
    <mergeCell ref="B316:C316"/>
    <mergeCell ref="B317:C317"/>
    <mergeCell ref="B318:C318"/>
    <mergeCell ref="B319:C319"/>
    <mergeCell ref="B212:B214"/>
    <mergeCell ref="B215:B217"/>
    <mergeCell ref="B284:B286"/>
    <mergeCell ref="E290:N290"/>
    <mergeCell ref="A312:A314"/>
    <mergeCell ref="B306:C306"/>
    <mergeCell ref="B307:C307"/>
    <mergeCell ref="B308:C308"/>
    <mergeCell ref="B309:C309"/>
    <mergeCell ref="I297:J297"/>
    <mergeCell ref="B310:C310"/>
    <mergeCell ref="B311:C311"/>
    <mergeCell ref="A306:A308"/>
    <mergeCell ref="A304:C304"/>
    <mergeCell ref="E301:F301"/>
    <mergeCell ref="J304:N304"/>
    <mergeCell ref="J306:N308"/>
    <mergeCell ref="J309:N311"/>
    <mergeCell ref="J312:N314"/>
    <mergeCell ref="A309:A311"/>
    <mergeCell ref="F6:G6"/>
    <mergeCell ref="H6:N6"/>
    <mergeCell ref="A18:A20"/>
    <mergeCell ref="A118:A120"/>
    <mergeCell ref="A121:A123"/>
    <mergeCell ref="A21:A23"/>
    <mergeCell ref="A200:A202"/>
    <mergeCell ref="A109:A111"/>
    <mergeCell ref="A112:A114"/>
    <mergeCell ref="A115:A117"/>
    <mergeCell ref="C103:D105"/>
    <mergeCell ref="A6:A7"/>
    <mergeCell ref="A9:A11"/>
    <mergeCell ref="C106:D108"/>
    <mergeCell ref="C109:D111"/>
    <mergeCell ref="C112:D114"/>
    <mergeCell ref="C115:D117"/>
    <mergeCell ref="C118:D120"/>
    <mergeCell ref="C121:D123"/>
    <mergeCell ref="C9:D11"/>
    <mergeCell ref="A96:A98"/>
    <mergeCell ref="A190:A192"/>
    <mergeCell ref="A103:A105"/>
    <mergeCell ref="A106:A108"/>
    <mergeCell ref="A12:A14"/>
    <mergeCell ref="A299:A301"/>
    <mergeCell ref="E296:F296"/>
    <mergeCell ref="C200:D202"/>
    <mergeCell ref="C203:D205"/>
    <mergeCell ref="C206:D208"/>
    <mergeCell ref="C209:D211"/>
    <mergeCell ref="C212:D214"/>
    <mergeCell ref="C215:D217"/>
    <mergeCell ref="C284:D286"/>
    <mergeCell ref="A27:A29"/>
    <mergeCell ref="A24:A26"/>
    <mergeCell ref="A15:A17"/>
    <mergeCell ref="A297:A298"/>
    <mergeCell ref="E297:F297"/>
    <mergeCell ref="A293:D293"/>
    <mergeCell ref="B294:D294"/>
    <mergeCell ref="B295:D295"/>
    <mergeCell ref="B296:D296"/>
    <mergeCell ref="B297:D297"/>
    <mergeCell ref="B298:D298"/>
    <mergeCell ref="E293:F293"/>
    <mergeCell ref="A197:A199"/>
    <mergeCell ref="C190:D192"/>
    <mergeCell ref="E300:F300"/>
    <mergeCell ref="A30:A32"/>
    <mergeCell ref="B30:B32"/>
    <mergeCell ref="C30:D32"/>
    <mergeCell ref="A33:A35"/>
    <mergeCell ref="B33:B35"/>
    <mergeCell ref="C33:D35"/>
    <mergeCell ref="A36:A38"/>
    <mergeCell ref="J779:N781"/>
    <mergeCell ref="B857:C857"/>
    <mergeCell ref="J315:N317"/>
    <mergeCell ref="J318:N320"/>
    <mergeCell ref="J321:N323"/>
    <mergeCell ref="J324:N326"/>
    <mergeCell ref="J393:N395"/>
    <mergeCell ref="J397:N399"/>
    <mergeCell ref="J400:N402"/>
    <mergeCell ref="J403:N405"/>
    <mergeCell ref="B405:C405"/>
    <mergeCell ref="B320:C320"/>
    <mergeCell ref="B321:C321"/>
    <mergeCell ref="B322:C322"/>
    <mergeCell ref="B323:C323"/>
    <mergeCell ref="B332:C332"/>
    <mergeCell ref="B339:C339"/>
    <mergeCell ref="J339:N341"/>
    <mergeCell ref="B340:C340"/>
    <mergeCell ref="B341:C341"/>
    <mergeCell ref="B406:C406"/>
    <mergeCell ref="B486:C486"/>
    <mergeCell ref="B417:C417"/>
    <mergeCell ref="B484:C484"/>
    <mergeCell ref="B485:C485"/>
    <mergeCell ref="B404:C404"/>
    <mergeCell ref="B411:C411"/>
    <mergeCell ref="B412:C412"/>
    <mergeCell ref="B413:C413"/>
    <mergeCell ref="B414:C414"/>
    <mergeCell ref="J342:N344"/>
    <mergeCell ref="B343:C343"/>
    <mergeCell ref="AA859:AA861"/>
    <mergeCell ref="Y862:Y864"/>
    <mergeCell ref="Z862:Z864"/>
    <mergeCell ref="AA862:AA864"/>
    <mergeCell ref="J859:K861"/>
    <mergeCell ref="J857:K857"/>
    <mergeCell ref="J862:K864"/>
    <mergeCell ref="J848:N850"/>
    <mergeCell ref="J851:N853"/>
    <mergeCell ref="J580:N580"/>
    <mergeCell ref="J575:N577"/>
    <mergeCell ref="B496:C496"/>
    <mergeCell ref="B497:C497"/>
    <mergeCell ref="B498:C498"/>
    <mergeCell ref="B494:C494"/>
    <mergeCell ref="B488:C488"/>
    <mergeCell ref="B489:C489"/>
    <mergeCell ref="J527:N529"/>
    <mergeCell ref="B528:C528"/>
    <mergeCell ref="B529:C529"/>
    <mergeCell ref="B608:C608"/>
    <mergeCell ref="J785:N787"/>
    <mergeCell ref="B786:C786"/>
    <mergeCell ref="B787:C787"/>
    <mergeCell ref="B788:C788"/>
    <mergeCell ref="J788:N790"/>
    <mergeCell ref="B789:C789"/>
    <mergeCell ref="B790:C790"/>
    <mergeCell ref="B791:C791"/>
    <mergeCell ref="J791:N793"/>
    <mergeCell ref="B792:C792"/>
    <mergeCell ref="B793:C793"/>
    <mergeCell ref="AA865:AA867"/>
    <mergeCell ref="Y868:Y870"/>
    <mergeCell ref="Z868:Z870"/>
    <mergeCell ref="AA868:AA870"/>
    <mergeCell ref="Y871:Y873"/>
    <mergeCell ref="Z871:Z873"/>
    <mergeCell ref="AA871:AA873"/>
    <mergeCell ref="Y874:Y876"/>
    <mergeCell ref="Z874:Z876"/>
    <mergeCell ref="AA874:AA876"/>
    <mergeCell ref="B582:C582"/>
    <mergeCell ref="B583:C583"/>
    <mergeCell ref="B584:C584"/>
    <mergeCell ref="Y865:Y867"/>
    <mergeCell ref="Z865:Z867"/>
    <mergeCell ref="Y859:Y861"/>
    <mergeCell ref="Z859:Z861"/>
    <mergeCell ref="B673:C673"/>
    <mergeCell ref="B769:C769"/>
    <mergeCell ref="B771:C771"/>
    <mergeCell ref="B772:C772"/>
    <mergeCell ref="B773:C773"/>
    <mergeCell ref="B774:C774"/>
    <mergeCell ref="B775:C775"/>
    <mergeCell ref="B776:C776"/>
    <mergeCell ref="D857:F857"/>
    <mergeCell ref="D859:F861"/>
    <mergeCell ref="B859:C859"/>
    <mergeCell ref="B860:C860"/>
    <mergeCell ref="B861:C861"/>
    <mergeCell ref="J773:N775"/>
    <mergeCell ref="J776:N778"/>
    <mergeCell ref="Y877:Y879"/>
    <mergeCell ref="Z877:Z879"/>
    <mergeCell ref="AA877:AA879"/>
    <mergeCell ref="Y946:Y948"/>
    <mergeCell ref="Z946:Z948"/>
    <mergeCell ref="AA946:AA948"/>
    <mergeCell ref="Y950:Y952"/>
    <mergeCell ref="Z950:Z952"/>
    <mergeCell ref="AA950:AA952"/>
    <mergeCell ref="Y880:Y882"/>
    <mergeCell ref="Z880:Z882"/>
    <mergeCell ref="AA880:AA882"/>
    <mergeCell ref="Y883:Y885"/>
    <mergeCell ref="Z883:Z885"/>
    <mergeCell ref="AA883:AA885"/>
    <mergeCell ref="Y886:Y888"/>
    <mergeCell ref="Z886:Z888"/>
    <mergeCell ref="AA886:AA888"/>
    <mergeCell ref="Y889:Y891"/>
    <mergeCell ref="Z889:Z891"/>
    <mergeCell ref="AA889:AA891"/>
    <mergeCell ref="Y892:Y894"/>
    <mergeCell ref="Z892:Z894"/>
    <mergeCell ref="AA892:AA894"/>
    <mergeCell ref="Y904:Y906"/>
    <mergeCell ref="Z904:Z906"/>
    <mergeCell ref="AA904:AA906"/>
    <mergeCell ref="Y907:Y909"/>
    <mergeCell ref="Z907:Z909"/>
    <mergeCell ref="AA907:AA909"/>
    <mergeCell ref="Y910:Y912"/>
    <mergeCell ref="Z910:Z912"/>
    <mergeCell ref="C36:D38"/>
    <mergeCell ref="Y1047:Y1049"/>
    <mergeCell ref="Z1047:Z1049"/>
    <mergeCell ref="AA1047:AA1049"/>
    <mergeCell ref="Y1050:Y1052"/>
    <mergeCell ref="Z1050:Z1052"/>
    <mergeCell ref="AA1050:AA1052"/>
    <mergeCell ref="Y1128:Y1130"/>
    <mergeCell ref="Z1128:Z1130"/>
    <mergeCell ref="AA1128:AA1130"/>
    <mergeCell ref="Y1053:Y1055"/>
    <mergeCell ref="Z1053:Z1055"/>
    <mergeCell ref="AA1053:AA1055"/>
    <mergeCell ref="Y1056:Y1058"/>
    <mergeCell ref="Z1056:Z1058"/>
    <mergeCell ref="AA1056:AA1058"/>
    <mergeCell ref="Y1125:Y1127"/>
    <mergeCell ref="Z1125:Z1127"/>
    <mergeCell ref="AA1125:AA1127"/>
    <mergeCell ref="Y1059:Y1061"/>
    <mergeCell ref="Z1059:Z1061"/>
    <mergeCell ref="AA1059:AA1061"/>
    <mergeCell ref="Y1062:Y1064"/>
    <mergeCell ref="Z1062:Z1064"/>
    <mergeCell ref="B327:C327"/>
    <mergeCell ref="J327:N329"/>
    <mergeCell ref="B328:C328"/>
    <mergeCell ref="B329:C329"/>
    <mergeCell ref="B330:C330"/>
    <mergeCell ref="J330:N332"/>
    <mergeCell ref="B331:C331"/>
    <mergeCell ref="B342:C342"/>
    <mergeCell ref="A48:A50"/>
    <mergeCell ref="B48:B50"/>
    <mergeCell ref="C48:D50"/>
    <mergeCell ref="A51:A53"/>
    <mergeCell ref="B51:B53"/>
    <mergeCell ref="C51:D53"/>
    <mergeCell ref="A54:A56"/>
    <mergeCell ref="B54:B56"/>
    <mergeCell ref="C54:D56"/>
    <mergeCell ref="A39:A41"/>
    <mergeCell ref="B39:B41"/>
    <mergeCell ref="C39:D41"/>
    <mergeCell ref="A42:A44"/>
    <mergeCell ref="B42:B44"/>
    <mergeCell ref="C42:D44"/>
    <mergeCell ref="A45:A47"/>
    <mergeCell ref="B45:B47"/>
    <mergeCell ref="C45:D47"/>
    <mergeCell ref="A66:A68"/>
    <mergeCell ref="B66:B68"/>
    <mergeCell ref="C66:D68"/>
    <mergeCell ref="A69:A71"/>
    <mergeCell ref="B69:B71"/>
    <mergeCell ref="C69:D71"/>
    <mergeCell ref="A72:A74"/>
    <mergeCell ref="B72:B74"/>
    <mergeCell ref="C72:D74"/>
    <mergeCell ref="A57:A59"/>
    <mergeCell ref="B57:B59"/>
    <mergeCell ref="C57:D59"/>
    <mergeCell ref="A60:A62"/>
    <mergeCell ref="B60:B62"/>
    <mergeCell ref="C60:D62"/>
    <mergeCell ref="A63:A65"/>
    <mergeCell ref="B63:B65"/>
    <mergeCell ref="C63:D65"/>
    <mergeCell ref="A84:A86"/>
    <mergeCell ref="B84:B86"/>
    <mergeCell ref="C84:D86"/>
    <mergeCell ref="A87:A89"/>
    <mergeCell ref="B87:B89"/>
    <mergeCell ref="C87:D89"/>
    <mergeCell ref="A90:A92"/>
    <mergeCell ref="B90:B92"/>
    <mergeCell ref="C90:D92"/>
    <mergeCell ref="A75:A77"/>
    <mergeCell ref="B75:B77"/>
    <mergeCell ref="C75:D77"/>
    <mergeCell ref="A78:A80"/>
    <mergeCell ref="B78:B80"/>
    <mergeCell ref="C78:D80"/>
    <mergeCell ref="A81:A83"/>
    <mergeCell ref="B81:B83"/>
    <mergeCell ref="C81:D83"/>
    <mergeCell ref="A130:A132"/>
    <mergeCell ref="B130:B132"/>
    <mergeCell ref="C130:D132"/>
    <mergeCell ref="A133:A135"/>
    <mergeCell ref="B133:B135"/>
    <mergeCell ref="C133:D135"/>
    <mergeCell ref="A136:A138"/>
    <mergeCell ref="B136:B138"/>
    <mergeCell ref="C136:D138"/>
    <mergeCell ref="A93:A95"/>
    <mergeCell ref="B93:B95"/>
    <mergeCell ref="C93:D95"/>
    <mergeCell ref="A124:A126"/>
    <mergeCell ref="B124:B126"/>
    <mergeCell ref="C124:D126"/>
    <mergeCell ref="A127:A129"/>
    <mergeCell ref="B127:B129"/>
    <mergeCell ref="C127:D129"/>
    <mergeCell ref="A148:A150"/>
    <mergeCell ref="B148:B150"/>
    <mergeCell ref="C148:D150"/>
    <mergeCell ref="A151:A153"/>
    <mergeCell ref="B151:B153"/>
    <mergeCell ref="C151:D153"/>
    <mergeCell ref="A154:A156"/>
    <mergeCell ref="B154:B156"/>
    <mergeCell ref="C154:D156"/>
    <mergeCell ref="A139:A141"/>
    <mergeCell ref="B139:B141"/>
    <mergeCell ref="C139:D141"/>
    <mergeCell ref="A142:A144"/>
    <mergeCell ref="B142:B144"/>
    <mergeCell ref="C142:D144"/>
    <mergeCell ref="A145:A147"/>
    <mergeCell ref="B145:B147"/>
    <mergeCell ref="C145:D147"/>
    <mergeCell ref="A166:A168"/>
    <mergeCell ref="B166:B168"/>
    <mergeCell ref="C166:D168"/>
    <mergeCell ref="A169:A171"/>
    <mergeCell ref="B169:B171"/>
    <mergeCell ref="C169:D171"/>
    <mergeCell ref="A172:A174"/>
    <mergeCell ref="B172:B174"/>
    <mergeCell ref="C172:D174"/>
    <mergeCell ref="A157:A159"/>
    <mergeCell ref="B157:B159"/>
    <mergeCell ref="C157:D159"/>
    <mergeCell ref="A160:A162"/>
    <mergeCell ref="B160:B162"/>
    <mergeCell ref="C160:D162"/>
    <mergeCell ref="A163:A165"/>
    <mergeCell ref="B163:B165"/>
    <mergeCell ref="C163:D165"/>
    <mergeCell ref="A184:A186"/>
    <mergeCell ref="B184:B186"/>
    <mergeCell ref="C184:D186"/>
    <mergeCell ref="A187:A189"/>
    <mergeCell ref="B187:B189"/>
    <mergeCell ref="C187:D189"/>
    <mergeCell ref="A218:A220"/>
    <mergeCell ref="B218:B220"/>
    <mergeCell ref="C218:D220"/>
    <mergeCell ref="A175:A177"/>
    <mergeCell ref="B175:B177"/>
    <mergeCell ref="C175:D177"/>
    <mergeCell ref="A178:A180"/>
    <mergeCell ref="B178:B180"/>
    <mergeCell ref="C178:D180"/>
    <mergeCell ref="A181:A183"/>
    <mergeCell ref="B181:B183"/>
    <mergeCell ref="C181:D183"/>
    <mergeCell ref="A230:A232"/>
    <mergeCell ref="B230:B232"/>
    <mergeCell ref="C230:D232"/>
    <mergeCell ref="A233:A235"/>
    <mergeCell ref="B233:B235"/>
    <mergeCell ref="C233:D235"/>
    <mergeCell ref="A236:A238"/>
    <mergeCell ref="B236:B238"/>
    <mergeCell ref="C236:D238"/>
    <mergeCell ref="A221:A223"/>
    <mergeCell ref="B221:B223"/>
    <mergeCell ref="C221:D223"/>
    <mergeCell ref="A224:A226"/>
    <mergeCell ref="B224:B226"/>
    <mergeCell ref="C224:D226"/>
    <mergeCell ref="A227:A229"/>
    <mergeCell ref="B227:B229"/>
    <mergeCell ref="C227:D229"/>
    <mergeCell ref="A248:A250"/>
    <mergeCell ref="B248:B250"/>
    <mergeCell ref="C248:D250"/>
    <mergeCell ref="A251:A253"/>
    <mergeCell ref="B251:B253"/>
    <mergeCell ref="C251:D253"/>
    <mergeCell ref="A254:A256"/>
    <mergeCell ref="B254:B256"/>
    <mergeCell ref="C254:D256"/>
    <mergeCell ref="A239:A241"/>
    <mergeCell ref="B239:B241"/>
    <mergeCell ref="C239:D241"/>
    <mergeCell ref="A242:A244"/>
    <mergeCell ref="B242:B244"/>
    <mergeCell ref="C242:D244"/>
    <mergeCell ref="A245:A247"/>
    <mergeCell ref="B245:B247"/>
    <mergeCell ref="C245:D247"/>
    <mergeCell ref="A266:A268"/>
    <mergeCell ref="B266:B268"/>
    <mergeCell ref="C266:D268"/>
    <mergeCell ref="A269:A271"/>
    <mergeCell ref="B269:B271"/>
    <mergeCell ref="C269:D271"/>
    <mergeCell ref="A272:A274"/>
    <mergeCell ref="B272:B274"/>
    <mergeCell ref="C272:D274"/>
    <mergeCell ref="A257:A259"/>
    <mergeCell ref="B257:B259"/>
    <mergeCell ref="C257:D259"/>
    <mergeCell ref="A260:A262"/>
    <mergeCell ref="B260:B262"/>
    <mergeCell ref="C260:D262"/>
    <mergeCell ref="A263:A265"/>
    <mergeCell ref="B263:B265"/>
    <mergeCell ref="C263:D265"/>
    <mergeCell ref="A275:A277"/>
    <mergeCell ref="B275:B277"/>
    <mergeCell ref="C275:D277"/>
    <mergeCell ref="A278:A280"/>
    <mergeCell ref="B278:B280"/>
    <mergeCell ref="C278:D280"/>
    <mergeCell ref="A281:A283"/>
    <mergeCell ref="B281:B283"/>
    <mergeCell ref="C281:D283"/>
    <mergeCell ref="G296:H296"/>
    <mergeCell ref="I296:J296"/>
    <mergeCell ref="K296:L296"/>
    <mergeCell ref="G297:H297"/>
    <mergeCell ref="A294:A296"/>
    <mergeCell ref="B299:D299"/>
    <mergeCell ref="B300:D300"/>
    <mergeCell ref="B301:D301"/>
    <mergeCell ref="E298:F298"/>
    <mergeCell ref="G298:H298"/>
    <mergeCell ref="I298:J298"/>
    <mergeCell ref="K298:L298"/>
    <mergeCell ref="E299:F299"/>
    <mergeCell ref="K297:L297"/>
    <mergeCell ref="G293:H293"/>
    <mergeCell ref="I293:J293"/>
    <mergeCell ref="K293:L293"/>
    <mergeCell ref="E294:F294"/>
    <mergeCell ref="G294:H294"/>
    <mergeCell ref="I294:J294"/>
    <mergeCell ref="K294:L294"/>
    <mergeCell ref="E295:F295"/>
    <mergeCell ref="G295:H295"/>
    <mergeCell ref="J333:N335"/>
    <mergeCell ref="B334:C334"/>
    <mergeCell ref="B335:C335"/>
    <mergeCell ref="A336:A338"/>
    <mergeCell ref="B336:C336"/>
    <mergeCell ref="J336:N338"/>
    <mergeCell ref="B337:C337"/>
    <mergeCell ref="B338:C338"/>
    <mergeCell ref="A351:A353"/>
    <mergeCell ref="B351:C351"/>
    <mergeCell ref="J351:N353"/>
    <mergeCell ref="B352:C352"/>
    <mergeCell ref="B353:C353"/>
    <mergeCell ref="A354:A356"/>
    <mergeCell ref="B354:C354"/>
    <mergeCell ref="J354:N356"/>
    <mergeCell ref="B355:C355"/>
    <mergeCell ref="B356:C356"/>
    <mergeCell ref="A345:A347"/>
    <mergeCell ref="B345:C345"/>
    <mergeCell ref="J345:N347"/>
    <mergeCell ref="B346:C346"/>
    <mergeCell ref="B347:C347"/>
    <mergeCell ref="A348:A350"/>
    <mergeCell ref="B348:C348"/>
    <mergeCell ref="J348:N350"/>
    <mergeCell ref="B349:C349"/>
    <mergeCell ref="B350:C350"/>
    <mergeCell ref="J363:N365"/>
    <mergeCell ref="B364:C364"/>
    <mergeCell ref="B365:C365"/>
    <mergeCell ref="A366:A368"/>
    <mergeCell ref="B366:C366"/>
    <mergeCell ref="J366:N368"/>
    <mergeCell ref="B367:C367"/>
    <mergeCell ref="B368:C368"/>
    <mergeCell ref="A357:A359"/>
    <mergeCell ref="B357:C357"/>
    <mergeCell ref="J357:N359"/>
    <mergeCell ref="B358:C358"/>
    <mergeCell ref="B359:C359"/>
    <mergeCell ref="A360:A362"/>
    <mergeCell ref="B360:C360"/>
    <mergeCell ref="J360:N362"/>
    <mergeCell ref="B361:C361"/>
    <mergeCell ref="B362:C362"/>
    <mergeCell ref="J375:N377"/>
    <mergeCell ref="B376:C376"/>
    <mergeCell ref="B377:C377"/>
    <mergeCell ref="A378:A380"/>
    <mergeCell ref="B378:C378"/>
    <mergeCell ref="J378:N380"/>
    <mergeCell ref="B379:C379"/>
    <mergeCell ref="B380:C380"/>
    <mergeCell ref="A369:A371"/>
    <mergeCell ref="B369:C369"/>
    <mergeCell ref="J369:N371"/>
    <mergeCell ref="B370:C370"/>
    <mergeCell ref="B371:C371"/>
    <mergeCell ref="A372:A374"/>
    <mergeCell ref="B372:C372"/>
    <mergeCell ref="J372:N374"/>
    <mergeCell ref="B373:C373"/>
    <mergeCell ref="B374:C374"/>
    <mergeCell ref="J387:N389"/>
    <mergeCell ref="B388:C388"/>
    <mergeCell ref="B389:C389"/>
    <mergeCell ref="A390:A392"/>
    <mergeCell ref="B390:C390"/>
    <mergeCell ref="J390:N392"/>
    <mergeCell ref="B391:C391"/>
    <mergeCell ref="B392:C392"/>
    <mergeCell ref="A381:A383"/>
    <mergeCell ref="B381:C381"/>
    <mergeCell ref="J381:N383"/>
    <mergeCell ref="B382:C382"/>
    <mergeCell ref="B383:C383"/>
    <mergeCell ref="A384:A386"/>
    <mergeCell ref="B384:C384"/>
    <mergeCell ref="J384:N386"/>
    <mergeCell ref="B385:C385"/>
    <mergeCell ref="B386:C386"/>
    <mergeCell ref="A424:A426"/>
    <mergeCell ref="B424:C424"/>
    <mergeCell ref="J424:N426"/>
    <mergeCell ref="B425:C425"/>
    <mergeCell ref="B426:C426"/>
    <mergeCell ref="A415:A417"/>
    <mergeCell ref="A406:A408"/>
    <mergeCell ref="A409:A411"/>
    <mergeCell ref="A412:A414"/>
    <mergeCell ref="B407:C407"/>
    <mergeCell ref="B409:C409"/>
    <mergeCell ref="B410:C410"/>
    <mergeCell ref="J406:N408"/>
    <mergeCell ref="J409:N411"/>
    <mergeCell ref="J412:N414"/>
    <mergeCell ref="A427:A429"/>
    <mergeCell ref="B427:C427"/>
    <mergeCell ref="J427:N429"/>
    <mergeCell ref="B428:C428"/>
    <mergeCell ref="B429:C429"/>
    <mergeCell ref="A418:A420"/>
    <mergeCell ref="B418:C418"/>
    <mergeCell ref="J418:N420"/>
    <mergeCell ref="B419:C419"/>
    <mergeCell ref="B420:C420"/>
    <mergeCell ref="A421:A423"/>
    <mergeCell ref="B421:C421"/>
    <mergeCell ref="J421:N423"/>
    <mergeCell ref="B422:C422"/>
    <mergeCell ref="B423:C423"/>
    <mergeCell ref="A436:A438"/>
    <mergeCell ref="B436:C436"/>
    <mergeCell ref="J436:N438"/>
    <mergeCell ref="B437:C437"/>
    <mergeCell ref="B438:C438"/>
    <mergeCell ref="A439:A441"/>
    <mergeCell ref="B439:C439"/>
    <mergeCell ref="J439:N441"/>
    <mergeCell ref="B440:C440"/>
    <mergeCell ref="B441:C441"/>
    <mergeCell ref="A430:A432"/>
    <mergeCell ref="B430:C430"/>
    <mergeCell ref="J430:N432"/>
    <mergeCell ref="B431:C431"/>
    <mergeCell ref="B432:C432"/>
    <mergeCell ref="A433:A435"/>
    <mergeCell ref="B433:C433"/>
    <mergeCell ref="J433:N435"/>
    <mergeCell ref="B434:C434"/>
    <mergeCell ref="B435:C435"/>
    <mergeCell ref="A448:A450"/>
    <mergeCell ref="B448:C448"/>
    <mergeCell ref="J448:N450"/>
    <mergeCell ref="B449:C449"/>
    <mergeCell ref="B450:C450"/>
    <mergeCell ref="A451:A453"/>
    <mergeCell ref="B451:C451"/>
    <mergeCell ref="J451:N453"/>
    <mergeCell ref="B452:C452"/>
    <mergeCell ref="B453:C453"/>
    <mergeCell ref="A442:A444"/>
    <mergeCell ref="B442:C442"/>
    <mergeCell ref="J442:N444"/>
    <mergeCell ref="B443:C443"/>
    <mergeCell ref="B444:C444"/>
    <mergeCell ref="A445:A447"/>
    <mergeCell ref="B445:C445"/>
    <mergeCell ref="J445:N447"/>
    <mergeCell ref="B446:C446"/>
    <mergeCell ref="B447:C447"/>
    <mergeCell ref="A460:A462"/>
    <mergeCell ref="B460:C460"/>
    <mergeCell ref="J460:N462"/>
    <mergeCell ref="B461:C461"/>
    <mergeCell ref="B462:C462"/>
    <mergeCell ref="A463:A465"/>
    <mergeCell ref="B463:C463"/>
    <mergeCell ref="J463:N465"/>
    <mergeCell ref="B464:C464"/>
    <mergeCell ref="B465:C465"/>
    <mergeCell ref="A454:A456"/>
    <mergeCell ref="B454:C454"/>
    <mergeCell ref="J454:N456"/>
    <mergeCell ref="B455:C455"/>
    <mergeCell ref="B456:C456"/>
    <mergeCell ref="A457:A459"/>
    <mergeCell ref="B457:C457"/>
    <mergeCell ref="J457:N459"/>
    <mergeCell ref="B458:C458"/>
    <mergeCell ref="B459:C459"/>
    <mergeCell ref="A472:A474"/>
    <mergeCell ref="B472:C472"/>
    <mergeCell ref="J472:N474"/>
    <mergeCell ref="B473:C473"/>
    <mergeCell ref="B474:C474"/>
    <mergeCell ref="A475:A477"/>
    <mergeCell ref="B475:C475"/>
    <mergeCell ref="J475:N477"/>
    <mergeCell ref="B476:C476"/>
    <mergeCell ref="B477:C477"/>
    <mergeCell ref="A466:A468"/>
    <mergeCell ref="B466:C466"/>
    <mergeCell ref="J466:N468"/>
    <mergeCell ref="B467:C467"/>
    <mergeCell ref="B468:C468"/>
    <mergeCell ref="A469:A471"/>
    <mergeCell ref="B469:C469"/>
    <mergeCell ref="J469:N471"/>
    <mergeCell ref="B470:C470"/>
    <mergeCell ref="B471:C471"/>
    <mergeCell ref="J509:N511"/>
    <mergeCell ref="B510:C510"/>
    <mergeCell ref="B511:C511"/>
    <mergeCell ref="B499:C499"/>
    <mergeCell ref="A484:A486"/>
    <mergeCell ref="A500:A502"/>
    <mergeCell ref="A506:A508"/>
    <mergeCell ref="A512:A514"/>
    <mergeCell ref="B512:C512"/>
    <mergeCell ref="J512:N514"/>
    <mergeCell ref="B513:C513"/>
    <mergeCell ref="B514:C514"/>
    <mergeCell ref="A515:A517"/>
    <mergeCell ref="B515:C515"/>
    <mergeCell ref="J515:N517"/>
    <mergeCell ref="B516:C516"/>
    <mergeCell ref="B517:C517"/>
    <mergeCell ref="A478:A480"/>
    <mergeCell ref="B478:C478"/>
    <mergeCell ref="J478:N480"/>
    <mergeCell ref="B479:C479"/>
    <mergeCell ref="B480:C480"/>
    <mergeCell ref="A481:A483"/>
    <mergeCell ref="B481:C481"/>
    <mergeCell ref="J481:N483"/>
    <mergeCell ref="B482:C482"/>
    <mergeCell ref="B483:C483"/>
    <mergeCell ref="A491:A493"/>
    <mergeCell ref="A494:A496"/>
    <mergeCell ref="A497:A499"/>
    <mergeCell ref="B490:C490"/>
    <mergeCell ref="B491:C491"/>
    <mergeCell ref="B495:C495"/>
    <mergeCell ref="B492:C492"/>
    <mergeCell ref="B493:C493"/>
    <mergeCell ref="A488:A490"/>
    <mergeCell ref="J530:N532"/>
    <mergeCell ref="B531:C531"/>
    <mergeCell ref="B532:C532"/>
    <mergeCell ref="A533:A535"/>
    <mergeCell ref="B533:C533"/>
    <mergeCell ref="J533:N535"/>
    <mergeCell ref="B534:C534"/>
    <mergeCell ref="B535:C535"/>
    <mergeCell ref="J518:N520"/>
    <mergeCell ref="B519:C519"/>
    <mergeCell ref="B520:C520"/>
    <mergeCell ref="A521:A523"/>
    <mergeCell ref="B521:C521"/>
    <mergeCell ref="J521:N523"/>
    <mergeCell ref="B522:C522"/>
    <mergeCell ref="B523:C523"/>
    <mergeCell ref="A524:A526"/>
    <mergeCell ref="B524:C524"/>
    <mergeCell ref="J524:N526"/>
    <mergeCell ref="B525:C525"/>
    <mergeCell ref="B526:C526"/>
    <mergeCell ref="J542:N544"/>
    <mergeCell ref="B543:C543"/>
    <mergeCell ref="B544:C544"/>
    <mergeCell ref="A545:A547"/>
    <mergeCell ref="B545:C545"/>
    <mergeCell ref="J545:N547"/>
    <mergeCell ref="B546:C546"/>
    <mergeCell ref="B547:C547"/>
    <mergeCell ref="B536:C536"/>
    <mergeCell ref="J536:N538"/>
    <mergeCell ref="B537:C537"/>
    <mergeCell ref="B538:C538"/>
    <mergeCell ref="A539:A541"/>
    <mergeCell ref="B539:C539"/>
    <mergeCell ref="J539:N541"/>
    <mergeCell ref="B540:C540"/>
    <mergeCell ref="B541:C541"/>
    <mergeCell ref="J554:N556"/>
    <mergeCell ref="B555:C555"/>
    <mergeCell ref="B556:C556"/>
    <mergeCell ref="A557:A559"/>
    <mergeCell ref="B557:C557"/>
    <mergeCell ref="J557:N559"/>
    <mergeCell ref="B558:C558"/>
    <mergeCell ref="B559:C559"/>
    <mergeCell ref="A548:A550"/>
    <mergeCell ref="B548:C548"/>
    <mergeCell ref="J548:N550"/>
    <mergeCell ref="B549:C549"/>
    <mergeCell ref="B550:C550"/>
    <mergeCell ref="A551:A553"/>
    <mergeCell ref="B551:C551"/>
    <mergeCell ref="J551:N553"/>
    <mergeCell ref="B552:C552"/>
    <mergeCell ref="B553:C553"/>
    <mergeCell ref="A609:A611"/>
    <mergeCell ref="B609:C609"/>
    <mergeCell ref="J609:N611"/>
    <mergeCell ref="B610:C610"/>
    <mergeCell ref="A566:A568"/>
    <mergeCell ref="B566:C566"/>
    <mergeCell ref="J566:N568"/>
    <mergeCell ref="B567:C567"/>
    <mergeCell ref="B568:C568"/>
    <mergeCell ref="A569:A571"/>
    <mergeCell ref="B569:C569"/>
    <mergeCell ref="J569:N571"/>
    <mergeCell ref="B570:C570"/>
    <mergeCell ref="B571:C571"/>
    <mergeCell ref="A560:A562"/>
    <mergeCell ref="B560:C560"/>
    <mergeCell ref="J560:N562"/>
    <mergeCell ref="B561:C561"/>
    <mergeCell ref="B562:C562"/>
    <mergeCell ref="A563:A565"/>
    <mergeCell ref="B563:C563"/>
    <mergeCell ref="J563:N565"/>
    <mergeCell ref="B564:C564"/>
    <mergeCell ref="B565:C565"/>
    <mergeCell ref="A582:A584"/>
    <mergeCell ref="A585:A587"/>
    <mergeCell ref="A588:A590"/>
    <mergeCell ref="A591:A593"/>
    <mergeCell ref="A594:A596"/>
    <mergeCell ref="B596:C596"/>
    <mergeCell ref="A572:A574"/>
    <mergeCell ref="B572:C572"/>
    <mergeCell ref="J572:N574"/>
    <mergeCell ref="B573:C573"/>
    <mergeCell ref="B574:C574"/>
    <mergeCell ref="A782:A784"/>
    <mergeCell ref="B782:C782"/>
    <mergeCell ref="J782:N784"/>
    <mergeCell ref="B783:C783"/>
    <mergeCell ref="B784:C784"/>
    <mergeCell ref="A603:A605"/>
    <mergeCell ref="B603:C603"/>
    <mergeCell ref="J603:N605"/>
    <mergeCell ref="B604:C604"/>
    <mergeCell ref="B605:C605"/>
    <mergeCell ref="A606:A608"/>
    <mergeCell ref="B606:C606"/>
    <mergeCell ref="J606:N608"/>
    <mergeCell ref="B607:C607"/>
    <mergeCell ref="J621:N623"/>
    <mergeCell ref="B622:C622"/>
    <mergeCell ref="B623:C623"/>
    <mergeCell ref="A624:A626"/>
    <mergeCell ref="B624:C624"/>
    <mergeCell ref="J624:N626"/>
    <mergeCell ref="B625:C625"/>
    <mergeCell ref="B626:C626"/>
    <mergeCell ref="A627:A629"/>
    <mergeCell ref="B627:C627"/>
    <mergeCell ref="J627:N629"/>
    <mergeCell ref="B628:C628"/>
    <mergeCell ref="B629:C629"/>
    <mergeCell ref="J612:N614"/>
    <mergeCell ref="B613:C613"/>
    <mergeCell ref="J794:N796"/>
    <mergeCell ref="B795:C795"/>
    <mergeCell ref="B796:C796"/>
    <mergeCell ref="A797:A799"/>
    <mergeCell ref="B797:C797"/>
    <mergeCell ref="J797:N799"/>
    <mergeCell ref="B798:C798"/>
    <mergeCell ref="B799:C799"/>
    <mergeCell ref="A800:A802"/>
    <mergeCell ref="B800:C800"/>
    <mergeCell ref="J800:N802"/>
    <mergeCell ref="B801:C801"/>
    <mergeCell ref="B802:C802"/>
    <mergeCell ref="A824:A826"/>
    <mergeCell ref="B824:C824"/>
    <mergeCell ref="J824:N826"/>
    <mergeCell ref="B825:C825"/>
    <mergeCell ref="B826:C826"/>
    <mergeCell ref="A821:A823"/>
    <mergeCell ref="B821:C821"/>
    <mergeCell ref="J821:N823"/>
    <mergeCell ref="B822:C822"/>
    <mergeCell ref="B823:C823"/>
    <mergeCell ref="J815:N817"/>
    <mergeCell ref="B816:C816"/>
    <mergeCell ref="B817:C817"/>
    <mergeCell ref="A818:A820"/>
    <mergeCell ref="B818:C818"/>
    <mergeCell ref="J818:N820"/>
    <mergeCell ref="B819:C819"/>
    <mergeCell ref="B820:C820"/>
    <mergeCell ref="J839:N841"/>
    <mergeCell ref="B840:C840"/>
    <mergeCell ref="B841:C841"/>
    <mergeCell ref="A880:A882"/>
    <mergeCell ref="B880:C880"/>
    <mergeCell ref="D880:F882"/>
    <mergeCell ref="G880:G882"/>
    <mergeCell ref="H880:I880"/>
    <mergeCell ref="J880:K882"/>
    <mergeCell ref="B881:C881"/>
    <mergeCell ref="H881:I881"/>
    <mergeCell ref="B882:C882"/>
    <mergeCell ref="H882:I882"/>
    <mergeCell ref="A842:A844"/>
    <mergeCell ref="B842:C842"/>
    <mergeCell ref="J842:N844"/>
    <mergeCell ref="B843:C843"/>
    <mergeCell ref="B844:C844"/>
    <mergeCell ref="A856:C856"/>
    <mergeCell ref="H857:I857"/>
    <mergeCell ref="A845:A847"/>
    <mergeCell ref="B845:C845"/>
    <mergeCell ref="J845:N847"/>
    <mergeCell ref="B846:C846"/>
    <mergeCell ref="B847:C847"/>
    <mergeCell ref="D865:F867"/>
    <mergeCell ref="H865:I865"/>
    <mergeCell ref="J865:K867"/>
    <mergeCell ref="B866:C866"/>
    <mergeCell ref="H866:I866"/>
    <mergeCell ref="B867:C867"/>
    <mergeCell ref="H867:I867"/>
    <mergeCell ref="J886:K888"/>
    <mergeCell ref="B887:C887"/>
    <mergeCell ref="H887:I887"/>
    <mergeCell ref="B888:C888"/>
    <mergeCell ref="H888:I888"/>
    <mergeCell ref="A895:A897"/>
    <mergeCell ref="B895:C895"/>
    <mergeCell ref="D895:F897"/>
    <mergeCell ref="G895:G897"/>
    <mergeCell ref="H895:I895"/>
    <mergeCell ref="J895:K897"/>
    <mergeCell ref="B896:C896"/>
    <mergeCell ref="H896:I896"/>
    <mergeCell ref="B897:C897"/>
    <mergeCell ref="H897:I897"/>
    <mergeCell ref="A892:A894"/>
    <mergeCell ref="B892:C892"/>
    <mergeCell ref="D892:F894"/>
    <mergeCell ref="G892:G894"/>
    <mergeCell ref="H892:I892"/>
    <mergeCell ref="J892:K894"/>
    <mergeCell ref="B893:C893"/>
    <mergeCell ref="H893:I893"/>
    <mergeCell ref="B894:C894"/>
    <mergeCell ref="H894:I894"/>
    <mergeCell ref="J901:K903"/>
    <mergeCell ref="B902:C902"/>
    <mergeCell ref="H902:I902"/>
    <mergeCell ref="B903:C903"/>
    <mergeCell ref="H903:I903"/>
    <mergeCell ref="A898:A900"/>
    <mergeCell ref="B898:C898"/>
    <mergeCell ref="D898:F900"/>
    <mergeCell ref="G898:G900"/>
    <mergeCell ref="H898:I898"/>
    <mergeCell ref="J898:K900"/>
    <mergeCell ref="B899:C899"/>
    <mergeCell ref="H899:I899"/>
    <mergeCell ref="B900:C900"/>
    <mergeCell ref="H900:I900"/>
    <mergeCell ref="A907:A909"/>
    <mergeCell ref="B907:C907"/>
    <mergeCell ref="D907:F909"/>
    <mergeCell ref="G907:G909"/>
    <mergeCell ref="H907:I907"/>
    <mergeCell ref="J907:K909"/>
    <mergeCell ref="B908:C908"/>
    <mergeCell ref="H908:I908"/>
    <mergeCell ref="B909:C909"/>
    <mergeCell ref="H909:I909"/>
    <mergeCell ref="A904:A906"/>
    <mergeCell ref="B904:C904"/>
    <mergeCell ref="D904:F906"/>
    <mergeCell ref="G904:G906"/>
    <mergeCell ref="H904:I904"/>
    <mergeCell ref="J904:K906"/>
    <mergeCell ref="B905:C905"/>
    <mergeCell ref="B913:C913"/>
    <mergeCell ref="D913:F915"/>
    <mergeCell ref="G913:G915"/>
    <mergeCell ref="H913:I913"/>
    <mergeCell ref="J913:K915"/>
    <mergeCell ref="B914:C914"/>
    <mergeCell ref="H914:I914"/>
    <mergeCell ref="B915:C915"/>
    <mergeCell ref="H915:I915"/>
    <mergeCell ref="A910:A912"/>
    <mergeCell ref="B910:C910"/>
    <mergeCell ref="D910:F912"/>
    <mergeCell ref="G910:G912"/>
    <mergeCell ref="H910:I910"/>
    <mergeCell ref="J910:K912"/>
    <mergeCell ref="B911:C911"/>
    <mergeCell ref="H911:I911"/>
    <mergeCell ref="B912:C912"/>
    <mergeCell ref="H912:I912"/>
    <mergeCell ref="A919:A921"/>
    <mergeCell ref="B919:C919"/>
    <mergeCell ref="D919:F921"/>
    <mergeCell ref="G919:G921"/>
    <mergeCell ref="H919:I919"/>
    <mergeCell ref="J919:K921"/>
    <mergeCell ref="B920:C920"/>
    <mergeCell ref="H920:I920"/>
    <mergeCell ref="B921:C921"/>
    <mergeCell ref="H921:I921"/>
    <mergeCell ref="A916:A918"/>
    <mergeCell ref="B916:C916"/>
    <mergeCell ref="D916:F918"/>
    <mergeCell ref="G916:G918"/>
    <mergeCell ref="H916:I916"/>
    <mergeCell ref="J916:K918"/>
    <mergeCell ref="B917:C917"/>
    <mergeCell ref="H917:I917"/>
    <mergeCell ref="B918:C918"/>
    <mergeCell ref="H918:I918"/>
    <mergeCell ref="A925:A927"/>
    <mergeCell ref="B925:C925"/>
    <mergeCell ref="D925:F927"/>
    <mergeCell ref="G925:G927"/>
    <mergeCell ref="H925:I925"/>
    <mergeCell ref="J925:K927"/>
    <mergeCell ref="B926:C926"/>
    <mergeCell ref="H926:I926"/>
    <mergeCell ref="B927:C927"/>
    <mergeCell ref="H927:I927"/>
    <mergeCell ref="A922:A924"/>
    <mergeCell ref="B922:C922"/>
    <mergeCell ref="D922:F924"/>
    <mergeCell ref="G922:G924"/>
    <mergeCell ref="H922:I922"/>
    <mergeCell ref="J922:K924"/>
    <mergeCell ref="B923:C923"/>
    <mergeCell ref="H923:I923"/>
    <mergeCell ref="B924:C924"/>
    <mergeCell ref="H924:I924"/>
    <mergeCell ref="A931:A933"/>
    <mergeCell ref="B931:C931"/>
    <mergeCell ref="D931:F933"/>
    <mergeCell ref="G931:G933"/>
    <mergeCell ref="H931:I931"/>
    <mergeCell ref="J931:K933"/>
    <mergeCell ref="B932:C932"/>
    <mergeCell ref="H932:I932"/>
    <mergeCell ref="B933:C933"/>
    <mergeCell ref="H933:I933"/>
    <mergeCell ref="A928:A930"/>
    <mergeCell ref="B928:C928"/>
    <mergeCell ref="D928:F930"/>
    <mergeCell ref="G928:G930"/>
    <mergeCell ref="H928:I928"/>
    <mergeCell ref="J928:K930"/>
    <mergeCell ref="B929:C929"/>
    <mergeCell ref="H929:I929"/>
    <mergeCell ref="B930:C930"/>
    <mergeCell ref="H930:I930"/>
    <mergeCell ref="A937:A939"/>
    <mergeCell ref="B937:C937"/>
    <mergeCell ref="D937:F939"/>
    <mergeCell ref="G937:G939"/>
    <mergeCell ref="H937:I937"/>
    <mergeCell ref="J937:K939"/>
    <mergeCell ref="B938:C938"/>
    <mergeCell ref="H938:I938"/>
    <mergeCell ref="B939:C939"/>
    <mergeCell ref="H939:I939"/>
    <mergeCell ref="A934:A936"/>
    <mergeCell ref="B934:C934"/>
    <mergeCell ref="D934:F936"/>
    <mergeCell ref="G934:G936"/>
    <mergeCell ref="H934:I934"/>
    <mergeCell ref="J934:K936"/>
    <mergeCell ref="B935:C935"/>
    <mergeCell ref="H935:I935"/>
    <mergeCell ref="B936:C936"/>
    <mergeCell ref="H936:I936"/>
    <mergeCell ref="A943:A945"/>
    <mergeCell ref="B943:C943"/>
    <mergeCell ref="D943:F945"/>
    <mergeCell ref="G943:G945"/>
    <mergeCell ref="H943:I943"/>
    <mergeCell ref="J943:K945"/>
    <mergeCell ref="B944:C944"/>
    <mergeCell ref="H944:I944"/>
    <mergeCell ref="B945:C945"/>
    <mergeCell ref="H945:I945"/>
    <mergeCell ref="A940:A942"/>
    <mergeCell ref="B940:C940"/>
    <mergeCell ref="D940:F942"/>
    <mergeCell ref="G940:G942"/>
    <mergeCell ref="H940:I940"/>
    <mergeCell ref="J940:K942"/>
    <mergeCell ref="B941:C941"/>
    <mergeCell ref="H941:I941"/>
    <mergeCell ref="B942:C942"/>
    <mergeCell ref="H942:I942"/>
    <mergeCell ref="A974:A976"/>
    <mergeCell ref="B974:C974"/>
    <mergeCell ref="D974:F976"/>
    <mergeCell ref="G974:G976"/>
    <mergeCell ref="H974:I974"/>
    <mergeCell ref="J974:K976"/>
    <mergeCell ref="B975:C975"/>
    <mergeCell ref="H975:I975"/>
    <mergeCell ref="B976:C976"/>
    <mergeCell ref="H976:I976"/>
    <mergeCell ref="A971:A973"/>
    <mergeCell ref="B971:C971"/>
    <mergeCell ref="D971:F973"/>
    <mergeCell ref="G971:G973"/>
    <mergeCell ref="H971:I971"/>
    <mergeCell ref="J971:K973"/>
    <mergeCell ref="B972:C972"/>
    <mergeCell ref="H972:I972"/>
    <mergeCell ref="B973:C973"/>
    <mergeCell ref="H973:I973"/>
    <mergeCell ref="A980:A982"/>
    <mergeCell ref="B980:C980"/>
    <mergeCell ref="D980:F982"/>
    <mergeCell ref="G980:G982"/>
    <mergeCell ref="H980:I980"/>
    <mergeCell ref="J980:K982"/>
    <mergeCell ref="B981:C981"/>
    <mergeCell ref="H981:I981"/>
    <mergeCell ref="B982:C982"/>
    <mergeCell ref="H982:I982"/>
    <mergeCell ref="A977:A979"/>
    <mergeCell ref="B977:C977"/>
    <mergeCell ref="D977:F979"/>
    <mergeCell ref="G977:G979"/>
    <mergeCell ref="H977:I977"/>
    <mergeCell ref="J977:K979"/>
    <mergeCell ref="B978:C978"/>
    <mergeCell ref="H978:I978"/>
    <mergeCell ref="B979:C979"/>
    <mergeCell ref="H979:I979"/>
    <mergeCell ref="A986:A988"/>
    <mergeCell ref="B986:C986"/>
    <mergeCell ref="D986:F988"/>
    <mergeCell ref="G986:G988"/>
    <mergeCell ref="H986:I986"/>
    <mergeCell ref="J986:K988"/>
    <mergeCell ref="B987:C987"/>
    <mergeCell ref="H987:I987"/>
    <mergeCell ref="B988:C988"/>
    <mergeCell ref="H988:I988"/>
    <mergeCell ref="A983:A985"/>
    <mergeCell ref="B983:C983"/>
    <mergeCell ref="D983:F985"/>
    <mergeCell ref="G983:G985"/>
    <mergeCell ref="H983:I983"/>
    <mergeCell ref="J983:K985"/>
    <mergeCell ref="B984:C984"/>
    <mergeCell ref="H984:I984"/>
    <mergeCell ref="B985:C985"/>
    <mergeCell ref="H985:I985"/>
    <mergeCell ref="A992:A994"/>
    <mergeCell ref="B992:C992"/>
    <mergeCell ref="D992:F994"/>
    <mergeCell ref="G992:G994"/>
    <mergeCell ref="H992:I992"/>
    <mergeCell ref="J992:K994"/>
    <mergeCell ref="B993:C993"/>
    <mergeCell ref="H993:I993"/>
    <mergeCell ref="B994:C994"/>
    <mergeCell ref="H994:I994"/>
    <mergeCell ref="A989:A991"/>
    <mergeCell ref="B989:C989"/>
    <mergeCell ref="D989:F991"/>
    <mergeCell ref="G989:G991"/>
    <mergeCell ref="H989:I989"/>
    <mergeCell ref="J989:K991"/>
    <mergeCell ref="B990:C990"/>
    <mergeCell ref="H990:I990"/>
    <mergeCell ref="B991:C991"/>
    <mergeCell ref="H991:I991"/>
    <mergeCell ref="A998:A1000"/>
    <mergeCell ref="B998:C998"/>
    <mergeCell ref="D998:F1000"/>
    <mergeCell ref="G998:G1000"/>
    <mergeCell ref="H998:I998"/>
    <mergeCell ref="J998:K1000"/>
    <mergeCell ref="B999:C999"/>
    <mergeCell ref="H999:I999"/>
    <mergeCell ref="B1000:C1000"/>
    <mergeCell ref="H1000:I1000"/>
    <mergeCell ref="A995:A997"/>
    <mergeCell ref="B995:C995"/>
    <mergeCell ref="D995:F997"/>
    <mergeCell ref="G995:G997"/>
    <mergeCell ref="H995:I995"/>
    <mergeCell ref="J995:K997"/>
    <mergeCell ref="B996:C996"/>
    <mergeCell ref="H996:I996"/>
    <mergeCell ref="B997:C997"/>
    <mergeCell ref="H997:I997"/>
    <mergeCell ref="A1004:A1006"/>
    <mergeCell ref="B1004:C1004"/>
    <mergeCell ref="D1004:F1006"/>
    <mergeCell ref="G1004:G1006"/>
    <mergeCell ref="H1004:I1004"/>
    <mergeCell ref="J1004:K1006"/>
    <mergeCell ref="B1005:C1005"/>
    <mergeCell ref="H1005:I1005"/>
    <mergeCell ref="B1006:C1006"/>
    <mergeCell ref="H1006:I1006"/>
    <mergeCell ref="A1001:A1003"/>
    <mergeCell ref="B1001:C1001"/>
    <mergeCell ref="D1001:F1003"/>
    <mergeCell ref="G1001:G1003"/>
    <mergeCell ref="H1001:I1001"/>
    <mergeCell ref="J1001:K1003"/>
    <mergeCell ref="B1002:C1002"/>
    <mergeCell ref="H1002:I1002"/>
    <mergeCell ref="B1003:C1003"/>
    <mergeCell ref="H1003:I1003"/>
    <mergeCell ref="A1010:A1012"/>
    <mergeCell ref="B1010:C1010"/>
    <mergeCell ref="D1010:F1012"/>
    <mergeCell ref="G1010:G1012"/>
    <mergeCell ref="H1010:I1010"/>
    <mergeCell ref="J1010:K1012"/>
    <mergeCell ref="B1011:C1011"/>
    <mergeCell ref="H1011:I1011"/>
    <mergeCell ref="B1012:C1012"/>
    <mergeCell ref="H1012:I1012"/>
    <mergeCell ref="A1007:A1009"/>
    <mergeCell ref="B1007:C1007"/>
    <mergeCell ref="D1007:F1009"/>
    <mergeCell ref="G1007:G1009"/>
    <mergeCell ref="H1007:I1007"/>
    <mergeCell ref="J1007:K1009"/>
    <mergeCell ref="B1008:C1008"/>
    <mergeCell ref="H1008:I1008"/>
    <mergeCell ref="B1009:C1009"/>
    <mergeCell ref="H1009:I1009"/>
    <mergeCell ref="A1016:A1018"/>
    <mergeCell ref="B1016:C1016"/>
    <mergeCell ref="D1016:F1018"/>
    <mergeCell ref="G1016:G1018"/>
    <mergeCell ref="H1016:I1016"/>
    <mergeCell ref="J1016:K1018"/>
    <mergeCell ref="B1017:C1017"/>
    <mergeCell ref="H1017:I1017"/>
    <mergeCell ref="B1018:C1018"/>
    <mergeCell ref="H1018:I1018"/>
    <mergeCell ref="A1013:A1015"/>
    <mergeCell ref="B1013:C1013"/>
    <mergeCell ref="D1013:F1015"/>
    <mergeCell ref="G1013:G1015"/>
    <mergeCell ref="H1013:I1013"/>
    <mergeCell ref="J1013:K1015"/>
    <mergeCell ref="B1014:C1014"/>
    <mergeCell ref="H1014:I1014"/>
    <mergeCell ref="B1015:C1015"/>
    <mergeCell ref="H1015:I1015"/>
    <mergeCell ref="A1022:A1024"/>
    <mergeCell ref="B1022:C1022"/>
    <mergeCell ref="D1022:F1024"/>
    <mergeCell ref="G1022:G1024"/>
    <mergeCell ref="H1022:I1022"/>
    <mergeCell ref="J1022:K1024"/>
    <mergeCell ref="B1023:C1023"/>
    <mergeCell ref="H1023:I1023"/>
    <mergeCell ref="B1024:C1024"/>
    <mergeCell ref="H1024:I1024"/>
    <mergeCell ref="A1019:A1021"/>
    <mergeCell ref="B1019:C1019"/>
    <mergeCell ref="D1019:F1021"/>
    <mergeCell ref="G1019:G1021"/>
    <mergeCell ref="H1019:I1019"/>
    <mergeCell ref="J1019:K1021"/>
    <mergeCell ref="B1020:C1020"/>
    <mergeCell ref="H1020:I1020"/>
    <mergeCell ref="B1021:C1021"/>
    <mergeCell ref="H1021:I1021"/>
    <mergeCell ref="A1028:A1030"/>
    <mergeCell ref="B1028:C1028"/>
    <mergeCell ref="D1028:F1030"/>
    <mergeCell ref="G1028:G1030"/>
    <mergeCell ref="H1028:I1028"/>
    <mergeCell ref="J1028:K1030"/>
    <mergeCell ref="B1029:C1029"/>
    <mergeCell ref="H1029:I1029"/>
    <mergeCell ref="B1030:C1030"/>
    <mergeCell ref="H1030:I1030"/>
    <mergeCell ref="A1025:A1027"/>
    <mergeCell ref="B1025:C1025"/>
    <mergeCell ref="D1025:F1027"/>
    <mergeCell ref="G1025:G1027"/>
    <mergeCell ref="H1025:I1025"/>
    <mergeCell ref="J1025:K1027"/>
    <mergeCell ref="B1026:C1026"/>
    <mergeCell ref="H1026:I1026"/>
    <mergeCell ref="B1027:C1027"/>
    <mergeCell ref="H1027:I1027"/>
    <mergeCell ref="A1034:A1036"/>
    <mergeCell ref="B1034:C1034"/>
    <mergeCell ref="D1034:F1036"/>
    <mergeCell ref="G1034:G1036"/>
    <mergeCell ref="H1034:I1034"/>
    <mergeCell ref="J1034:K1036"/>
    <mergeCell ref="B1035:C1035"/>
    <mergeCell ref="H1035:I1035"/>
    <mergeCell ref="B1036:C1036"/>
    <mergeCell ref="H1036:I1036"/>
    <mergeCell ref="A1031:A1033"/>
    <mergeCell ref="B1031:C1031"/>
    <mergeCell ref="D1031:F1033"/>
    <mergeCell ref="G1031:G1033"/>
    <mergeCell ref="H1031:I1031"/>
    <mergeCell ref="J1031:K1033"/>
    <mergeCell ref="B1032:C1032"/>
    <mergeCell ref="H1032:I1032"/>
    <mergeCell ref="B1033:C1033"/>
    <mergeCell ref="H1033:I1033"/>
    <mergeCell ref="A1062:A1064"/>
    <mergeCell ref="B1062:C1062"/>
    <mergeCell ref="D1062:F1064"/>
    <mergeCell ref="G1062:G1064"/>
    <mergeCell ref="H1062:I1062"/>
    <mergeCell ref="J1062:K1064"/>
    <mergeCell ref="B1063:C1063"/>
    <mergeCell ref="H1063:I1063"/>
    <mergeCell ref="B1064:C1064"/>
    <mergeCell ref="H1064:I1064"/>
    <mergeCell ref="A1059:A1061"/>
    <mergeCell ref="B1059:C1059"/>
    <mergeCell ref="D1059:F1061"/>
    <mergeCell ref="G1059:G1061"/>
    <mergeCell ref="H1059:I1059"/>
    <mergeCell ref="J1059:K1061"/>
    <mergeCell ref="B1060:C1060"/>
    <mergeCell ref="H1060:I1060"/>
    <mergeCell ref="B1061:C1061"/>
    <mergeCell ref="H1061:I1061"/>
    <mergeCell ref="A1068:A1070"/>
    <mergeCell ref="B1068:C1068"/>
    <mergeCell ref="D1068:F1070"/>
    <mergeCell ref="G1068:G1070"/>
    <mergeCell ref="H1068:I1068"/>
    <mergeCell ref="J1068:K1070"/>
    <mergeCell ref="B1069:C1069"/>
    <mergeCell ref="H1069:I1069"/>
    <mergeCell ref="B1070:C1070"/>
    <mergeCell ref="H1070:I1070"/>
    <mergeCell ref="A1065:A1067"/>
    <mergeCell ref="B1065:C1065"/>
    <mergeCell ref="D1065:F1067"/>
    <mergeCell ref="G1065:G1067"/>
    <mergeCell ref="H1065:I1065"/>
    <mergeCell ref="J1065:K1067"/>
    <mergeCell ref="B1066:C1066"/>
    <mergeCell ref="H1066:I1066"/>
    <mergeCell ref="B1067:C1067"/>
    <mergeCell ref="H1067:I1067"/>
    <mergeCell ref="A1074:A1076"/>
    <mergeCell ref="B1074:C1074"/>
    <mergeCell ref="D1074:F1076"/>
    <mergeCell ref="G1074:G1076"/>
    <mergeCell ref="H1074:I1074"/>
    <mergeCell ref="J1074:K1076"/>
    <mergeCell ref="B1075:C1075"/>
    <mergeCell ref="H1075:I1075"/>
    <mergeCell ref="B1076:C1076"/>
    <mergeCell ref="H1076:I1076"/>
    <mergeCell ref="A1071:A1073"/>
    <mergeCell ref="B1071:C1071"/>
    <mergeCell ref="D1071:F1073"/>
    <mergeCell ref="G1071:G1073"/>
    <mergeCell ref="H1071:I1071"/>
    <mergeCell ref="J1071:K1073"/>
    <mergeCell ref="B1072:C1072"/>
    <mergeCell ref="H1072:I1072"/>
    <mergeCell ref="B1073:C1073"/>
    <mergeCell ref="H1073:I1073"/>
    <mergeCell ref="A1080:A1082"/>
    <mergeCell ref="B1080:C1080"/>
    <mergeCell ref="D1080:F1082"/>
    <mergeCell ref="G1080:G1082"/>
    <mergeCell ref="H1080:I1080"/>
    <mergeCell ref="J1080:K1082"/>
    <mergeCell ref="B1081:C1081"/>
    <mergeCell ref="H1081:I1081"/>
    <mergeCell ref="B1082:C1082"/>
    <mergeCell ref="H1082:I1082"/>
    <mergeCell ref="A1077:A1079"/>
    <mergeCell ref="B1077:C1077"/>
    <mergeCell ref="D1077:F1079"/>
    <mergeCell ref="G1077:G1079"/>
    <mergeCell ref="H1077:I1077"/>
    <mergeCell ref="J1077:K1079"/>
    <mergeCell ref="B1078:C1078"/>
    <mergeCell ref="H1078:I1078"/>
    <mergeCell ref="B1079:C1079"/>
    <mergeCell ref="H1079:I1079"/>
    <mergeCell ref="A1086:A1088"/>
    <mergeCell ref="B1086:C1086"/>
    <mergeCell ref="D1086:F1088"/>
    <mergeCell ref="G1086:G1088"/>
    <mergeCell ref="H1086:I1086"/>
    <mergeCell ref="J1086:K1088"/>
    <mergeCell ref="B1087:C1087"/>
    <mergeCell ref="H1087:I1087"/>
    <mergeCell ref="B1088:C1088"/>
    <mergeCell ref="H1088:I1088"/>
    <mergeCell ref="A1083:A1085"/>
    <mergeCell ref="B1083:C1083"/>
    <mergeCell ref="D1083:F1085"/>
    <mergeCell ref="G1083:G1085"/>
    <mergeCell ref="H1083:I1083"/>
    <mergeCell ref="J1083:K1085"/>
    <mergeCell ref="B1084:C1084"/>
    <mergeCell ref="H1084:I1084"/>
    <mergeCell ref="B1085:C1085"/>
    <mergeCell ref="H1085:I1085"/>
    <mergeCell ref="A1092:A1094"/>
    <mergeCell ref="B1092:C1092"/>
    <mergeCell ref="D1092:F1094"/>
    <mergeCell ref="G1092:G1094"/>
    <mergeCell ref="H1092:I1092"/>
    <mergeCell ref="J1092:K1094"/>
    <mergeCell ref="B1093:C1093"/>
    <mergeCell ref="H1093:I1093"/>
    <mergeCell ref="B1094:C1094"/>
    <mergeCell ref="H1094:I1094"/>
    <mergeCell ref="A1089:A1091"/>
    <mergeCell ref="B1089:C1089"/>
    <mergeCell ref="D1089:F1091"/>
    <mergeCell ref="G1089:G1091"/>
    <mergeCell ref="H1089:I1089"/>
    <mergeCell ref="J1089:K1091"/>
    <mergeCell ref="B1090:C1090"/>
    <mergeCell ref="H1090:I1090"/>
    <mergeCell ref="B1091:C1091"/>
    <mergeCell ref="H1091:I1091"/>
    <mergeCell ref="A1098:A1100"/>
    <mergeCell ref="B1098:C1098"/>
    <mergeCell ref="D1098:F1100"/>
    <mergeCell ref="G1098:G1100"/>
    <mergeCell ref="H1098:I1098"/>
    <mergeCell ref="J1098:K1100"/>
    <mergeCell ref="B1099:C1099"/>
    <mergeCell ref="H1099:I1099"/>
    <mergeCell ref="B1100:C1100"/>
    <mergeCell ref="H1100:I1100"/>
    <mergeCell ref="A1095:A1097"/>
    <mergeCell ref="B1095:C1095"/>
    <mergeCell ref="D1095:F1097"/>
    <mergeCell ref="G1095:G1097"/>
    <mergeCell ref="H1095:I1095"/>
    <mergeCell ref="J1095:K1097"/>
    <mergeCell ref="B1096:C1096"/>
    <mergeCell ref="H1096:I1096"/>
    <mergeCell ref="B1097:C1097"/>
    <mergeCell ref="H1097:I1097"/>
    <mergeCell ref="A1104:A1106"/>
    <mergeCell ref="B1104:C1104"/>
    <mergeCell ref="D1104:F1106"/>
    <mergeCell ref="G1104:G1106"/>
    <mergeCell ref="H1104:I1104"/>
    <mergeCell ref="J1104:K1106"/>
    <mergeCell ref="B1105:C1105"/>
    <mergeCell ref="H1105:I1105"/>
    <mergeCell ref="B1106:C1106"/>
    <mergeCell ref="H1106:I1106"/>
    <mergeCell ref="A1101:A1103"/>
    <mergeCell ref="B1101:C1101"/>
    <mergeCell ref="D1101:F1103"/>
    <mergeCell ref="G1101:G1103"/>
    <mergeCell ref="H1101:I1101"/>
    <mergeCell ref="J1101:K1103"/>
    <mergeCell ref="B1102:C1102"/>
    <mergeCell ref="H1102:I1102"/>
    <mergeCell ref="B1103:C1103"/>
    <mergeCell ref="H1103:I1103"/>
    <mergeCell ref="A1110:A1112"/>
    <mergeCell ref="B1110:C1110"/>
    <mergeCell ref="D1110:F1112"/>
    <mergeCell ref="G1110:G1112"/>
    <mergeCell ref="H1110:I1110"/>
    <mergeCell ref="J1110:K1112"/>
    <mergeCell ref="B1111:C1111"/>
    <mergeCell ref="H1111:I1111"/>
    <mergeCell ref="B1112:C1112"/>
    <mergeCell ref="H1112:I1112"/>
    <mergeCell ref="A1107:A1109"/>
    <mergeCell ref="B1107:C1107"/>
    <mergeCell ref="D1107:F1109"/>
    <mergeCell ref="G1107:G1109"/>
    <mergeCell ref="H1107:I1107"/>
    <mergeCell ref="J1107:K1109"/>
    <mergeCell ref="B1108:C1108"/>
    <mergeCell ref="H1108:I1108"/>
    <mergeCell ref="B1109:C1109"/>
    <mergeCell ref="H1109:I1109"/>
    <mergeCell ref="A1116:A1118"/>
    <mergeCell ref="B1116:C1116"/>
    <mergeCell ref="D1116:F1118"/>
    <mergeCell ref="G1116:G1118"/>
    <mergeCell ref="H1116:I1116"/>
    <mergeCell ref="J1116:K1118"/>
    <mergeCell ref="B1117:C1117"/>
    <mergeCell ref="H1117:I1117"/>
    <mergeCell ref="B1118:C1118"/>
    <mergeCell ref="H1118:I1118"/>
    <mergeCell ref="A1113:A1115"/>
    <mergeCell ref="B1113:C1113"/>
    <mergeCell ref="D1113:F1115"/>
    <mergeCell ref="G1113:G1115"/>
    <mergeCell ref="H1113:I1113"/>
    <mergeCell ref="J1113:K1115"/>
    <mergeCell ref="B1114:C1114"/>
    <mergeCell ref="H1114:I1114"/>
    <mergeCell ref="B1115:C1115"/>
    <mergeCell ref="H1115:I1115"/>
    <mergeCell ref="A1122:A1124"/>
    <mergeCell ref="B1122:C1122"/>
    <mergeCell ref="D1122:F1124"/>
    <mergeCell ref="G1122:G1124"/>
    <mergeCell ref="H1122:I1122"/>
    <mergeCell ref="J1122:K1124"/>
    <mergeCell ref="B1123:C1123"/>
    <mergeCell ref="H1123:I1123"/>
    <mergeCell ref="B1124:C1124"/>
    <mergeCell ref="H1124:I1124"/>
    <mergeCell ref="A1119:A1121"/>
    <mergeCell ref="B1119:C1119"/>
    <mergeCell ref="D1119:F1121"/>
    <mergeCell ref="G1119:G1121"/>
    <mergeCell ref="H1119:I1119"/>
    <mergeCell ref="J1119:K1121"/>
    <mergeCell ref="B1120:C1120"/>
    <mergeCell ref="H1120:I1120"/>
    <mergeCell ref="B1121:C1121"/>
    <mergeCell ref="H1121:I1121"/>
    <mergeCell ref="AA910:AA912"/>
    <mergeCell ref="Y895:Y897"/>
    <mergeCell ref="Z895:Z897"/>
    <mergeCell ref="AA895:AA897"/>
    <mergeCell ref="Y898:Y900"/>
    <mergeCell ref="Z898:Z900"/>
    <mergeCell ref="AA898:AA900"/>
    <mergeCell ref="Y901:Y903"/>
    <mergeCell ref="Z901:Z903"/>
    <mergeCell ref="AA901:AA903"/>
    <mergeCell ref="Y922:Y924"/>
    <mergeCell ref="Z922:Z924"/>
    <mergeCell ref="AA922:AA924"/>
    <mergeCell ref="Y925:Y927"/>
    <mergeCell ref="Z925:Z927"/>
    <mergeCell ref="AA925:AA927"/>
    <mergeCell ref="Y928:Y930"/>
    <mergeCell ref="Z928:Z930"/>
    <mergeCell ref="AA928:AA930"/>
    <mergeCell ref="Y913:Y915"/>
    <mergeCell ref="Z913:Z915"/>
    <mergeCell ref="AA913:AA915"/>
    <mergeCell ref="Y916:Y918"/>
    <mergeCell ref="Z916:Z918"/>
    <mergeCell ref="AA916:AA918"/>
    <mergeCell ref="Y919:Y921"/>
    <mergeCell ref="Z919:Z921"/>
    <mergeCell ref="AA919:AA921"/>
    <mergeCell ref="Y940:Y942"/>
    <mergeCell ref="Z940:Z942"/>
    <mergeCell ref="AA940:AA942"/>
    <mergeCell ref="Y943:Y945"/>
    <mergeCell ref="Z943:Z945"/>
    <mergeCell ref="AA943:AA945"/>
    <mergeCell ref="Y971:Y973"/>
    <mergeCell ref="Z971:Z973"/>
    <mergeCell ref="AA971:AA973"/>
    <mergeCell ref="Y931:Y933"/>
    <mergeCell ref="Z931:Z933"/>
    <mergeCell ref="AA931:AA933"/>
    <mergeCell ref="Y934:Y936"/>
    <mergeCell ref="Z934:Z936"/>
    <mergeCell ref="AA934:AA936"/>
    <mergeCell ref="Y937:Y939"/>
    <mergeCell ref="Z937:Z939"/>
    <mergeCell ref="AA937:AA939"/>
    <mergeCell ref="Y962:Y964"/>
    <mergeCell ref="Z962:Z964"/>
    <mergeCell ref="AA962:AA964"/>
    <mergeCell ref="Y965:Y967"/>
    <mergeCell ref="Z965:Z967"/>
    <mergeCell ref="AA965:AA967"/>
    <mergeCell ref="Y968:Y970"/>
    <mergeCell ref="Z968:Z970"/>
    <mergeCell ref="AA968:AA970"/>
    <mergeCell ref="Y953:Y955"/>
    <mergeCell ref="Z953:Z955"/>
    <mergeCell ref="AA953:AA955"/>
    <mergeCell ref="Y956:Y958"/>
    <mergeCell ref="Z956:Z958"/>
    <mergeCell ref="AA956:AA958"/>
    <mergeCell ref="Y959:Y961"/>
    <mergeCell ref="Z959:Z961"/>
    <mergeCell ref="AA959:AA961"/>
    <mergeCell ref="Y983:Y985"/>
    <mergeCell ref="Z983:Z985"/>
    <mergeCell ref="AA983:AA985"/>
    <mergeCell ref="Y986:Y988"/>
    <mergeCell ref="Z986:Z988"/>
    <mergeCell ref="AA986:AA988"/>
    <mergeCell ref="Y989:Y991"/>
    <mergeCell ref="Z989:Z991"/>
    <mergeCell ref="AA989:AA991"/>
    <mergeCell ref="Y974:Y976"/>
    <mergeCell ref="Z974:Z976"/>
    <mergeCell ref="AA974:AA976"/>
    <mergeCell ref="Y977:Y979"/>
    <mergeCell ref="Z977:Z979"/>
    <mergeCell ref="AA977:AA979"/>
    <mergeCell ref="Y980:Y982"/>
    <mergeCell ref="Z980:Z982"/>
    <mergeCell ref="AA980:AA982"/>
    <mergeCell ref="Y1001:Y1003"/>
    <mergeCell ref="Z1001:Z1003"/>
    <mergeCell ref="AA1001:AA1003"/>
    <mergeCell ref="Y1004:Y1006"/>
    <mergeCell ref="Z1004:Z1006"/>
    <mergeCell ref="AA1004:AA1006"/>
    <mergeCell ref="Y1007:Y1009"/>
    <mergeCell ref="Z1007:Z1009"/>
    <mergeCell ref="AA1007:AA1009"/>
    <mergeCell ref="Y992:Y994"/>
    <mergeCell ref="Z992:Z994"/>
    <mergeCell ref="AA992:AA994"/>
    <mergeCell ref="Y995:Y997"/>
    <mergeCell ref="Z995:Z997"/>
    <mergeCell ref="AA995:AA997"/>
    <mergeCell ref="Y998:Y1000"/>
    <mergeCell ref="Z998:Z1000"/>
    <mergeCell ref="AA998:AA1000"/>
    <mergeCell ref="Y1019:Y1021"/>
    <mergeCell ref="Z1019:Z1021"/>
    <mergeCell ref="AA1019:AA1021"/>
    <mergeCell ref="Y1022:Y1024"/>
    <mergeCell ref="Z1022:Z1024"/>
    <mergeCell ref="AA1022:AA1024"/>
    <mergeCell ref="Y1025:Y1027"/>
    <mergeCell ref="Z1025:Z1027"/>
    <mergeCell ref="AA1025:AA1027"/>
    <mergeCell ref="Y1010:Y1012"/>
    <mergeCell ref="Z1010:Z1012"/>
    <mergeCell ref="AA1010:AA1012"/>
    <mergeCell ref="Y1013:Y1015"/>
    <mergeCell ref="Z1013:Z1015"/>
    <mergeCell ref="AA1013:AA1015"/>
    <mergeCell ref="Y1016:Y1018"/>
    <mergeCell ref="Z1016:Z1018"/>
    <mergeCell ref="AA1016:AA1018"/>
    <mergeCell ref="Y1065:Y1067"/>
    <mergeCell ref="Z1065:Z1067"/>
    <mergeCell ref="AA1065:AA1067"/>
    <mergeCell ref="Y1068:Y1070"/>
    <mergeCell ref="Z1068:Z1070"/>
    <mergeCell ref="AA1068:AA1070"/>
    <mergeCell ref="Y1071:Y1073"/>
    <mergeCell ref="Z1071:Z1073"/>
    <mergeCell ref="AA1071:AA1073"/>
    <mergeCell ref="Y1028:Y1030"/>
    <mergeCell ref="Z1028:Z1030"/>
    <mergeCell ref="AA1028:AA1030"/>
    <mergeCell ref="Y1031:Y1033"/>
    <mergeCell ref="Z1031:Z1033"/>
    <mergeCell ref="AA1031:AA1033"/>
    <mergeCell ref="Y1034:Y1036"/>
    <mergeCell ref="Z1034:Z1036"/>
    <mergeCell ref="AA1034:AA1036"/>
    <mergeCell ref="AA1062:AA1064"/>
    <mergeCell ref="Y1037:Y1039"/>
    <mergeCell ref="Z1037:Z1039"/>
    <mergeCell ref="AA1037:AA1039"/>
    <mergeCell ref="Y1041:Y1043"/>
    <mergeCell ref="Z1041:Z1043"/>
    <mergeCell ref="AA1041:AA1043"/>
    <mergeCell ref="Y1044:Y1046"/>
    <mergeCell ref="Z1044:Z1046"/>
    <mergeCell ref="AA1044:AA1046"/>
    <mergeCell ref="Y1083:Y1085"/>
    <mergeCell ref="Z1083:Z1085"/>
    <mergeCell ref="AA1083:AA1085"/>
    <mergeCell ref="Y1086:Y1088"/>
    <mergeCell ref="Z1086:Z1088"/>
    <mergeCell ref="AA1086:AA1088"/>
    <mergeCell ref="Y1089:Y1091"/>
    <mergeCell ref="Z1089:Z1091"/>
    <mergeCell ref="AA1089:AA1091"/>
    <mergeCell ref="Y1074:Y1076"/>
    <mergeCell ref="Z1074:Z1076"/>
    <mergeCell ref="AA1074:AA1076"/>
    <mergeCell ref="Y1077:Y1079"/>
    <mergeCell ref="Z1077:Z1079"/>
    <mergeCell ref="AA1077:AA1079"/>
    <mergeCell ref="Y1080:Y1082"/>
    <mergeCell ref="Z1080:Z1082"/>
    <mergeCell ref="AA1080:AA1082"/>
    <mergeCell ref="AA1116:AA1118"/>
    <mergeCell ref="Y1101:Y1103"/>
    <mergeCell ref="Z1101:Z1103"/>
    <mergeCell ref="AA1101:AA1103"/>
    <mergeCell ref="Y1104:Y1106"/>
    <mergeCell ref="Z1104:Z1106"/>
    <mergeCell ref="AA1104:AA1106"/>
    <mergeCell ref="Y1107:Y1109"/>
    <mergeCell ref="Z1107:Z1109"/>
    <mergeCell ref="AA1107:AA1109"/>
    <mergeCell ref="Y1092:Y1094"/>
    <mergeCell ref="Z1092:Z1094"/>
    <mergeCell ref="AA1092:AA1094"/>
    <mergeCell ref="Y1095:Y1097"/>
    <mergeCell ref="Z1095:Z1097"/>
    <mergeCell ref="AA1095:AA1097"/>
    <mergeCell ref="Y1098:Y1100"/>
    <mergeCell ref="Z1098:Z1100"/>
    <mergeCell ref="AA1098:AA1100"/>
    <mergeCell ref="Y1119:Y1121"/>
    <mergeCell ref="Z1119:Z1121"/>
    <mergeCell ref="AA1119:AA1121"/>
    <mergeCell ref="Y1122:Y1124"/>
    <mergeCell ref="Z1122:Z1124"/>
    <mergeCell ref="AA1122:AA1124"/>
    <mergeCell ref="A803:A805"/>
    <mergeCell ref="B803:C803"/>
    <mergeCell ref="J803:N805"/>
    <mergeCell ref="B804:C804"/>
    <mergeCell ref="B805:C805"/>
    <mergeCell ref="A806:A808"/>
    <mergeCell ref="B806:C806"/>
    <mergeCell ref="J806:N808"/>
    <mergeCell ref="B807:C807"/>
    <mergeCell ref="B808:C808"/>
    <mergeCell ref="A809:A811"/>
    <mergeCell ref="B809:C809"/>
    <mergeCell ref="J809:N811"/>
    <mergeCell ref="B810:C810"/>
    <mergeCell ref="B811:C811"/>
    <mergeCell ref="A812:A814"/>
    <mergeCell ref="B812:C812"/>
    <mergeCell ref="J812:N814"/>
    <mergeCell ref="Y1110:Y1112"/>
    <mergeCell ref="Z1110:Z1112"/>
    <mergeCell ref="AA1110:AA1112"/>
    <mergeCell ref="Y1113:Y1115"/>
    <mergeCell ref="Z1113:Z1115"/>
    <mergeCell ref="AA1113:AA1115"/>
    <mergeCell ref="Y1116:Y1118"/>
    <mergeCell ref="Z1116:Z1118"/>
    <mergeCell ref="B833:C833"/>
    <mergeCell ref="J833:N835"/>
    <mergeCell ref="B834:C834"/>
    <mergeCell ref="B835:C835"/>
    <mergeCell ref="A836:A838"/>
    <mergeCell ref="B836:C836"/>
    <mergeCell ref="J836:N838"/>
    <mergeCell ref="B837:C837"/>
    <mergeCell ref="B838:C838"/>
    <mergeCell ref="J827:N829"/>
    <mergeCell ref="B828:C828"/>
    <mergeCell ref="B829:C829"/>
    <mergeCell ref="A830:A832"/>
    <mergeCell ref="B830:C830"/>
    <mergeCell ref="J830:N832"/>
    <mergeCell ref="B831:C831"/>
    <mergeCell ref="B832:C832"/>
    <mergeCell ref="A827:A829"/>
    <mergeCell ref="B614:C614"/>
    <mergeCell ref="A615:A617"/>
    <mergeCell ref="B615:C615"/>
    <mergeCell ref="J615:N617"/>
    <mergeCell ref="B616:C616"/>
    <mergeCell ref="B617:C617"/>
    <mergeCell ref="A618:A620"/>
    <mergeCell ref="B618:C618"/>
    <mergeCell ref="J618:N620"/>
    <mergeCell ref="B619:C619"/>
    <mergeCell ref="B620:C620"/>
    <mergeCell ref="B639:C639"/>
    <mergeCell ref="J639:N641"/>
    <mergeCell ref="B640:C640"/>
    <mergeCell ref="B641:C641"/>
    <mergeCell ref="A642:A644"/>
    <mergeCell ref="B642:C642"/>
    <mergeCell ref="J642:N644"/>
    <mergeCell ref="B643:C643"/>
    <mergeCell ref="B644:C644"/>
    <mergeCell ref="J630:N632"/>
    <mergeCell ref="B631:C631"/>
    <mergeCell ref="B632:C632"/>
    <mergeCell ref="A633:A635"/>
    <mergeCell ref="B633:C633"/>
    <mergeCell ref="J633:N635"/>
    <mergeCell ref="B634:C634"/>
    <mergeCell ref="B635:C635"/>
    <mergeCell ref="A636:A638"/>
    <mergeCell ref="B636:C636"/>
    <mergeCell ref="J636:N638"/>
    <mergeCell ref="B637:C637"/>
    <mergeCell ref="B638:C638"/>
    <mergeCell ref="A651:A653"/>
    <mergeCell ref="B651:C651"/>
    <mergeCell ref="J651:N653"/>
    <mergeCell ref="B652:C652"/>
    <mergeCell ref="B653:C653"/>
    <mergeCell ref="A654:A656"/>
    <mergeCell ref="B654:C654"/>
    <mergeCell ref="J654:N656"/>
    <mergeCell ref="B655:C655"/>
    <mergeCell ref="B656:C656"/>
    <mergeCell ref="A645:A647"/>
    <mergeCell ref="B645:C645"/>
    <mergeCell ref="J645:N647"/>
    <mergeCell ref="B646:C646"/>
    <mergeCell ref="B647:C647"/>
    <mergeCell ref="A648:A650"/>
    <mergeCell ref="B648:C648"/>
    <mergeCell ref="J648:N650"/>
    <mergeCell ref="B649:C649"/>
    <mergeCell ref="B650:C650"/>
    <mergeCell ref="A663:A665"/>
    <mergeCell ref="B663:C663"/>
    <mergeCell ref="J663:N665"/>
    <mergeCell ref="B664:C664"/>
    <mergeCell ref="B665:C665"/>
    <mergeCell ref="A666:A668"/>
    <mergeCell ref="B666:C666"/>
    <mergeCell ref="J666:N668"/>
    <mergeCell ref="B667:C667"/>
    <mergeCell ref="B668:C668"/>
    <mergeCell ref="A657:A659"/>
    <mergeCell ref="B657:C657"/>
    <mergeCell ref="J657:N659"/>
    <mergeCell ref="B658:C658"/>
    <mergeCell ref="B659:C659"/>
    <mergeCell ref="A660:A662"/>
    <mergeCell ref="B660:C660"/>
    <mergeCell ref="J660:N662"/>
    <mergeCell ref="B661:C661"/>
    <mergeCell ref="B662:C662"/>
    <mergeCell ref="J685:N687"/>
    <mergeCell ref="B686:C686"/>
    <mergeCell ref="B687:C687"/>
    <mergeCell ref="A688:A690"/>
    <mergeCell ref="B688:C688"/>
    <mergeCell ref="J688:N690"/>
    <mergeCell ref="B689:C689"/>
    <mergeCell ref="B690:C690"/>
    <mergeCell ref="A691:A693"/>
    <mergeCell ref="B691:C691"/>
    <mergeCell ref="J691:N693"/>
    <mergeCell ref="B692:C692"/>
    <mergeCell ref="B693:C693"/>
    <mergeCell ref="J676:N678"/>
    <mergeCell ref="B677:C677"/>
    <mergeCell ref="B678:C678"/>
    <mergeCell ref="A679:A681"/>
    <mergeCell ref="B679:C679"/>
    <mergeCell ref="J679:N681"/>
    <mergeCell ref="B680:C680"/>
    <mergeCell ref="B681:C681"/>
    <mergeCell ref="A682:A684"/>
    <mergeCell ref="B682:C682"/>
    <mergeCell ref="J682:N684"/>
    <mergeCell ref="B683:C683"/>
    <mergeCell ref="B684:C684"/>
    <mergeCell ref="J700:N702"/>
    <mergeCell ref="B701:C701"/>
    <mergeCell ref="B702:C702"/>
    <mergeCell ref="A703:A705"/>
    <mergeCell ref="B703:C703"/>
    <mergeCell ref="J703:N705"/>
    <mergeCell ref="B704:C704"/>
    <mergeCell ref="B705:C705"/>
    <mergeCell ref="B694:C694"/>
    <mergeCell ref="J694:N696"/>
    <mergeCell ref="B695:C695"/>
    <mergeCell ref="B696:C696"/>
    <mergeCell ref="A697:A699"/>
    <mergeCell ref="B697:C697"/>
    <mergeCell ref="J697:N699"/>
    <mergeCell ref="B698:C698"/>
    <mergeCell ref="B699:C699"/>
    <mergeCell ref="J712:N714"/>
    <mergeCell ref="B713:C713"/>
    <mergeCell ref="B714:C714"/>
    <mergeCell ref="A715:A717"/>
    <mergeCell ref="B715:C715"/>
    <mergeCell ref="J715:N717"/>
    <mergeCell ref="B716:C716"/>
    <mergeCell ref="B717:C717"/>
    <mergeCell ref="A706:A708"/>
    <mergeCell ref="B706:C706"/>
    <mergeCell ref="J706:N708"/>
    <mergeCell ref="B707:C707"/>
    <mergeCell ref="B708:C708"/>
    <mergeCell ref="A709:A711"/>
    <mergeCell ref="B709:C709"/>
    <mergeCell ref="J709:N711"/>
    <mergeCell ref="B710:C710"/>
    <mergeCell ref="B711:C711"/>
    <mergeCell ref="J724:N726"/>
    <mergeCell ref="B725:C725"/>
    <mergeCell ref="B726:C726"/>
    <mergeCell ref="A727:A729"/>
    <mergeCell ref="B727:C727"/>
    <mergeCell ref="J727:N729"/>
    <mergeCell ref="B728:C728"/>
    <mergeCell ref="B729:C729"/>
    <mergeCell ref="A718:A720"/>
    <mergeCell ref="B718:C718"/>
    <mergeCell ref="J718:N720"/>
    <mergeCell ref="B719:C719"/>
    <mergeCell ref="B720:C720"/>
    <mergeCell ref="A721:A723"/>
    <mergeCell ref="B721:C721"/>
    <mergeCell ref="J721:N723"/>
    <mergeCell ref="B722:C722"/>
    <mergeCell ref="B723:C723"/>
    <mergeCell ref="J736:N738"/>
    <mergeCell ref="B737:C737"/>
    <mergeCell ref="B738:C738"/>
    <mergeCell ref="A739:A741"/>
    <mergeCell ref="B739:C739"/>
    <mergeCell ref="J739:N741"/>
    <mergeCell ref="B740:C740"/>
    <mergeCell ref="B741:C741"/>
    <mergeCell ref="A730:A732"/>
    <mergeCell ref="B730:C730"/>
    <mergeCell ref="J730:N732"/>
    <mergeCell ref="B731:C731"/>
    <mergeCell ref="B732:C732"/>
    <mergeCell ref="A733:A735"/>
    <mergeCell ref="B733:C733"/>
    <mergeCell ref="J733:N735"/>
    <mergeCell ref="B734:C734"/>
    <mergeCell ref="B735:C735"/>
  </mergeCells>
  <phoneticPr fontId="5"/>
  <conditionalFormatting sqref="E9:N9 E12:N12 E15:N15 E18:N18 E21:N21 E24:N24 E27:N27 E96:N96 E103:N103 E106:N106 E109:N109 E112:N112 E115:N115 E118:N118 E121:N121 E190:N190 E197:N197 E200:N200 E203:N203 E206:N206 E209:N209 E212:N212 E215:N215 E284:N284">
    <cfRule type="cellIs" dxfId="131" priority="5" operator="equal">
      <formula>0</formula>
    </cfRule>
  </conditionalFormatting>
  <conditionalFormatting sqref="E10:N11 E13:N14 E16:N17 E19:N20 E22:N23 E25:N26 E28:N29 E31:N32 E34:N35 E37:N38 E40:N41 E43:N44 E46:N47 E49:N50 E52:N53 E55:N56 E58:N59 E61:N62 E64:N65 E67:N68 E70:N71 E73:N74 E76:N77 E79:N80 E82:N83 E85:N86 E88:N89 E91:N92 E94:N95 E97:N101 E104:N105 E107:N108 E110:N111 E113:N114 E116:N117 E119:N120 E122:N123 E125:N126 E128:N129 E131:N132 E134:N135 E137:N138 E140:N141 E143:N144 E146:N147 E149:N150 E152:N153 E155:N156 E158:N159 E161:N162 E164:N165 E167:N168 E170:N171 E173:N174 E176:N177 E179:N180 E182:N183 E185:N186 E188:N189 E191:N195 E198:N199 E201:N202 E204:N205 E207:N208 E210:N211 E213:N214 E216:N217 E219:N220 E222:N223 E225:N226 E228:N229 E231:N232 E234:N235 E237:N238 E240:N241 E243:N244 E246:N247 E249:N250 E252:N253 E255:N256 E258:N259 E261:N262 E264:N265 E267:N268 E270:N271 E273:N274 E276:N277 E279:N280 E282:N283 E285:N289">
    <cfRule type="cellIs" dxfId="130" priority="6" operator="equal">
      <formula>0</formula>
    </cfRule>
  </conditionalFormatting>
  <conditionalFormatting sqref="E30:N30">
    <cfRule type="cellIs" dxfId="129" priority="4" operator="equal">
      <formula>0</formula>
    </cfRule>
  </conditionalFormatting>
  <conditionalFormatting sqref="E33:N33 E36:N36 E39:N39 E42:N42 E45:N45 E48:N48 E51:N51 E54:N54 E57:N57 E60:N60 E63:N63 E66:N66 E69:N69 E72:N72 E75:N75 E78:N78 E81:N81 E84:N84 E87:N87 E90:N90 E93:N93">
    <cfRule type="cellIs" dxfId="128" priority="3" operator="equal">
      <formula>0</formula>
    </cfRule>
  </conditionalFormatting>
  <conditionalFormatting sqref="E124:N124 E127:N127 E130:N130 E133:N133 E136:N136 E139:N139 E142:N142 E145:N145 E148:N148 E151:N151 E154:N154 E157:N157 E160:N160 E163:N163 E166:N166 E169:N169 E172:N172 E175:N175 E178:N178 E181:N181 E184:N184 E187:N187">
    <cfRule type="cellIs" dxfId="127" priority="2" operator="equal">
      <formula>0</formula>
    </cfRule>
  </conditionalFormatting>
  <conditionalFormatting sqref="E218:N218 E221:N221 E224:N224 E227:N227 E230:N230 E233:N233 E236:N236 E239:N239 E242:N242 E245:N245 E248:N248 E251:N251 E254:N254 E257:N257 E260:N260 E263:N263 E266:N266 E269:N269 E272:N272 E275:N275 E278:N278 E281:N281">
    <cfRule type="cellIs" dxfId="126" priority="1" operator="equal">
      <formula>0</formula>
    </cfRule>
  </conditionalFormatting>
  <dataValidations disablePrompts="1" count="3">
    <dataValidation type="list" allowBlank="1" showInputMessage="1" showErrorMessage="1" sqref="J859 J862 J865 J868 J871 J874 J877 J946 J950 J953 J956 J959 J962 J965 J968 J1037 J1041 J1044 J1047 J1050 J1053 J1056 J1125 J1128 J880 J883 J886 J889 J892 J895 J898 J901 J904 J907 J910 J913 J916 J919 J922 J925 J928 J931 J934 J937 J940 J943 J971 J974 J977 J980 J983 J986 J989 J992 J995 J998 J1001 J1004 J1007 J1010 J1013 J1016 J1019 J1022 J1025 J1028 J1031 J1034 J1059 J1062 J1065 J1068 J1071 J1074 J1077 J1080 J1083 J1086 J1089 J1092 J1095 J1098 J1101 J1104 J1107 J1110 J1113 J1116 J1119 J1122" xr:uid="{00000000-0002-0000-0300-000000000000}">
      <formula1>"北海道,青森県,岩手県,宮城県,秋田県,山形県,福島県,茨城県,栃木県,群馬県,埼玉県,千葉県,東京都（23区）, 東京都（23区以外）,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list" allowBlank="1" showInputMessage="1" showErrorMessage="1" sqref="B859:B948 B950:B1039 H859:H948 H950:H1039 B1041:B1130 H1041:H1130" xr:uid="{00000000-0002-0000-0300-000001000000}">
      <formula1>"文学関係,教育学・保育学関係,法学関係,経済学関係,社会学・社会福祉学関係,理学関係,工学関係,農学関係,獣医学関係,医学関係,歯学関係,薬学関係,家政関係,美術関係,音楽関係,体育関係,保健衛生学関係,-"</formula1>
    </dataValidation>
    <dataValidation type="list" allowBlank="1" showInputMessage="1" showErrorMessage="1" sqref="B103:B192 B9:B98 B197:B286 G859:G948 G950:G1039 G1041:G1130" xr:uid="{8F949202-AB18-462C-8A0B-6B6E00FC49CA}">
      <formula1>"○"</formula1>
    </dataValidation>
  </dataValidations>
  <printOptions horizontalCentered="1"/>
  <pageMargins left="0.59055118110236227" right="0.59055118110236227" top="0.70866141732283472" bottom="0.70866141732283472" header="0.31496062992125984" footer="0.39370078740157483"/>
  <pageSetup paperSize="9" scale="80" fitToHeight="0" orientation="portrait" r:id="rId1"/>
  <headerFooter>
    <oddFooter>&amp;C&amp;"Meiryo UI,標準"&amp;10&amp;P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70"/>
  <sheetViews>
    <sheetView showGridLines="0" view="pageBreakPreview" zoomScaleNormal="100" zoomScaleSheetLayoutView="100" workbookViewId="0">
      <selection activeCell="B7" sqref="B7:K7"/>
    </sheetView>
  </sheetViews>
  <sheetFormatPr defaultRowHeight="15"/>
  <cols>
    <col min="1" max="1" width="2.08203125" style="18" customWidth="1"/>
    <col min="2" max="2" width="5.08203125" style="18" customWidth="1"/>
    <col min="3" max="3" width="5.33203125" style="18" customWidth="1"/>
    <col min="4" max="11" width="10.58203125" style="18" customWidth="1"/>
    <col min="12" max="12" width="9" style="164"/>
    <col min="13" max="21" width="9" style="167"/>
    <col min="22" max="256" width="9" style="18"/>
    <col min="257" max="257" width="2.08203125" style="18" customWidth="1"/>
    <col min="258" max="258" width="5.08203125" style="18" customWidth="1"/>
    <col min="259" max="259" width="5.33203125" style="18" customWidth="1"/>
    <col min="260" max="267" width="10.58203125" style="18" customWidth="1"/>
    <col min="268" max="512" width="9" style="18"/>
    <col min="513" max="513" width="2.08203125" style="18" customWidth="1"/>
    <col min="514" max="514" width="5.08203125" style="18" customWidth="1"/>
    <col min="515" max="515" width="5.33203125" style="18" customWidth="1"/>
    <col min="516" max="523" width="10.58203125" style="18" customWidth="1"/>
    <col min="524" max="768" width="9" style="18"/>
    <col min="769" max="769" width="2.08203125" style="18" customWidth="1"/>
    <col min="770" max="770" width="5.08203125" style="18" customWidth="1"/>
    <col min="771" max="771" width="5.33203125" style="18" customWidth="1"/>
    <col min="772" max="779" width="10.58203125" style="18" customWidth="1"/>
    <col min="780" max="1024" width="9" style="18"/>
    <col min="1025" max="1025" width="2.08203125" style="18" customWidth="1"/>
    <col min="1026" max="1026" width="5.08203125" style="18" customWidth="1"/>
    <col min="1027" max="1027" width="5.33203125" style="18" customWidth="1"/>
    <col min="1028" max="1035" width="10.58203125" style="18" customWidth="1"/>
    <col min="1036" max="1280" width="9" style="18"/>
    <col min="1281" max="1281" width="2.08203125" style="18" customWidth="1"/>
    <col min="1282" max="1282" width="5.08203125" style="18" customWidth="1"/>
    <col min="1283" max="1283" width="5.33203125" style="18" customWidth="1"/>
    <col min="1284" max="1291" width="10.58203125" style="18" customWidth="1"/>
    <col min="1292" max="1536" width="9" style="18"/>
    <col min="1537" max="1537" width="2.08203125" style="18" customWidth="1"/>
    <col min="1538" max="1538" width="5.08203125" style="18" customWidth="1"/>
    <col min="1539" max="1539" width="5.33203125" style="18" customWidth="1"/>
    <col min="1540" max="1547" width="10.58203125" style="18" customWidth="1"/>
    <col min="1548" max="1792" width="9" style="18"/>
    <col min="1793" max="1793" width="2.08203125" style="18" customWidth="1"/>
    <col min="1794" max="1794" width="5.08203125" style="18" customWidth="1"/>
    <col min="1795" max="1795" width="5.33203125" style="18" customWidth="1"/>
    <col min="1796" max="1803" width="10.58203125" style="18" customWidth="1"/>
    <col min="1804" max="2048" width="9" style="18"/>
    <col min="2049" max="2049" width="2.08203125" style="18" customWidth="1"/>
    <col min="2050" max="2050" width="5.08203125" style="18" customWidth="1"/>
    <col min="2051" max="2051" width="5.33203125" style="18" customWidth="1"/>
    <col min="2052" max="2059" width="10.58203125" style="18" customWidth="1"/>
    <col min="2060" max="2304" width="9" style="18"/>
    <col min="2305" max="2305" width="2.08203125" style="18" customWidth="1"/>
    <col min="2306" max="2306" width="5.08203125" style="18" customWidth="1"/>
    <col min="2307" max="2307" width="5.33203125" style="18" customWidth="1"/>
    <col min="2308" max="2315" width="10.58203125" style="18" customWidth="1"/>
    <col min="2316" max="2560" width="9" style="18"/>
    <col min="2561" max="2561" width="2.08203125" style="18" customWidth="1"/>
    <col min="2562" max="2562" width="5.08203125" style="18" customWidth="1"/>
    <col min="2563" max="2563" width="5.33203125" style="18" customWidth="1"/>
    <col min="2564" max="2571" width="10.58203125" style="18" customWidth="1"/>
    <col min="2572" max="2816" width="9" style="18"/>
    <col min="2817" max="2817" width="2.08203125" style="18" customWidth="1"/>
    <col min="2818" max="2818" width="5.08203125" style="18" customWidth="1"/>
    <col min="2819" max="2819" width="5.33203125" style="18" customWidth="1"/>
    <col min="2820" max="2827" width="10.58203125" style="18" customWidth="1"/>
    <col min="2828" max="3072" width="9" style="18"/>
    <col min="3073" max="3073" width="2.08203125" style="18" customWidth="1"/>
    <col min="3074" max="3074" width="5.08203125" style="18" customWidth="1"/>
    <col min="3075" max="3075" width="5.33203125" style="18" customWidth="1"/>
    <col min="3076" max="3083" width="10.58203125" style="18" customWidth="1"/>
    <col min="3084" max="3328" width="9" style="18"/>
    <col min="3329" max="3329" width="2.08203125" style="18" customWidth="1"/>
    <col min="3330" max="3330" width="5.08203125" style="18" customWidth="1"/>
    <col min="3331" max="3331" width="5.33203125" style="18" customWidth="1"/>
    <col min="3332" max="3339" width="10.58203125" style="18" customWidth="1"/>
    <col min="3340" max="3584" width="9" style="18"/>
    <col min="3585" max="3585" width="2.08203125" style="18" customWidth="1"/>
    <col min="3586" max="3586" width="5.08203125" style="18" customWidth="1"/>
    <col min="3587" max="3587" width="5.33203125" style="18" customWidth="1"/>
    <col min="3588" max="3595" width="10.58203125" style="18" customWidth="1"/>
    <col min="3596" max="3840" width="9" style="18"/>
    <col min="3841" max="3841" width="2.08203125" style="18" customWidth="1"/>
    <col min="3842" max="3842" width="5.08203125" style="18" customWidth="1"/>
    <col min="3843" max="3843" width="5.33203125" style="18" customWidth="1"/>
    <col min="3844" max="3851" width="10.58203125" style="18" customWidth="1"/>
    <col min="3852" max="4096" width="9" style="18"/>
    <col min="4097" max="4097" width="2.08203125" style="18" customWidth="1"/>
    <col min="4098" max="4098" width="5.08203125" style="18" customWidth="1"/>
    <col min="4099" max="4099" width="5.33203125" style="18" customWidth="1"/>
    <col min="4100" max="4107" width="10.58203125" style="18" customWidth="1"/>
    <col min="4108" max="4352" width="9" style="18"/>
    <col min="4353" max="4353" width="2.08203125" style="18" customWidth="1"/>
    <col min="4354" max="4354" width="5.08203125" style="18" customWidth="1"/>
    <col min="4355" max="4355" width="5.33203125" style="18" customWidth="1"/>
    <col min="4356" max="4363" width="10.58203125" style="18" customWidth="1"/>
    <col min="4364" max="4608" width="9" style="18"/>
    <col min="4609" max="4609" width="2.08203125" style="18" customWidth="1"/>
    <col min="4610" max="4610" width="5.08203125" style="18" customWidth="1"/>
    <col min="4611" max="4611" width="5.33203125" style="18" customWidth="1"/>
    <col min="4612" max="4619" width="10.58203125" style="18" customWidth="1"/>
    <col min="4620" max="4864" width="9" style="18"/>
    <col min="4865" max="4865" width="2.08203125" style="18" customWidth="1"/>
    <col min="4866" max="4866" width="5.08203125" style="18" customWidth="1"/>
    <col min="4867" max="4867" width="5.33203125" style="18" customWidth="1"/>
    <col min="4868" max="4875" width="10.58203125" style="18" customWidth="1"/>
    <col min="4876" max="5120" width="9" style="18"/>
    <col min="5121" max="5121" width="2.08203125" style="18" customWidth="1"/>
    <col min="5122" max="5122" width="5.08203125" style="18" customWidth="1"/>
    <col min="5123" max="5123" width="5.33203125" style="18" customWidth="1"/>
    <col min="5124" max="5131" width="10.58203125" style="18" customWidth="1"/>
    <col min="5132" max="5376" width="9" style="18"/>
    <col min="5377" max="5377" width="2.08203125" style="18" customWidth="1"/>
    <col min="5378" max="5378" width="5.08203125" style="18" customWidth="1"/>
    <col min="5379" max="5379" width="5.33203125" style="18" customWidth="1"/>
    <col min="5380" max="5387" width="10.58203125" style="18" customWidth="1"/>
    <col min="5388" max="5632" width="9" style="18"/>
    <col min="5633" max="5633" width="2.08203125" style="18" customWidth="1"/>
    <col min="5634" max="5634" width="5.08203125" style="18" customWidth="1"/>
    <col min="5635" max="5635" width="5.33203125" style="18" customWidth="1"/>
    <col min="5636" max="5643" width="10.58203125" style="18" customWidth="1"/>
    <col min="5644" max="5888" width="9" style="18"/>
    <col min="5889" max="5889" width="2.08203125" style="18" customWidth="1"/>
    <col min="5890" max="5890" width="5.08203125" style="18" customWidth="1"/>
    <col min="5891" max="5891" width="5.33203125" style="18" customWidth="1"/>
    <col min="5892" max="5899" width="10.58203125" style="18" customWidth="1"/>
    <col min="5900" max="6144" width="9" style="18"/>
    <col min="6145" max="6145" width="2.08203125" style="18" customWidth="1"/>
    <col min="6146" max="6146" width="5.08203125" style="18" customWidth="1"/>
    <col min="6147" max="6147" width="5.33203125" style="18" customWidth="1"/>
    <col min="6148" max="6155" width="10.58203125" style="18" customWidth="1"/>
    <col min="6156" max="6400" width="9" style="18"/>
    <col min="6401" max="6401" width="2.08203125" style="18" customWidth="1"/>
    <col min="6402" max="6402" width="5.08203125" style="18" customWidth="1"/>
    <col min="6403" max="6403" width="5.33203125" style="18" customWidth="1"/>
    <col min="6404" max="6411" width="10.58203125" style="18" customWidth="1"/>
    <col min="6412" max="6656" width="9" style="18"/>
    <col min="6657" max="6657" width="2.08203125" style="18" customWidth="1"/>
    <col min="6658" max="6658" width="5.08203125" style="18" customWidth="1"/>
    <col min="6659" max="6659" width="5.33203125" style="18" customWidth="1"/>
    <col min="6660" max="6667" width="10.58203125" style="18" customWidth="1"/>
    <col min="6668" max="6912" width="9" style="18"/>
    <col min="6913" max="6913" width="2.08203125" style="18" customWidth="1"/>
    <col min="6914" max="6914" width="5.08203125" style="18" customWidth="1"/>
    <col min="6915" max="6915" width="5.33203125" style="18" customWidth="1"/>
    <col min="6916" max="6923" width="10.58203125" style="18" customWidth="1"/>
    <col min="6924" max="7168" width="9" style="18"/>
    <col min="7169" max="7169" width="2.08203125" style="18" customWidth="1"/>
    <col min="7170" max="7170" width="5.08203125" style="18" customWidth="1"/>
    <col min="7171" max="7171" width="5.33203125" style="18" customWidth="1"/>
    <col min="7172" max="7179" width="10.58203125" style="18" customWidth="1"/>
    <col min="7180" max="7424" width="9" style="18"/>
    <col min="7425" max="7425" width="2.08203125" style="18" customWidth="1"/>
    <col min="7426" max="7426" width="5.08203125" style="18" customWidth="1"/>
    <col min="7427" max="7427" width="5.33203125" style="18" customWidth="1"/>
    <col min="7428" max="7435" width="10.58203125" style="18" customWidth="1"/>
    <col min="7436" max="7680" width="9" style="18"/>
    <col min="7681" max="7681" width="2.08203125" style="18" customWidth="1"/>
    <col min="7682" max="7682" width="5.08203125" style="18" customWidth="1"/>
    <col min="7683" max="7683" width="5.33203125" style="18" customWidth="1"/>
    <col min="7684" max="7691" width="10.58203125" style="18" customWidth="1"/>
    <col min="7692" max="7936" width="9" style="18"/>
    <col min="7937" max="7937" width="2.08203125" style="18" customWidth="1"/>
    <col min="7938" max="7938" width="5.08203125" style="18" customWidth="1"/>
    <col min="7939" max="7939" width="5.33203125" style="18" customWidth="1"/>
    <col min="7940" max="7947" width="10.58203125" style="18" customWidth="1"/>
    <col min="7948" max="8192" width="9" style="18"/>
    <col min="8193" max="8193" width="2.08203125" style="18" customWidth="1"/>
    <col min="8194" max="8194" width="5.08203125" style="18" customWidth="1"/>
    <col min="8195" max="8195" width="5.33203125" style="18" customWidth="1"/>
    <col min="8196" max="8203" width="10.58203125" style="18" customWidth="1"/>
    <col min="8204" max="8448" width="9" style="18"/>
    <col min="8449" max="8449" width="2.08203125" style="18" customWidth="1"/>
    <col min="8450" max="8450" width="5.08203125" style="18" customWidth="1"/>
    <col min="8451" max="8451" width="5.33203125" style="18" customWidth="1"/>
    <col min="8452" max="8459" width="10.58203125" style="18" customWidth="1"/>
    <col min="8460" max="8704" width="9" style="18"/>
    <col min="8705" max="8705" width="2.08203125" style="18" customWidth="1"/>
    <col min="8706" max="8706" width="5.08203125" style="18" customWidth="1"/>
    <col min="8707" max="8707" width="5.33203125" style="18" customWidth="1"/>
    <col min="8708" max="8715" width="10.58203125" style="18" customWidth="1"/>
    <col min="8716" max="8960" width="9" style="18"/>
    <col min="8961" max="8961" width="2.08203125" style="18" customWidth="1"/>
    <col min="8962" max="8962" width="5.08203125" style="18" customWidth="1"/>
    <col min="8963" max="8963" width="5.33203125" style="18" customWidth="1"/>
    <col min="8964" max="8971" width="10.58203125" style="18" customWidth="1"/>
    <col min="8972" max="9216" width="9" style="18"/>
    <col min="9217" max="9217" width="2.08203125" style="18" customWidth="1"/>
    <col min="9218" max="9218" width="5.08203125" style="18" customWidth="1"/>
    <col min="9219" max="9219" width="5.33203125" style="18" customWidth="1"/>
    <col min="9220" max="9227" width="10.58203125" style="18" customWidth="1"/>
    <col min="9228" max="9472" width="9" style="18"/>
    <col min="9473" max="9473" width="2.08203125" style="18" customWidth="1"/>
    <col min="9474" max="9474" width="5.08203125" style="18" customWidth="1"/>
    <col min="9475" max="9475" width="5.33203125" style="18" customWidth="1"/>
    <col min="9476" max="9483" width="10.58203125" style="18" customWidth="1"/>
    <col min="9484" max="9728" width="9" style="18"/>
    <col min="9729" max="9729" width="2.08203125" style="18" customWidth="1"/>
    <col min="9730" max="9730" width="5.08203125" style="18" customWidth="1"/>
    <col min="9731" max="9731" width="5.33203125" style="18" customWidth="1"/>
    <col min="9732" max="9739" width="10.58203125" style="18" customWidth="1"/>
    <col min="9740" max="9984" width="9" style="18"/>
    <col min="9985" max="9985" width="2.08203125" style="18" customWidth="1"/>
    <col min="9986" max="9986" width="5.08203125" style="18" customWidth="1"/>
    <col min="9987" max="9987" width="5.33203125" style="18" customWidth="1"/>
    <col min="9988" max="9995" width="10.58203125" style="18" customWidth="1"/>
    <col min="9996" max="10240" width="9" style="18"/>
    <col min="10241" max="10241" width="2.08203125" style="18" customWidth="1"/>
    <col min="10242" max="10242" width="5.08203125" style="18" customWidth="1"/>
    <col min="10243" max="10243" width="5.33203125" style="18" customWidth="1"/>
    <col min="10244" max="10251" width="10.58203125" style="18" customWidth="1"/>
    <col min="10252" max="10496" width="9" style="18"/>
    <col min="10497" max="10497" width="2.08203125" style="18" customWidth="1"/>
    <col min="10498" max="10498" width="5.08203125" style="18" customWidth="1"/>
    <col min="10499" max="10499" width="5.33203125" style="18" customWidth="1"/>
    <col min="10500" max="10507" width="10.58203125" style="18" customWidth="1"/>
    <col min="10508" max="10752" width="9" style="18"/>
    <col min="10753" max="10753" width="2.08203125" style="18" customWidth="1"/>
    <col min="10754" max="10754" width="5.08203125" style="18" customWidth="1"/>
    <col min="10755" max="10755" width="5.33203125" style="18" customWidth="1"/>
    <col min="10756" max="10763" width="10.58203125" style="18" customWidth="1"/>
    <col min="10764" max="11008" width="9" style="18"/>
    <col min="11009" max="11009" width="2.08203125" style="18" customWidth="1"/>
    <col min="11010" max="11010" width="5.08203125" style="18" customWidth="1"/>
    <col min="11011" max="11011" width="5.33203125" style="18" customWidth="1"/>
    <col min="11012" max="11019" width="10.58203125" style="18" customWidth="1"/>
    <col min="11020" max="11264" width="9" style="18"/>
    <col min="11265" max="11265" width="2.08203125" style="18" customWidth="1"/>
    <col min="11266" max="11266" width="5.08203125" style="18" customWidth="1"/>
    <col min="11267" max="11267" width="5.33203125" style="18" customWidth="1"/>
    <col min="11268" max="11275" width="10.58203125" style="18" customWidth="1"/>
    <col min="11276" max="11520" width="9" style="18"/>
    <col min="11521" max="11521" width="2.08203125" style="18" customWidth="1"/>
    <col min="11522" max="11522" width="5.08203125" style="18" customWidth="1"/>
    <col min="11523" max="11523" width="5.33203125" style="18" customWidth="1"/>
    <col min="11524" max="11531" width="10.58203125" style="18" customWidth="1"/>
    <col min="11532" max="11776" width="9" style="18"/>
    <col min="11777" max="11777" width="2.08203125" style="18" customWidth="1"/>
    <col min="11778" max="11778" width="5.08203125" style="18" customWidth="1"/>
    <col min="11779" max="11779" width="5.33203125" style="18" customWidth="1"/>
    <col min="11780" max="11787" width="10.58203125" style="18" customWidth="1"/>
    <col min="11788" max="12032" width="9" style="18"/>
    <col min="12033" max="12033" width="2.08203125" style="18" customWidth="1"/>
    <col min="12034" max="12034" width="5.08203125" style="18" customWidth="1"/>
    <col min="12035" max="12035" width="5.33203125" style="18" customWidth="1"/>
    <col min="12036" max="12043" width="10.58203125" style="18" customWidth="1"/>
    <col min="12044" max="12288" width="9" style="18"/>
    <col min="12289" max="12289" width="2.08203125" style="18" customWidth="1"/>
    <col min="12290" max="12290" width="5.08203125" style="18" customWidth="1"/>
    <col min="12291" max="12291" width="5.33203125" style="18" customWidth="1"/>
    <col min="12292" max="12299" width="10.58203125" style="18" customWidth="1"/>
    <col min="12300" max="12544" width="9" style="18"/>
    <col min="12545" max="12545" width="2.08203125" style="18" customWidth="1"/>
    <col min="12546" max="12546" width="5.08203125" style="18" customWidth="1"/>
    <col min="12547" max="12547" width="5.33203125" style="18" customWidth="1"/>
    <col min="12548" max="12555" width="10.58203125" style="18" customWidth="1"/>
    <col min="12556" max="12800" width="9" style="18"/>
    <col min="12801" max="12801" width="2.08203125" style="18" customWidth="1"/>
    <col min="12802" max="12802" width="5.08203125" style="18" customWidth="1"/>
    <col min="12803" max="12803" width="5.33203125" style="18" customWidth="1"/>
    <col min="12804" max="12811" width="10.58203125" style="18" customWidth="1"/>
    <col min="12812" max="13056" width="9" style="18"/>
    <col min="13057" max="13057" width="2.08203125" style="18" customWidth="1"/>
    <col min="13058" max="13058" width="5.08203125" style="18" customWidth="1"/>
    <col min="13059" max="13059" width="5.33203125" style="18" customWidth="1"/>
    <col min="13060" max="13067" width="10.58203125" style="18" customWidth="1"/>
    <col min="13068" max="13312" width="9" style="18"/>
    <col min="13313" max="13313" width="2.08203125" style="18" customWidth="1"/>
    <col min="13314" max="13314" width="5.08203125" style="18" customWidth="1"/>
    <col min="13315" max="13315" width="5.33203125" style="18" customWidth="1"/>
    <col min="13316" max="13323" width="10.58203125" style="18" customWidth="1"/>
    <col min="13324" max="13568" width="9" style="18"/>
    <col min="13569" max="13569" width="2.08203125" style="18" customWidth="1"/>
    <col min="13570" max="13570" width="5.08203125" style="18" customWidth="1"/>
    <col min="13571" max="13571" width="5.33203125" style="18" customWidth="1"/>
    <col min="13572" max="13579" width="10.58203125" style="18" customWidth="1"/>
    <col min="13580" max="13824" width="9" style="18"/>
    <col min="13825" max="13825" width="2.08203125" style="18" customWidth="1"/>
    <col min="13826" max="13826" width="5.08203125" style="18" customWidth="1"/>
    <col min="13827" max="13827" width="5.33203125" style="18" customWidth="1"/>
    <col min="13828" max="13835" width="10.58203125" style="18" customWidth="1"/>
    <col min="13836" max="14080" width="9" style="18"/>
    <col min="14081" max="14081" width="2.08203125" style="18" customWidth="1"/>
    <col min="14082" max="14082" width="5.08203125" style="18" customWidth="1"/>
    <col min="14083" max="14083" width="5.33203125" style="18" customWidth="1"/>
    <col min="14084" max="14091" width="10.58203125" style="18" customWidth="1"/>
    <col min="14092" max="14336" width="9" style="18"/>
    <col min="14337" max="14337" width="2.08203125" style="18" customWidth="1"/>
    <col min="14338" max="14338" width="5.08203125" style="18" customWidth="1"/>
    <col min="14339" max="14339" width="5.33203125" style="18" customWidth="1"/>
    <col min="14340" max="14347" width="10.58203125" style="18" customWidth="1"/>
    <col min="14348" max="14592" width="9" style="18"/>
    <col min="14593" max="14593" width="2.08203125" style="18" customWidth="1"/>
    <col min="14594" max="14594" width="5.08203125" style="18" customWidth="1"/>
    <col min="14595" max="14595" width="5.33203125" style="18" customWidth="1"/>
    <col min="14596" max="14603" width="10.58203125" style="18" customWidth="1"/>
    <col min="14604" max="14848" width="9" style="18"/>
    <col min="14849" max="14849" width="2.08203125" style="18" customWidth="1"/>
    <col min="14850" max="14850" width="5.08203125" style="18" customWidth="1"/>
    <col min="14851" max="14851" width="5.33203125" style="18" customWidth="1"/>
    <col min="14852" max="14859" width="10.58203125" style="18" customWidth="1"/>
    <col min="14860" max="15104" width="9" style="18"/>
    <col min="15105" max="15105" width="2.08203125" style="18" customWidth="1"/>
    <col min="15106" max="15106" width="5.08203125" style="18" customWidth="1"/>
    <col min="15107" max="15107" width="5.33203125" style="18" customWidth="1"/>
    <col min="15108" max="15115" width="10.58203125" style="18" customWidth="1"/>
    <col min="15116" max="15360" width="9" style="18"/>
    <col min="15361" max="15361" width="2.08203125" style="18" customWidth="1"/>
    <col min="15362" max="15362" width="5.08203125" style="18" customWidth="1"/>
    <col min="15363" max="15363" width="5.33203125" style="18" customWidth="1"/>
    <col min="15364" max="15371" width="10.58203125" style="18" customWidth="1"/>
    <col min="15372" max="15616" width="9" style="18"/>
    <col min="15617" max="15617" width="2.08203125" style="18" customWidth="1"/>
    <col min="15618" max="15618" width="5.08203125" style="18" customWidth="1"/>
    <col min="15619" max="15619" width="5.33203125" style="18" customWidth="1"/>
    <col min="15620" max="15627" width="10.58203125" style="18" customWidth="1"/>
    <col min="15628" max="15872" width="9" style="18"/>
    <col min="15873" max="15873" width="2.08203125" style="18" customWidth="1"/>
    <col min="15874" max="15874" width="5.08203125" style="18" customWidth="1"/>
    <col min="15875" max="15875" width="5.33203125" style="18" customWidth="1"/>
    <col min="15876" max="15883" width="10.58203125" style="18" customWidth="1"/>
    <col min="15884" max="16128" width="9" style="18"/>
    <col min="16129" max="16129" width="2.08203125" style="18" customWidth="1"/>
    <col min="16130" max="16130" width="5.08203125" style="18" customWidth="1"/>
    <col min="16131" max="16131" width="5.33203125" style="18" customWidth="1"/>
    <col min="16132" max="16139" width="10.58203125" style="18" customWidth="1"/>
    <col min="16140" max="16384" width="9" style="18"/>
  </cols>
  <sheetData>
    <row r="1" spans="1:21" s="19" customFormat="1">
      <c r="A1" s="584" t="s">
        <v>93</v>
      </c>
      <c r="B1" s="584"/>
      <c r="C1" s="584"/>
      <c r="D1" s="533" t="str">
        <f>IF(ISBLANK('様式2-1-1'!D7),"",'様式2-1-1'!D7)</f>
        <v/>
      </c>
      <c r="E1" s="533"/>
      <c r="F1" s="533"/>
      <c r="G1" s="115"/>
      <c r="H1" s="113"/>
      <c r="I1" s="113"/>
      <c r="K1" s="99" t="s">
        <v>139</v>
      </c>
      <c r="L1" s="164"/>
      <c r="M1" s="160"/>
      <c r="N1" s="160"/>
      <c r="O1" s="160"/>
      <c r="P1" s="160"/>
      <c r="Q1" s="160"/>
      <c r="R1" s="160"/>
      <c r="S1" s="160"/>
      <c r="T1" s="160"/>
      <c r="U1" s="160"/>
    </row>
    <row r="2" spans="1:21" s="19" customFormat="1" ht="15" customHeight="1">
      <c r="B2" s="29"/>
      <c r="C2" s="28"/>
      <c r="D2" s="28"/>
      <c r="E2" s="28"/>
      <c r="F2" s="28"/>
      <c r="G2" s="28"/>
      <c r="H2" s="28"/>
      <c r="I2" s="28"/>
      <c r="K2" s="36"/>
      <c r="L2" s="164"/>
      <c r="M2" s="160"/>
      <c r="N2" s="160"/>
      <c r="O2" s="160"/>
      <c r="P2" s="160"/>
      <c r="Q2" s="160"/>
      <c r="R2" s="160"/>
      <c r="S2" s="160"/>
      <c r="T2" s="160"/>
      <c r="U2" s="160"/>
    </row>
    <row r="3" spans="1:21" s="19" customFormat="1" ht="15" customHeight="1">
      <c r="A3" s="59" t="s">
        <v>140</v>
      </c>
      <c r="L3" s="164"/>
      <c r="M3" s="160"/>
      <c r="N3" s="160"/>
      <c r="O3" s="160"/>
      <c r="P3" s="160"/>
      <c r="Q3" s="160"/>
      <c r="R3" s="160"/>
      <c r="S3" s="160"/>
      <c r="T3" s="160"/>
      <c r="U3" s="160"/>
    </row>
    <row r="4" spans="1:21" s="19" customFormat="1" ht="4.5" customHeight="1">
      <c r="L4" s="160"/>
      <c r="M4" s="160"/>
      <c r="N4" s="160"/>
      <c r="O4" s="160"/>
      <c r="P4" s="160"/>
      <c r="Q4" s="160"/>
      <c r="R4" s="160"/>
      <c r="S4" s="160"/>
      <c r="T4" s="160"/>
      <c r="U4" s="160"/>
    </row>
    <row r="5" spans="1:21" s="19" customFormat="1" ht="15" customHeight="1">
      <c r="A5" s="21" t="s">
        <v>141</v>
      </c>
      <c r="B5" s="21"/>
      <c r="L5" s="160"/>
      <c r="M5" s="160"/>
      <c r="N5" s="160"/>
      <c r="O5" s="160"/>
      <c r="P5" s="160"/>
      <c r="Q5" s="160"/>
      <c r="R5" s="160"/>
      <c r="S5" s="160"/>
      <c r="T5" s="160"/>
      <c r="U5" s="160"/>
    </row>
    <row r="6" spans="1:21" s="19" customFormat="1" ht="3.75" customHeight="1">
      <c r="A6" s="21"/>
      <c r="B6" s="21"/>
      <c r="L6" s="160"/>
      <c r="M6" s="160"/>
      <c r="N6" s="160"/>
      <c r="O6" s="160"/>
      <c r="P6" s="160"/>
      <c r="Q6" s="160"/>
      <c r="R6" s="160"/>
      <c r="S6" s="160"/>
      <c r="T6" s="160"/>
      <c r="U6" s="160"/>
    </row>
    <row r="7" spans="1:21" s="19" customFormat="1" ht="150" customHeight="1">
      <c r="A7" s="59"/>
      <c r="B7" s="569"/>
      <c r="C7" s="570"/>
      <c r="D7" s="570"/>
      <c r="E7" s="570"/>
      <c r="F7" s="570"/>
      <c r="G7" s="570"/>
      <c r="H7" s="570"/>
      <c r="I7" s="570"/>
      <c r="J7" s="570"/>
      <c r="K7" s="571"/>
      <c r="L7" s="159"/>
      <c r="M7" s="160"/>
      <c r="N7" s="160"/>
      <c r="O7" s="160"/>
      <c r="P7" s="160"/>
      <c r="Q7" s="160"/>
      <c r="R7" s="160"/>
      <c r="S7" s="160"/>
      <c r="T7" s="160"/>
      <c r="U7" s="160"/>
    </row>
    <row r="8" spans="1:21" s="19" customFormat="1" ht="14">
      <c r="L8" s="165" t="s">
        <v>142</v>
      </c>
      <c r="M8" s="166">
        <f>LEN(B7)</f>
        <v>0</v>
      </c>
      <c r="N8" s="160"/>
      <c r="O8" s="160"/>
      <c r="P8" s="160"/>
      <c r="Q8" s="160"/>
      <c r="R8" s="160"/>
      <c r="S8" s="160"/>
      <c r="T8" s="160"/>
      <c r="U8" s="160"/>
    </row>
    <row r="9" spans="1:21" s="19" customFormat="1" ht="14">
      <c r="A9" s="21" t="s">
        <v>143</v>
      </c>
      <c r="B9" s="21"/>
      <c r="L9" s="160"/>
      <c r="M9" s="160"/>
      <c r="N9" s="160"/>
      <c r="O9" s="160"/>
      <c r="P9" s="160"/>
      <c r="Q9" s="160"/>
      <c r="R9" s="160"/>
      <c r="S9" s="160"/>
      <c r="T9" s="160"/>
      <c r="U9" s="160"/>
    </row>
    <row r="10" spans="1:21" s="19" customFormat="1" ht="3.75" customHeight="1">
      <c r="L10" s="164"/>
      <c r="M10" s="160"/>
      <c r="N10" s="160"/>
      <c r="O10" s="160"/>
      <c r="P10" s="160"/>
      <c r="Q10" s="160"/>
      <c r="R10" s="160"/>
      <c r="S10" s="160"/>
      <c r="T10" s="160"/>
      <c r="U10" s="160"/>
    </row>
    <row r="11" spans="1:21">
      <c r="B11" s="577" t="s">
        <v>144</v>
      </c>
      <c r="C11" s="578"/>
      <c r="D11" s="370" t="s">
        <v>145</v>
      </c>
      <c r="E11" s="581"/>
      <c r="F11" s="581"/>
      <c r="G11" s="371"/>
      <c r="H11" s="370" t="s">
        <v>146</v>
      </c>
      <c r="I11" s="581"/>
      <c r="J11" s="581"/>
      <c r="K11" s="371"/>
      <c r="L11" s="159"/>
    </row>
    <row r="12" spans="1:21">
      <c r="B12" s="579"/>
      <c r="C12" s="580"/>
      <c r="D12" s="374"/>
      <c r="E12" s="582"/>
      <c r="F12" s="582"/>
      <c r="G12" s="375"/>
      <c r="H12" s="374"/>
      <c r="I12" s="582"/>
      <c r="J12" s="582"/>
      <c r="K12" s="375"/>
      <c r="L12" s="159"/>
    </row>
    <row r="13" spans="1:21">
      <c r="B13" s="380" t="s">
        <v>147</v>
      </c>
      <c r="C13" s="382"/>
      <c r="D13" s="585" t="s">
        <v>351</v>
      </c>
      <c r="E13" s="586"/>
      <c r="F13" s="586"/>
      <c r="G13" s="587"/>
      <c r="H13" s="344"/>
      <c r="I13" s="345"/>
      <c r="J13" s="345"/>
      <c r="K13" s="346"/>
      <c r="L13" s="159"/>
    </row>
    <row r="14" spans="1:21" ht="33.75" customHeight="1">
      <c r="B14" s="575"/>
      <c r="C14" s="576"/>
      <c r="D14" s="588"/>
      <c r="E14" s="589"/>
      <c r="F14" s="589"/>
      <c r="G14" s="590"/>
      <c r="H14" s="347"/>
      <c r="I14" s="348"/>
      <c r="J14" s="348"/>
      <c r="K14" s="349"/>
      <c r="L14" s="159"/>
    </row>
    <row r="15" spans="1:21" ht="33.75" customHeight="1">
      <c r="B15" s="383"/>
      <c r="C15" s="385"/>
      <c r="D15" s="572"/>
      <c r="E15" s="573"/>
      <c r="F15" s="573"/>
      <c r="G15" s="574"/>
      <c r="H15" s="350"/>
      <c r="I15" s="351"/>
      <c r="J15" s="351"/>
      <c r="K15" s="352"/>
    </row>
    <row r="16" spans="1:21" s="19" customFormat="1" ht="60" customHeight="1">
      <c r="B16" s="338" t="s">
        <v>148</v>
      </c>
      <c r="C16" s="583"/>
      <c r="D16" s="566"/>
      <c r="E16" s="567"/>
      <c r="F16" s="567"/>
      <c r="G16" s="568"/>
      <c r="H16" s="566"/>
      <c r="I16" s="567"/>
      <c r="J16" s="567"/>
      <c r="K16" s="568"/>
      <c r="L16" s="164"/>
      <c r="M16" s="160"/>
      <c r="N16" s="160"/>
      <c r="O16" s="160"/>
      <c r="P16" s="160"/>
      <c r="Q16" s="160"/>
      <c r="R16" s="160"/>
      <c r="S16" s="160"/>
      <c r="T16" s="160"/>
      <c r="U16" s="160"/>
    </row>
    <row r="17" spans="1:21" s="19" customFormat="1" ht="60" customHeight="1">
      <c r="B17" s="338" t="s">
        <v>149</v>
      </c>
      <c r="C17" s="583"/>
      <c r="D17" s="566"/>
      <c r="E17" s="567"/>
      <c r="F17" s="567"/>
      <c r="G17" s="568"/>
      <c r="H17" s="566"/>
      <c r="I17" s="567"/>
      <c r="J17" s="567"/>
      <c r="K17" s="568"/>
      <c r="L17" s="160"/>
      <c r="M17" s="160"/>
      <c r="N17" s="160"/>
      <c r="O17" s="160"/>
      <c r="P17" s="160"/>
      <c r="Q17" s="160"/>
      <c r="R17" s="160"/>
      <c r="S17" s="160"/>
      <c r="T17" s="160"/>
      <c r="U17" s="160"/>
    </row>
    <row r="18" spans="1:21" s="19" customFormat="1" ht="60" customHeight="1">
      <c r="B18" s="338" t="s">
        <v>150</v>
      </c>
      <c r="C18" s="583"/>
      <c r="D18" s="566"/>
      <c r="E18" s="567"/>
      <c r="F18" s="567"/>
      <c r="G18" s="568"/>
      <c r="H18" s="566"/>
      <c r="I18" s="567"/>
      <c r="J18" s="567"/>
      <c r="K18" s="568"/>
      <c r="L18" s="164"/>
      <c r="M18" s="160"/>
      <c r="N18" s="160"/>
      <c r="O18" s="160"/>
      <c r="P18" s="160"/>
      <c r="Q18" s="160"/>
      <c r="R18" s="160"/>
      <c r="S18" s="160"/>
      <c r="T18" s="160"/>
      <c r="U18" s="160"/>
    </row>
    <row r="19" spans="1:21" s="19" customFormat="1" ht="60" customHeight="1">
      <c r="B19" s="338" t="s">
        <v>151</v>
      </c>
      <c r="C19" s="583"/>
      <c r="D19" s="566"/>
      <c r="E19" s="567"/>
      <c r="F19" s="567"/>
      <c r="G19" s="568"/>
      <c r="H19" s="566"/>
      <c r="I19" s="567"/>
      <c r="J19" s="567"/>
      <c r="K19" s="568"/>
      <c r="L19" s="164"/>
      <c r="M19" s="160"/>
      <c r="N19" s="160"/>
      <c r="O19" s="160"/>
      <c r="P19" s="160"/>
      <c r="Q19" s="160"/>
      <c r="R19" s="160"/>
      <c r="S19" s="160"/>
      <c r="T19" s="160"/>
      <c r="U19" s="160"/>
    </row>
    <row r="20" spans="1:21" s="19" customFormat="1" ht="60" customHeight="1">
      <c r="B20" s="338" t="s">
        <v>152</v>
      </c>
      <c r="C20" s="583"/>
      <c r="D20" s="566"/>
      <c r="E20" s="567"/>
      <c r="F20" s="567"/>
      <c r="G20" s="568"/>
      <c r="H20" s="566"/>
      <c r="I20" s="567"/>
      <c r="J20" s="567"/>
      <c r="K20" s="568"/>
      <c r="L20" s="164"/>
      <c r="M20" s="160"/>
      <c r="N20" s="160"/>
      <c r="O20" s="160"/>
      <c r="P20" s="160"/>
      <c r="Q20" s="160"/>
      <c r="R20" s="160"/>
      <c r="S20" s="160"/>
      <c r="T20" s="160"/>
      <c r="U20" s="160"/>
    </row>
    <row r="21" spans="1:21" s="19" customFormat="1" ht="60" customHeight="1">
      <c r="B21" s="338" t="s">
        <v>153</v>
      </c>
      <c r="C21" s="583"/>
      <c r="D21" s="566"/>
      <c r="E21" s="567"/>
      <c r="F21" s="567"/>
      <c r="G21" s="568"/>
      <c r="H21" s="566"/>
      <c r="I21" s="567"/>
      <c r="J21" s="567"/>
      <c r="K21" s="568"/>
      <c r="L21" s="164"/>
      <c r="M21" s="160"/>
      <c r="N21" s="160"/>
      <c r="O21" s="160"/>
      <c r="P21" s="160"/>
      <c r="Q21" s="160"/>
      <c r="R21" s="160"/>
      <c r="S21" s="160"/>
      <c r="T21" s="160"/>
      <c r="U21" s="160"/>
    </row>
    <row r="22" spans="1:21" s="19" customFormat="1" ht="60" customHeight="1">
      <c r="B22" s="338" t="s">
        <v>154</v>
      </c>
      <c r="C22" s="583"/>
      <c r="D22" s="566"/>
      <c r="E22" s="567"/>
      <c r="F22" s="567"/>
      <c r="G22" s="568"/>
      <c r="H22" s="566"/>
      <c r="I22" s="567"/>
      <c r="J22" s="567"/>
      <c r="K22" s="568"/>
      <c r="L22" s="164"/>
      <c r="M22" s="160"/>
      <c r="N22" s="160"/>
      <c r="O22" s="160"/>
      <c r="P22" s="160"/>
      <c r="Q22" s="160"/>
      <c r="R22" s="160"/>
      <c r="S22" s="160"/>
      <c r="T22" s="160"/>
      <c r="U22" s="160"/>
    </row>
    <row r="23" spans="1:21" s="19" customFormat="1" ht="60" customHeight="1">
      <c r="B23" s="338" t="s">
        <v>155</v>
      </c>
      <c r="C23" s="583"/>
      <c r="D23" s="566"/>
      <c r="E23" s="567"/>
      <c r="F23" s="567"/>
      <c r="G23" s="568"/>
      <c r="H23" s="566"/>
      <c r="I23" s="567"/>
      <c r="J23" s="567"/>
      <c r="K23" s="568"/>
      <c r="L23" s="164"/>
      <c r="M23" s="160"/>
      <c r="N23" s="160"/>
      <c r="O23" s="160"/>
      <c r="P23" s="160"/>
      <c r="Q23" s="160"/>
      <c r="R23" s="160"/>
      <c r="S23" s="160"/>
      <c r="T23" s="160"/>
      <c r="U23" s="160"/>
    </row>
    <row r="24" spans="1:21" s="19" customFormat="1" ht="60" customHeight="1">
      <c r="B24" s="338" t="s">
        <v>352</v>
      </c>
      <c r="C24" s="583"/>
      <c r="D24" s="566"/>
      <c r="E24" s="567"/>
      <c r="F24" s="567"/>
      <c r="G24" s="568"/>
      <c r="H24" s="566"/>
      <c r="I24" s="567"/>
      <c r="J24" s="567"/>
      <c r="K24" s="568"/>
      <c r="L24" s="164"/>
      <c r="M24" s="160"/>
      <c r="N24" s="160"/>
      <c r="O24" s="160"/>
      <c r="P24" s="160"/>
      <c r="Q24" s="160"/>
      <c r="R24" s="160"/>
      <c r="S24" s="160"/>
      <c r="T24" s="160"/>
      <c r="U24" s="160"/>
    </row>
    <row r="25" spans="1:21" s="19" customFormat="1" ht="14">
      <c r="L25" s="164"/>
      <c r="M25" s="160"/>
      <c r="N25" s="160"/>
      <c r="O25" s="160"/>
      <c r="P25" s="160"/>
      <c r="Q25" s="160"/>
      <c r="R25" s="160"/>
      <c r="S25" s="160"/>
      <c r="T25" s="160"/>
      <c r="U25" s="160"/>
    </row>
    <row r="26" spans="1:21" s="19" customFormat="1" ht="14">
      <c r="A26" s="19" t="s">
        <v>156</v>
      </c>
      <c r="L26" s="164"/>
      <c r="M26" s="160"/>
      <c r="N26" s="160"/>
      <c r="O26" s="160"/>
      <c r="P26" s="160"/>
      <c r="Q26" s="160"/>
      <c r="R26" s="160"/>
      <c r="S26" s="160"/>
      <c r="T26" s="160"/>
      <c r="U26" s="160"/>
    </row>
    <row r="27" spans="1:21" s="19" customFormat="1" ht="14">
      <c r="B27" s="19" t="s">
        <v>157</v>
      </c>
      <c r="K27" s="37" t="s">
        <v>158</v>
      </c>
      <c r="L27" s="164"/>
      <c r="M27" s="160"/>
      <c r="N27" s="160"/>
      <c r="O27" s="160"/>
      <c r="P27" s="160"/>
      <c r="Q27" s="160"/>
      <c r="R27" s="160"/>
      <c r="S27" s="160"/>
      <c r="T27" s="160"/>
      <c r="U27" s="160"/>
    </row>
    <row r="28" spans="1:21" s="19" customFormat="1" ht="3.75" customHeight="1">
      <c r="L28" s="164"/>
      <c r="M28" s="160"/>
      <c r="N28" s="160"/>
      <c r="O28" s="160"/>
      <c r="P28" s="160"/>
      <c r="Q28" s="160"/>
      <c r="R28" s="160"/>
      <c r="S28" s="160"/>
      <c r="T28" s="160"/>
      <c r="U28" s="160"/>
    </row>
    <row r="29" spans="1:21" s="19" customFormat="1" ht="18.75" customHeight="1">
      <c r="B29" s="353" t="s">
        <v>159</v>
      </c>
      <c r="C29" s="355"/>
      <c r="D29" s="355"/>
      <c r="E29" s="354"/>
      <c r="F29" s="150">
        <v>7</v>
      </c>
      <c r="G29" s="150">
        <v>8</v>
      </c>
      <c r="H29" s="150">
        <v>9</v>
      </c>
      <c r="I29" s="150">
        <v>10</v>
      </c>
      <c r="J29" s="150">
        <v>11</v>
      </c>
      <c r="K29" s="60"/>
      <c r="L29" s="164"/>
      <c r="M29" s="160"/>
      <c r="N29" s="160"/>
      <c r="O29" s="160"/>
      <c r="P29" s="160"/>
      <c r="Q29" s="160"/>
      <c r="R29" s="160"/>
      <c r="S29" s="160"/>
      <c r="T29" s="160"/>
      <c r="U29" s="160"/>
    </row>
    <row r="30" spans="1:21" s="19" customFormat="1" ht="18.75" customHeight="1">
      <c r="B30" s="106" t="s">
        <v>160</v>
      </c>
      <c r="C30" s="107"/>
      <c r="D30" s="107"/>
      <c r="E30" s="112"/>
      <c r="F30" s="125">
        <f>SUM(F31,F40)</f>
        <v>0</v>
      </c>
      <c r="G30" s="125">
        <f t="shared" ref="G30:J30" si="0">SUM(G31,G40)</f>
        <v>0</v>
      </c>
      <c r="H30" s="125">
        <f t="shared" si="0"/>
        <v>0</v>
      </c>
      <c r="I30" s="125">
        <f t="shared" si="0"/>
        <v>0</v>
      </c>
      <c r="J30" s="125">
        <f t="shared" si="0"/>
        <v>0</v>
      </c>
      <c r="K30" s="88"/>
      <c r="L30" s="164"/>
      <c r="M30" s="160"/>
      <c r="N30" s="160"/>
      <c r="O30" s="160"/>
      <c r="P30" s="160"/>
      <c r="Q30" s="160"/>
      <c r="R30" s="160"/>
      <c r="S30" s="160"/>
      <c r="T30" s="160"/>
      <c r="U30" s="160"/>
    </row>
    <row r="31" spans="1:21" s="19" customFormat="1" ht="18.75" customHeight="1">
      <c r="B31" s="108"/>
      <c r="C31" s="557" t="s">
        <v>161</v>
      </c>
      <c r="D31" s="560" t="s">
        <v>162</v>
      </c>
      <c r="E31" s="561"/>
      <c r="F31" s="126">
        <f>SUM(F32:F39)</f>
        <v>0</v>
      </c>
      <c r="G31" s="126">
        <f t="shared" ref="G31:J31" si="1">SUM(G32:G39)</f>
        <v>0</v>
      </c>
      <c r="H31" s="125">
        <f t="shared" si="1"/>
        <v>0</v>
      </c>
      <c r="I31" s="125">
        <f t="shared" si="1"/>
        <v>0</v>
      </c>
      <c r="J31" s="125">
        <f t="shared" si="1"/>
        <v>0</v>
      </c>
      <c r="K31" s="89"/>
      <c r="L31" s="164"/>
      <c r="M31" s="160"/>
      <c r="N31" s="160"/>
      <c r="O31" s="160"/>
      <c r="P31" s="160"/>
      <c r="Q31" s="160"/>
      <c r="R31" s="160"/>
      <c r="S31" s="160"/>
      <c r="T31" s="160"/>
      <c r="U31" s="160"/>
    </row>
    <row r="32" spans="1:21" s="19" customFormat="1" ht="18.75" customHeight="1">
      <c r="B32" s="108"/>
      <c r="C32" s="558"/>
      <c r="D32" s="562" t="s">
        <v>163</v>
      </c>
      <c r="E32" s="563"/>
      <c r="F32" s="127">
        <f>'様式2-1-3'!L485</f>
        <v>0</v>
      </c>
      <c r="G32" s="127">
        <f>'様式2-1-3'!L486</f>
        <v>0</v>
      </c>
      <c r="H32" s="210">
        <f>'様式2-1-3'!L487</f>
        <v>0</v>
      </c>
      <c r="I32" s="210">
        <f>'様式2-1-3'!L488</f>
        <v>0</v>
      </c>
      <c r="J32" s="210">
        <f>'様式2-1-3'!L489</f>
        <v>0</v>
      </c>
      <c r="K32" s="89"/>
      <c r="L32" s="164"/>
      <c r="M32" s="160"/>
      <c r="N32" s="160"/>
      <c r="O32" s="160"/>
      <c r="P32" s="160"/>
      <c r="Q32" s="160"/>
      <c r="R32" s="160"/>
      <c r="S32" s="160"/>
      <c r="T32" s="160"/>
      <c r="U32" s="160"/>
    </row>
    <row r="33" spans="2:21" s="19" customFormat="1" ht="18.75" customHeight="1">
      <c r="B33" s="108"/>
      <c r="C33" s="558"/>
      <c r="D33" s="154" t="s">
        <v>164</v>
      </c>
      <c r="E33" s="155"/>
      <c r="F33" s="127">
        <f>'様式2-1-3'!M485</f>
        <v>0</v>
      </c>
      <c r="G33" s="127">
        <f>'様式2-1-3'!M486</f>
        <v>0</v>
      </c>
      <c r="H33" s="210">
        <f>'様式2-1-3'!M487</f>
        <v>0</v>
      </c>
      <c r="I33" s="210">
        <f>'様式2-1-3'!M488</f>
        <v>0</v>
      </c>
      <c r="J33" s="210">
        <f>'様式2-1-3'!M489</f>
        <v>0</v>
      </c>
      <c r="K33" s="89"/>
      <c r="L33" s="164"/>
      <c r="M33" s="160"/>
      <c r="N33" s="160"/>
      <c r="O33" s="160"/>
      <c r="P33" s="160"/>
      <c r="Q33" s="160"/>
      <c r="R33" s="160"/>
      <c r="S33" s="160"/>
      <c r="T33" s="160"/>
      <c r="U33" s="160"/>
    </row>
    <row r="34" spans="2:21" s="19" customFormat="1" ht="18.75" customHeight="1">
      <c r="B34" s="108"/>
      <c r="C34" s="558"/>
      <c r="D34" s="154" t="s">
        <v>165</v>
      </c>
      <c r="E34" s="155"/>
      <c r="F34" s="127">
        <f>'様式2-1-3'!N485</f>
        <v>0</v>
      </c>
      <c r="G34" s="127">
        <f>'様式2-1-3'!N486</f>
        <v>0</v>
      </c>
      <c r="H34" s="210">
        <f>'様式2-1-3'!N487</f>
        <v>0</v>
      </c>
      <c r="I34" s="210">
        <f>'様式2-1-3'!N488</f>
        <v>0</v>
      </c>
      <c r="J34" s="210">
        <f>'様式2-1-3'!N489</f>
        <v>0</v>
      </c>
      <c r="K34" s="89"/>
      <c r="L34" s="164"/>
      <c r="M34" s="160"/>
      <c r="N34" s="160"/>
      <c r="O34" s="160"/>
      <c r="P34" s="160"/>
      <c r="Q34" s="160"/>
      <c r="R34" s="160"/>
      <c r="S34" s="160"/>
      <c r="T34" s="160"/>
      <c r="U34" s="160"/>
    </row>
    <row r="35" spans="2:21" s="19" customFormat="1" ht="18.75" customHeight="1">
      <c r="B35" s="108"/>
      <c r="C35" s="558"/>
      <c r="D35" s="154" t="s">
        <v>166</v>
      </c>
      <c r="E35" s="155"/>
      <c r="F35" s="127">
        <f>'様式2-1-3'!O485</f>
        <v>0</v>
      </c>
      <c r="G35" s="127">
        <f>'様式2-1-3'!O486</f>
        <v>0</v>
      </c>
      <c r="H35" s="210">
        <f>'様式2-1-3'!O487</f>
        <v>0</v>
      </c>
      <c r="I35" s="210">
        <f>'様式2-1-3'!O488</f>
        <v>0</v>
      </c>
      <c r="J35" s="210">
        <f>'様式2-1-3'!O489</f>
        <v>0</v>
      </c>
      <c r="K35" s="89"/>
      <c r="L35" s="164"/>
      <c r="M35" s="160"/>
      <c r="N35" s="160"/>
      <c r="O35" s="160"/>
      <c r="P35" s="160"/>
      <c r="Q35" s="160"/>
      <c r="R35" s="160"/>
      <c r="S35" s="160"/>
      <c r="T35" s="160"/>
      <c r="U35" s="160"/>
    </row>
    <row r="36" spans="2:21" s="19" customFormat="1" ht="18.75" customHeight="1">
      <c r="B36" s="108"/>
      <c r="C36" s="558"/>
      <c r="D36" s="154" t="s">
        <v>167</v>
      </c>
      <c r="E36" s="155"/>
      <c r="F36" s="127">
        <f>'様式2-1-3'!P485</f>
        <v>0</v>
      </c>
      <c r="G36" s="127">
        <f>'様式2-1-3'!P486</f>
        <v>0</v>
      </c>
      <c r="H36" s="210">
        <f>'様式2-1-3'!P487</f>
        <v>0</v>
      </c>
      <c r="I36" s="210">
        <f>'様式2-1-3'!P488</f>
        <v>0</v>
      </c>
      <c r="J36" s="210">
        <f>'様式2-1-3'!P489</f>
        <v>0</v>
      </c>
      <c r="K36" s="89"/>
      <c r="L36" s="164"/>
      <c r="M36" s="160"/>
      <c r="N36" s="160"/>
      <c r="O36" s="160"/>
      <c r="P36" s="160"/>
      <c r="Q36" s="160"/>
      <c r="R36" s="160"/>
      <c r="S36" s="160"/>
      <c r="T36" s="160"/>
      <c r="U36" s="160"/>
    </row>
    <row r="37" spans="2:21" s="19" customFormat="1" ht="18.75" customHeight="1">
      <c r="B37" s="108"/>
      <c r="C37" s="558"/>
      <c r="D37" s="154" t="s">
        <v>168</v>
      </c>
      <c r="E37" s="155"/>
      <c r="F37" s="127">
        <f>'様式2-1-3'!Q485</f>
        <v>0</v>
      </c>
      <c r="G37" s="127">
        <f>'様式2-1-3'!Q486</f>
        <v>0</v>
      </c>
      <c r="H37" s="210">
        <f>'様式2-1-3'!Q487</f>
        <v>0</v>
      </c>
      <c r="I37" s="210">
        <f>'様式2-1-3'!Q488</f>
        <v>0</v>
      </c>
      <c r="J37" s="210">
        <f>'様式2-1-3'!Q489</f>
        <v>0</v>
      </c>
      <c r="K37" s="89"/>
      <c r="L37" s="164"/>
      <c r="M37" s="160"/>
      <c r="N37" s="160"/>
      <c r="O37" s="160"/>
      <c r="P37" s="160"/>
      <c r="Q37" s="160"/>
      <c r="R37" s="160"/>
      <c r="S37" s="160"/>
      <c r="T37" s="160"/>
      <c r="U37" s="160"/>
    </row>
    <row r="38" spans="2:21" s="19" customFormat="1" ht="18.75" customHeight="1">
      <c r="B38" s="108"/>
      <c r="C38" s="558"/>
      <c r="D38" s="154" t="s">
        <v>169</v>
      </c>
      <c r="E38" s="155"/>
      <c r="F38" s="127">
        <f>'様式2-1-3'!R485</f>
        <v>0</v>
      </c>
      <c r="G38" s="127">
        <f>'様式2-1-3'!R486</f>
        <v>0</v>
      </c>
      <c r="H38" s="210">
        <f>'様式2-1-3'!R487</f>
        <v>0</v>
      </c>
      <c r="I38" s="210">
        <f>'様式2-1-3'!R488</f>
        <v>0</v>
      </c>
      <c r="J38" s="210">
        <f>'様式2-1-3'!R489</f>
        <v>0</v>
      </c>
      <c r="K38" s="89"/>
      <c r="L38" s="164"/>
      <c r="M38" s="160"/>
      <c r="N38" s="160"/>
      <c r="O38" s="160"/>
      <c r="P38" s="160"/>
      <c r="Q38" s="160"/>
      <c r="R38" s="160"/>
      <c r="S38" s="160"/>
      <c r="T38" s="160"/>
      <c r="U38" s="160"/>
    </row>
    <row r="39" spans="2:21" s="19" customFormat="1" ht="18.75" customHeight="1">
      <c r="B39" s="108"/>
      <c r="C39" s="558"/>
      <c r="D39" s="154" t="s">
        <v>170</v>
      </c>
      <c r="E39" s="155"/>
      <c r="F39" s="127">
        <f>'様式2-1-3'!S485</f>
        <v>0</v>
      </c>
      <c r="G39" s="127">
        <f>'様式2-1-3'!S486</f>
        <v>0</v>
      </c>
      <c r="H39" s="210">
        <f>'様式2-1-3'!S487</f>
        <v>0</v>
      </c>
      <c r="I39" s="210">
        <f>'様式2-1-3'!S488</f>
        <v>0</v>
      </c>
      <c r="J39" s="210">
        <f>'様式2-1-3'!S489</f>
        <v>0</v>
      </c>
      <c r="K39" s="89"/>
      <c r="L39" s="164"/>
      <c r="M39" s="160"/>
      <c r="N39" s="160"/>
      <c r="O39" s="160"/>
      <c r="P39" s="160"/>
      <c r="Q39" s="160"/>
      <c r="R39" s="160"/>
      <c r="S39" s="160"/>
      <c r="T39" s="160"/>
      <c r="U39" s="160"/>
    </row>
    <row r="40" spans="2:21" s="19" customFormat="1" ht="18.75" customHeight="1">
      <c r="B40" s="108"/>
      <c r="C40" s="558"/>
      <c r="D40" s="564" t="s">
        <v>171</v>
      </c>
      <c r="E40" s="565"/>
      <c r="F40" s="126">
        <f>SUM(F41:F48)</f>
        <v>0</v>
      </c>
      <c r="G40" s="126">
        <f>SUM(G41:G48)</f>
        <v>0</v>
      </c>
      <c r="H40" s="125">
        <f>SUM(H41:H48)</f>
        <v>0</v>
      </c>
      <c r="I40" s="125">
        <f>SUM(I41:I48)</f>
        <v>0</v>
      </c>
      <c r="J40" s="125">
        <f>SUM(J41:J48)</f>
        <v>0</v>
      </c>
      <c r="K40" s="89"/>
      <c r="L40" s="164"/>
      <c r="M40" s="160"/>
      <c r="N40" s="160"/>
      <c r="O40" s="160"/>
      <c r="P40" s="160"/>
      <c r="Q40" s="160"/>
      <c r="R40" s="160"/>
      <c r="S40" s="160"/>
      <c r="T40" s="160"/>
      <c r="U40" s="160"/>
    </row>
    <row r="41" spans="2:21" s="19" customFormat="1" ht="18.75" customHeight="1">
      <c r="B41" s="108"/>
      <c r="C41" s="558"/>
      <c r="D41" s="562" t="s">
        <v>163</v>
      </c>
      <c r="E41" s="563"/>
      <c r="F41" s="127">
        <f>'様式2-1-3'!T485</f>
        <v>0</v>
      </c>
      <c r="G41" s="127">
        <f>'様式2-1-3'!T486</f>
        <v>0</v>
      </c>
      <c r="H41" s="210">
        <f>'様式2-1-3'!T487</f>
        <v>0</v>
      </c>
      <c r="I41" s="210">
        <f>'様式2-1-3'!T488</f>
        <v>0</v>
      </c>
      <c r="J41" s="210">
        <f>'様式2-1-3'!T489</f>
        <v>0</v>
      </c>
      <c r="K41" s="89"/>
      <c r="L41" s="164"/>
      <c r="M41" s="160"/>
      <c r="N41" s="160"/>
      <c r="O41" s="160"/>
      <c r="P41" s="160"/>
      <c r="Q41" s="160"/>
      <c r="R41" s="160"/>
      <c r="S41" s="160"/>
      <c r="T41" s="160"/>
      <c r="U41" s="160"/>
    </row>
    <row r="42" spans="2:21" s="19" customFormat="1" ht="18.75" customHeight="1">
      <c r="B42" s="108"/>
      <c r="C42" s="558"/>
      <c r="D42" s="154" t="s">
        <v>164</v>
      </c>
      <c r="E42" s="155"/>
      <c r="F42" s="127">
        <f>'様式2-1-3'!U485</f>
        <v>0</v>
      </c>
      <c r="G42" s="127">
        <f>'様式2-1-3'!U486</f>
        <v>0</v>
      </c>
      <c r="H42" s="210">
        <f>'様式2-1-3'!U487</f>
        <v>0</v>
      </c>
      <c r="I42" s="210">
        <f>'様式2-1-3'!U488</f>
        <v>0</v>
      </c>
      <c r="J42" s="210">
        <f>'様式2-1-3'!U489</f>
        <v>0</v>
      </c>
      <c r="K42" s="89"/>
      <c r="L42" s="164"/>
      <c r="M42" s="160"/>
      <c r="N42" s="160"/>
      <c r="O42" s="160"/>
      <c r="P42" s="160"/>
      <c r="Q42" s="160"/>
      <c r="R42" s="160"/>
      <c r="S42" s="160"/>
      <c r="T42" s="160"/>
      <c r="U42" s="160"/>
    </row>
    <row r="43" spans="2:21" s="19" customFormat="1" ht="18.75" customHeight="1">
      <c r="B43" s="108"/>
      <c r="C43" s="558"/>
      <c r="D43" s="154" t="s">
        <v>165</v>
      </c>
      <c r="E43" s="155"/>
      <c r="F43" s="127">
        <f>'様式2-1-3'!V485</f>
        <v>0</v>
      </c>
      <c r="G43" s="127">
        <f>'様式2-1-3'!V486</f>
        <v>0</v>
      </c>
      <c r="H43" s="210">
        <f>'様式2-1-3'!V487</f>
        <v>0</v>
      </c>
      <c r="I43" s="210">
        <f>'様式2-1-3'!V488</f>
        <v>0</v>
      </c>
      <c r="J43" s="210">
        <f>'様式2-1-3'!V489</f>
        <v>0</v>
      </c>
      <c r="K43" s="89"/>
      <c r="L43" s="164"/>
      <c r="M43" s="160"/>
      <c r="N43" s="160"/>
      <c r="O43" s="160"/>
      <c r="P43" s="160"/>
      <c r="Q43" s="160"/>
      <c r="R43" s="160"/>
      <c r="S43" s="160"/>
      <c r="T43" s="160"/>
      <c r="U43" s="160"/>
    </row>
    <row r="44" spans="2:21" s="19" customFormat="1" ht="18.75" customHeight="1">
      <c r="B44" s="108"/>
      <c r="C44" s="558"/>
      <c r="D44" s="154" t="s">
        <v>166</v>
      </c>
      <c r="E44" s="155"/>
      <c r="F44" s="127">
        <f>'様式2-1-3'!W485</f>
        <v>0</v>
      </c>
      <c r="G44" s="127">
        <f>'様式2-1-3'!W486</f>
        <v>0</v>
      </c>
      <c r="H44" s="210">
        <f>'様式2-1-3'!W487</f>
        <v>0</v>
      </c>
      <c r="I44" s="210">
        <f>'様式2-1-3'!W488</f>
        <v>0</v>
      </c>
      <c r="J44" s="210">
        <f>'様式2-1-3'!W489</f>
        <v>0</v>
      </c>
      <c r="K44" s="89"/>
      <c r="L44" s="164"/>
      <c r="M44" s="160"/>
      <c r="N44" s="160"/>
      <c r="O44" s="160"/>
      <c r="P44" s="160"/>
      <c r="Q44" s="160"/>
      <c r="R44" s="160"/>
      <c r="S44" s="160"/>
      <c r="T44" s="160"/>
      <c r="U44" s="160"/>
    </row>
    <row r="45" spans="2:21" s="19" customFormat="1" ht="18.75" customHeight="1">
      <c r="B45" s="108"/>
      <c r="C45" s="558"/>
      <c r="D45" s="154" t="s">
        <v>167</v>
      </c>
      <c r="E45" s="155"/>
      <c r="F45" s="127">
        <f>'様式2-1-3'!X485</f>
        <v>0</v>
      </c>
      <c r="G45" s="127">
        <f>'様式2-1-3'!X486</f>
        <v>0</v>
      </c>
      <c r="H45" s="210">
        <f>'様式2-1-3'!X487</f>
        <v>0</v>
      </c>
      <c r="I45" s="210">
        <f>'様式2-1-3'!X488</f>
        <v>0</v>
      </c>
      <c r="J45" s="210">
        <f>'様式2-1-3'!X489</f>
        <v>0</v>
      </c>
      <c r="K45" s="89"/>
      <c r="L45" s="164"/>
      <c r="M45" s="160"/>
      <c r="N45" s="160"/>
      <c r="O45" s="160"/>
      <c r="P45" s="160"/>
      <c r="Q45" s="160"/>
      <c r="R45" s="160"/>
      <c r="S45" s="160"/>
      <c r="T45" s="160"/>
      <c r="U45" s="160"/>
    </row>
    <row r="46" spans="2:21" s="19" customFormat="1" ht="18.75" customHeight="1">
      <c r="B46" s="108"/>
      <c r="C46" s="558"/>
      <c r="D46" s="154" t="s">
        <v>168</v>
      </c>
      <c r="E46" s="155"/>
      <c r="F46" s="127">
        <f>'様式2-1-3'!Y485</f>
        <v>0</v>
      </c>
      <c r="G46" s="127">
        <f>'様式2-1-3'!Y486</f>
        <v>0</v>
      </c>
      <c r="H46" s="210">
        <f>'様式2-1-3'!Y487</f>
        <v>0</v>
      </c>
      <c r="I46" s="210">
        <f>'様式2-1-3'!Y488</f>
        <v>0</v>
      </c>
      <c r="J46" s="210">
        <f>'様式2-1-3'!Y489</f>
        <v>0</v>
      </c>
      <c r="K46" s="89"/>
      <c r="L46" s="164"/>
      <c r="M46" s="160"/>
      <c r="N46" s="160"/>
      <c r="O46" s="160"/>
      <c r="P46" s="160"/>
      <c r="Q46" s="160"/>
      <c r="R46" s="160"/>
      <c r="S46" s="160"/>
      <c r="T46" s="160"/>
      <c r="U46" s="160"/>
    </row>
    <row r="47" spans="2:21" s="19" customFormat="1" ht="18.75" customHeight="1">
      <c r="B47" s="108"/>
      <c r="C47" s="558"/>
      <c r="D47" s="154" t="s">
        <v>169</v>
      </c>
      <c r="E47" s="155"/>
      <c r="F47" s="127">
        <f>'様式2-1-3'!Z485</f>
        <v>0</v>
      </c>
      <c r="G47" s="127">
        <f>'様式2-1-3'!Z486</f>
        <v>0</v>
      </c>
      <c r="H47" s="210">
        <f>'様式2-1-3'!Z487</f>
        <v>0</v>
      </c>
      <c r="I47" s="210">
        <f>'様式2-1-3'!Z488</f>
        <v>0</v>
      </c>
      <c r="J47" s="210">
        <f>'様式2-1-3'!Z489</f>
        <v>0</v>
      </c>
      <c r="K47" s="89"/>
      <c r="L47" s="164"/>
      <c r="M47" s="160"/>
      <c r="N47" s="160"/>
      <c r="O47" s="160"/>
      <c r="P47" s="160"/>
      <c r="Q47" s="160"/>
      <c r="R47" s="160"/>
      <c r="S47" s="160"/>
      <c r="T47" s="160"/>
      <c r="U47" s="160"/>
    </row>
    <row r="48" spans="2:21" s="19" customFormat="1" ht="18.75" customHeight="1">
      <c r="B48" s="108"/>
      <c r="C48" s="558"/>
      <c r="D48" s="154" t="s">
        <v>170</v>
      </c>
      <c r="E48" s="155"/>
      <c r="F48" s="127">
        <f>'様式2-1-3'!AA485</f>
        <v>0</v>
      </c>
      <c r="G48" s="127">
        <f>'様式2-1-3'!AA486</f>
        <v>0</v>
      </c>
      <c r="H48" s="210">
        <f>'様式2-1-3'!AA487</f>
        <v>0</v>
      </c>
      <c r="I48" s="210">
        <f>'様式2-1-3'!AA488</f>
        <v>0</v>
      </c>
      <c r="J48" s="210">
        <f>'様式2-1-3'!AA489</f>
        <v>0</v>
      </c>
      <c r="K48" s="89"/>
      <c r="L48" s="164"/>
      <c r="M48" s="160"/>
      <c r="N48" s="160"/>
      <c r="O48" s="160"/>
      <c r="P48" s="160"/>
      <c r="Q48" s="160"/>
      <c r="R48" s="160"/>
      <c r="S48" s="160"/>
      <c r="T48" s="160"/>
      <c r="U48" s="160"/>
    </row>
    <row r="49" spans="2:21" s="19" customFormat="1" ht="18.75" customHeight="1">
      <c r="B49" s="554" t="s">
        <v>159</v>
      </c>
      <c r="C49" s="555"/>
      <c r="D49" s="555"/>
      <c r="E49" s="556"/>
      <c r="F49" s="149">
        <v>12</v>
      </c>
      <c r="G49" s="149">
        <v>13</v>
      </c>
      <c r="H49" s="149">
        <v>14</v>
      </c>
      <c r="I49" s="149">
        <v>15</v>
      </c>
      <c r="J49" s="149">
        <v>16</v>
      </c>
      <c r="K49" s="105" t="s">
        <v>172</v>
      </c>
      <c r="L49" s="164"/>
      <c r="M49" s="160"/>
      <c r="N49" s="160"/>
      <c r="O49" s="160"/>
      <c r="P49" s="160"/>
      <c r="Q49" s="160"/>
      <c r="R49" s="160"/>
      <c r="S49" s="160"/>
      <c r="T49" s="160"/>
      <c r="U49" s="160"/>
    </row>
    <row r="50" spans="2:21" s="19" customFormat="1" ht="18.75" customHeight="1">
      <c r="B50" s="109" t="s">
        <v>160</v>
      </c>
      <c r="C50" s="110"/>
      <c r="D50" s="110"/>
      <c r="E50" s="111"/>
      <c r="F50" s="125">
        <f t="shared" ref="F50" si="2">SUM(F51,F60)</f>
        <v>0</v>
      </c>
      <c r="G50" s="125">
        <f t="shared" ref="G50:J50" si="3">SUM(G51,G60)</f>
        <v>0</v>
      </c>
      <c r="H50" s="125">
        <f t="shared" si="3"/>
        <v>0</v>
      </c>
      <c r="I50" s="125">
        <f t="shared" si="3"/>
        <v>0</v>
      </c>
      <c r="J50" s="125">
        <f t="shared" si="3"/>
        <v>0</v>
      </c>
      <c r="K50" s="125">
        <f>SUM(K51,K60)</f>
        <v>0</v>
      </c>
      <c r="L50" s="164"/>
      <c r="M50" s="160"/>
      <c r="N50" s="160"/>
      <c r="O50" s="160"/>
      <c r="P50" s="160"/>
      <c r="Q50" s="160"/>
      <c r="R50" s="160"/>
      <c r="S50" s="160"/>
      <c r="T50" s="160"/>
      <c r="U50" s="160"/>
    </row>
    <row r="51" spans="2:21" s="19" customFormat="1" ht="18.75" customHeight="1">
      <c r="B51" s="108"/>
      <c r="C51" s="557" t="s">
        <v>161</v>
      </c>
      <c r="D51" s="560" t="s">
        <v>162</v>
      </c>
      <c r="E51" s="561"/>
      <c r="F51" s="125">
        <f>SUM(F52:F59)</f>
        <v>0</v>
      </c>
      <c r="G51" s="125">
        <f>SUM(G52:G59)</f>
        <v>0</v>
      </c>
      <c r="H51" s="125">
        <f>SUM(H52:H59)</f>
        <v>0</v>
      </c>
      <c r="I51" s="125">
        <f>SUM(I52:I59)</f>
        <v>0</v>
      </c>
      <c r="J51" s="125">
        <f>SUM(J52:J59)</f>
        <v>0</v>
      </c>
      <c r="K51" s="90" cm="1">
        <f t="array" ref="K51">SUM(F31:J31+F51:J51)</f>
        <v>0</v>
      </c>
      <c r="L51" s="164"/>
      <c r="M51" s="160"/>
      <c r="N51" s="160"/>
      <c r="O51" s="160"/>
      <c r="P51" s="160"/>
      <c r="Q51" s="160"/>
      <c r="R51" s="160"/>
      <c r="S51" s="160"/>
      <c r="T51" s="160"/>
      <c r="U51" s="160"/>
    </row>
    <row r="52" spans="2:21" s="19" customFormat="1" ht="18.75" customHeight="1">
      <c r="B52" s="108"/>
      <c r="C52" s="558"/>
      <c r="D52" s="562" t="s">
        <v>163</v>
      </c>
      <c r="E52" s="563"/>
      <c r="F52" s="210">
        <f>'様式2-1-3'!L490</f>
        <v>0</v>
      </c>
      <c r="G52" s="210">
        <f>'様式2-1-3'!L491</f>
        <v>0</v>
      </c>
      <c r="H52" s="210">
        <f>'様式2-1-3'!L492</f>
        <v>0</v>
      </c>
      <c r="I52" s="210">
        <f>'様式2-1-3'!L493</f>
        <v>0</v>
      </c>
      <c r="J52" s="210">
        <f>'様式2-1-3'!L494</f>
        <v>0</v>
      </c>
      <c r="K52" s="91" cm="1">
        <f t="array" ref="K52">SUM(F32:J32+F52:J52)</f>
        <v>0</v>
      </c>
      <c r="L52" s="164"/>
      <c r="M52" s="160"/>
      <c r="N52" s="160"/>
      <c r="O52" s="160"/>
      <c r="P52" s="160"/>
      <c r="Q52" s="160"/>
      <c r="R52" s="160"/>
      <c r="S52" s="160"/>
      <c r="T52" s="160"/>
      <c r="U52" s="160"/>
    </row>
    <row r="53" spans="2:21" s="19" customFormat="1" ht="18.75" customHeight="1">
      <c r="B53" s="108"/>
      <c r="C53" s="558"/>
      <c r="D53" s="154" t="s">
        <v>164</v>
      </c>
      <c r="E53" s="155"/>
      <c r="F53" s="210">
        <f>'様式2-1-3'!M490</f>
        <v>0</v>
      </c>
      <c r="G53" s="210">
        <f>'様式2-1-3'!M491</f>
        <v>0</v>
      </c>
      <c r="H53" s="210">
        <f>'様式2-1-3'!M492</f>
        <v>0</v>
      </c>
      <c r="I53" s="210">
        <f>'様式2-1-3'!M493</f>
        <v>0</v>
      </c>
      <c r="J53" s="210">
        <f>'様式2-1-3'!M494</f>
        <v>0</v>
      </c>
      <c r="K53" s="91" cm="1">
        <f t="array" ref="K53">SUM(F33:J33+F53:J53)</f>
        <v>0</v>
      </c>
      <c r="L53" s="168" t="s">
        <v>173</v>
      </c>
      <c r="M53" s="169" t="str">
        <f>IF(K50&gt;0,IF(SUM(K53,K62)/K50&gt;0.7,"70%超","70%以下"),"")</f>
        <v/>
      </c>
      <c r="N53" s="160"/>
      <c r="O53" s="160"/>
      <c r="P53" s="160"/>
      <c r="Q53" s="160"/>
      <c r="R53" s="160"/>
      <c r="S53" s="160"/>
      <c r="T53" s="160"/>
      <c r="U53" s="160"/>
    </row>
    <row r="54" spans="2:21" s="19" customFormat="1" ht="18.75" customHeight="1">
      <c r="B54" s="108"/>
      <c r="C54" s="558"/>
      <c r="D54" s="154" t="s">
        <v>165</v>
      </c>
      <c r="E54" s="155"/>
      <c r="F54" s="210">
        <f>'様式2-1-3'!N490</f>
        <v>0</v>
      </c>
      <c r="G54" s="210">
        <f>'様式2-1-3'!N491</f>
        <v>0</v>
      </c>
      <c r="H54" s="210">
        <f>'様式2-1-3'!N492</f>
        <v>0</v>
      </c>
      <c r="I54" s="210">
        <f>'様式2-1-3'!N493</f>
        <v>0</v>
      </c>
      <c r="J54" s="210">
        <f>'様式2-1-3'!N494</f>
        <v>0</v>
      </c>
      <c r="K54" s="91" cm="1">
        <f t="array" ref="K54">SUM(F34:J34+F54:J54)</f>
        <v>0</v>
      </c>
      <c r="L54" s="164"/>
      <c r="M54" s="160"/>
      <c r="N54" s="160"/>
      <c r="O54" s="160"/>
      <c r="P54" s="160"/>
      <c r="Q54" s="160"/>
      <c r="R54" s="160"/>
      <c r="S54" s="160"/>
      <c r="T54" s="160"/>
      <c r="U54" s="160"/>
    </row>
    <row r="55" spans="2:21" s="19" customFormat="1" ht="18.75" customHeight="1">
      <c r="B55" s="108"/>
      <c r="C55" s="558"/>
      <c r="D55" s="154" t="s">
        <v>166</v>
      </c>
      <c r="E55" s="155"/>
      <c r="F55" s="210">
        <f>'様式2-1-3'!O490</f>
        <v>0</v>
      </c>
      <c r="G55" s="210">
        <f>'様式2-1-3'!O491</f>
        <v>0</v>
      </c>
      <c r="H55" s="210">
        <f>'様式2-1-3'!O492</f>
        <v>0</v>
      </c>
      <c r="I55" s="210">
        <f>'様式2-1-3'!O493</f>
        <v>0</v>
      </c>
      <c r="J55" s="210">
        <f>'様式2-1-3'!O494</f>
        <v>0</v>
      </c>
      <c r="K55" s="91" cm="1">
        <f t="array" ref="K55">SUM(F35:J35+F55:J55)</f>
        <v>0</v>
      </c>
      <c r="L55" s="164"/>
      <c r="M55" s="160"/>
      <c r="N55" s="160"/>
      <c r="O55" s="160"/>
      <c r="P55" s="160"/>
      <c r="Q55" s="160"/>
      <c r="R55" s="160"/>
      <c r="S55" s="160"/>
      <c r="T55" s="160"/>
      <c r="U55" s="160"/>
    </row>
    <row r="56" spans="2:21" s="19" customFormat="1" ht="18.75" customHeight="1">
      <c r="B56" s="108"/>
      <c r="C56" s="558"/>
      <c r="D56" s="154" t="s">
        <v>167</v>
      </c>
      <c r="E56" s="155"/>
      <c r="F56" s="210">
        <f>'様式2-1-3'!P490</f>
        <v>0</v>
      </c>
      <c r="G56" s="210">
        <f>'様式2-1-3'!P491</f>
        <v>0</v>
      </c>
      <c r="H56" s="210">
        <f>'様式2-1-3'!P492</f>
        <v>0</v>
      </c>
      <c r="I56" s="210">
        <f>'様式2-1-3'!P493</f>
        <v>0</v>
      </c>
      <c r="J56" s="210">
        <f>'様式2-1-3'!P494</f>
        <v>0</v>
      </c>
      <c r="K56" s="91" cm="1">
        <f t="array" ref="K56">SUM(F36:J36+F56:J56)</f>
        <v>0</v>
      </c>
      <c r="L56" s="164"/>
      <c r="M56" s="160"/>
      <c r="N56" s="160"/>
      <c r="O56" s="160"/>
      <c r="P56" s="160"/>
      <c r="Q56" s="160"/>
      <c r="R56" s="160"/>
      <c r="S56" s="160"/>
      <c r="T56" s="160"/>
      <c r="U56" s="160"/>
    </row>
    <row r="57" spans="2:21" s="19" customFormat="1" ht="18.75" customHeight="1">
      <c r="B57" s="108"/>
      <c r="C57" s="558"/>
      <c r="D57" s="154" t="s">
        <v>168</v>
      </c>
      <c r="E57" s="155"/>
      <c r="F57" s="210">
        <f>'様式2-1-3'!Q490</f>
        <v>0</v>
      </c>
      <c r="G57" s="210">
        <f>'様式2-1-3'!Q491</f>
        <v>0</v>
      </c>
      <c r="H57" s="210">
        <f>'様式2-1-3'!Q492</f>
        <v>0</v>
      </c>
      <c r="I57" s="210">
        <f>'様式2-1-3'!Q493</f>
        <v>0</v>
      </c>
      <c r="J57" s="210">
        <f>'様式2-1-3'!Q494</f>
        <v>0</v>
      </c>
      <c r="K57" s="91" cm="1">
        <f t="array" ref="K57">SUM(F37:J37+F57:J57)</f>
        <v>0</v>
      </c>
      <c r="L57" s="164"/>
      <c r="M57" s="160"/>
      <c r="N57" s="160"/>
      <c r="O57" s="160"/>
      <c r="P57" s="160"/>
      <c r="Q57" s="160"/>
      <c r="R57" s="160"/>
      <c r="S57" s="160"/>
      <c r="T57" s="160"/>
      <c r="U57" s="160"/>
    </row>
    <row r="58" spans="2:21" s="19" customFormat="1" ht="18.75" customHeight="1">
      <c r="B58" s="108"/>
      <c r="C58" s="558"/>
      <c r="D58" s="154" t="s">
        <v>169</v>
      </c>
      <c r="E58" s="155"/>
      <c r="F58" s="210">
        <f>'様式2-1-3'!R490</f>
        <v>0</v>
      </c>
      <c r="G58" s="210">
        <f>'様式2-1-3'!R491</f>
        <v>0</v>
      </c>
      <c r="H58" s="210">
        <f>'様式2-1-3'!R492</f>
        <v>0</v>
      </c>
      <c r="I58" s="210">
        <f>'様式2-1-3'!R493</f>
        <v>0</v>
      </c>
      <c r="J58" s="210">
        <f>'様式2-1-3'!R494</f>
        <v>0</v>
      </c>
      <c r="K58" s="91" cm="1">
        <f t="array" ref="K58">SUM(F38:J38+F58:J58)</f>
        <v>0</v>
      </c>
      <c r="L58" s="164"/>
      <c r="M58" s="160"/>
      <c r="N58" s="160"/>
      <c r="O58" s="160"/>
      <c r="P58" s="160"/>
      <c r="Q58" s="160"/>
      <c r="R58" s="160"/>
      <c r="S58" s="160"/>
      <c r="T58" s="160"/>
      <c r="U58" s="160"/>
    </row>
    <row r="59" spans="2:21" s="19" customFormat="1" ht="18.75" customHeight="1">
      <c r="B59" s="108"/>
      <c r="C59" s="558"/>
      <c r="D59" s="154" t="s">
        <v>170</v>
      </c>
      <c r="E59" s="155"/>
      <c r="F59" s="210">
        <f>'様式2-1-3'!S490</f>
        <v>0</v>
      </c>
      <c r="G59" s="210">
        <f>'様式2-1-3'!S491</f>
        <v>0</v>
      </c>
      <c r="H59" s="210">
        <f>'様式2-1-3'!S492</f>
        <v>0</v>
      </c>
      <c r="I59" s="210">
        <f>'様式2-1-3'!S493</f>
        <v>0</v>
      </c>
      <c r="J59" s="210">
        <f>'様式2-1-3'!S494</f>
        <v>0</v>
      </c>
      <c r="K59" s="91" cm="1">
        <f t="array" ref="K59">SUM(F39:J39+F59:J59)</f>
        <v>0</v>
      </c>
      <c r="L59" s="164"/>
      <c r="M59" s="160"/>
      <c r="N59" s="160"/>
      <c r="O59" s="160"/>
      <c r="P59" s="160"/>
      <c r="Q59" s="160"/>
      <c r="R59" s="160"/>
      <c r="S59" s="160"/>
      <c r="T59" s="160"/>
      <c r="U59" s="160"/>
    </row>
    <row r="60" spans="2:21" s="19" customFormat="1" ht="18.75" customHeight="1">
      <c r="B60" s="108"/>
      <c r="C60" s="558"/>
      <c r="D60" s="564" t="s">
        <v>171</v>
      </c>
      <c r="E60" s="565"/>
      <c r="F60" s="125">
        <f>SUM(F61:F68)</f>
        <v>0</v>
      </c>
      <c r="G60" s="125">
        <f>SUM(G61:G68)</f>
        <v>0</v>
      </c>
      <c r="H60" s="125">
        <f>SUM(H61:H68)</f>
        <v>0</v>
      </c>
      <c r="I60" s="125">
        <f>SUM(I61:I68)</f>
        <v>0</v>
      </c>
      <c r="J60" s="125">
        <f>SUM(J61:J68)</f>
        <v>0</v>
      </c>
      <c r="K60" s="90" cm="1">
        <f t="array" ref="K60">SUM(F40:J40+F60:J60)</f>
        <v>0</v>
      </c>
      <c r="L60" s="164"/>
      <c r="M60" s="160"/>
      <c r="N60" s="160"/>
      <c r="O60" s="160"/>
      <c r="P60" s="160"/>
      <c r="Q60" s="160"/>
      <c r="R60" s="160"/>
      <c r="S60" s="160"/>
      <c r="T60" s="160"/>
      <c r="U60" s="160"/>
    </row>
    <row r="61" spans="2:21" s="19" customFormat="1" ht="18.75" customHeight="1">
      <c r="B61" s="108"/>
      <c r="C61" s="558"/>
      <c r="D61" s="562" t="s">
        <v>163</v>
      </c>
      <c r="E61" s="563"/>
      <c r="F61" s="210">
        <f>'様式2-1-3'!T490</f>
        <v>0</v>
      </c>
      <c r="G61" s="210">
        <f>'様式2-1-3'!T491</f>
        <v>0</v>
      </c>
      <c r="H61" s="210">
        <f>'様式2-1-3'!T492</f>
        <v>0</v>
      </c>
      <c r="I61" s="210">
        <f>'様式2-1-3'!T493</f>
        <v>0</v>
      </c>
      <c r="J61" s="210">
        <f>'様式2-1-3'!T494</f>
        <v>0</v>
      </c>
      <c r="K61" s="91" cm="1">
        <f t="array" ref="K61">SUM(F41:J41+F61:J61)</f>
        <v>0</v>
      </c>
      <c r="L61" s="164"/>
      <c r="M61" s="160"/>
      <c r="N61" s="160"/>
      <c r="O61" s="160"/>
      <c r="P61" s="160"/>
      <c r="Q61" s="160"/>
      <c r="R61" s="160"/>
      <c r="S61" s="160"/>
      <c r="T61" s="160"/>
      <c r="U61" s="160"/>
    </row>
    <row r="62" spans="2:21" s="19" customFormat="1" ht="18.75" customHeight="1">
      <c r="B62" s="108"/>
      <c r="C62" s="558"/>
      <c r="D62" s="154" t="s">
        <v>164</v>
      </c>
      <c r="E62" s="155"/>
      <c r="F62" s="210">
        <f>'様式2-1-3'!U490</f>
        <v>0</v>
      </c>
      <c r="G62" s="210">
        <f>'様式2-1-3'!U491</f>
        <v>0</v>
      </c>
      <c r="H62" s="210">
        <f>'様式2-1-3'!U492</f>
        <v>0</v>
      </c>
      <c r="I62" s="210">
        <f>'様式2-1-3'!U493</f>
        <v>0</v>
      </c>
      <c r="J62" s="210">
        <f>'様式2-1-3'!U494</f>
        <v>0</v>
      </c>
      <c r="K62" s="91" cm="1">
        <f t="array" ref="K62">SUM(F42:J42+F62:J62)</f>
        <v>0</v>
      </c>
      <c r="L62" s="164"/>
      <c r="M62" s="160"/>
      <c r="N62" s="160"/>
      <c r="O62" s="160"/>
      <c r="P62" s="160"/>
      <c r="Q62" s="160"/>
      <c r="R62" s="160"/>
      <c r="S62" s="160"/>
      <c r="T62" s="160"/>
      <c r="U62" s="160"/>
    </row>
    <row r="63" spans="2:21" s="19" customFormat="1" ht="18.75" customHeight="1">
      <c r="B63" s="108"/>
      <c r="C63" s="558"/>
      <c r="D63" s="154" t="s">
        <v>165</v>
      </c>
      <c r="E63" s="155"/>
      <c r="F63" s="210">
        <f>'様式2-1-3'!V490</f>
        <v>0</v>
      </c>
      <c r="G63" s="210">
        <f>'様式2-1-3'!V491</f>
        <v>0</v>
      </c>
      <c r="H63" s="210">
        <f>'様式2-1-3'!V492</f>
        <v>0</v>
      </c>
      <c r="I63" s="210">
        <f>'様式2-1-3'!V493</f>
        <v>0</v>
      </c>
      <c r="J63" s="210">
        <f>'様式2-1-3'!V494</f>
        <v>0</v>
      </c>
      <c r="K63" s="91" cm="1">
        <f t="array" ref="K63">SUM(F43:J43+F63:J63)</f>
        <v>0</v>
      </c>
      <c r="L63" s="164"/>
      <c r="M63" s="160"/>
      <c r="N63" s="160"/>
      <c r="O63" s="160"/>
      <c r="P63" s="160"/>
      <c r="Q63" s="160"/>
      <c r="R63" s="160"/>
      <c r="S63" s="160"/>
      <c r="T63" s="160"/>
      <c r="U63" s="160"/>
    </row>
    <row r="64" spans="2:21" s="19" customFormat="1" ht="18.75" customHeight="1">
      <c r="B64" s="108"/>
      <c r="C64" s="558"/>
      <c r="D64" s="154" t="s">
        <v>166</v>
      </c>
      <c r="E64" s="155"/>
      <c r="F64" s="210">
        <f>'様式2-1-3'!W490</f>
        <v>0</v>
      </c>
      <c r="G64" s="210">
        <f>'様式2-1-3'!W491</f>
        <v>0</v>
      </c>
      <c r="H64" s="210">
        <f>'様式2-1-3'!W492</f>
        <v>0</v>
      </c>
      <c r="I64" s="210">
        <f>'様式2-1-3'!W493</f>
        <v>0</v>
      </c>
      <c r="J64" s="210">
        <f>'様式2-1-3'!W494</f>
        <v>0</v>
      </c>
      <c r="K64" s="91" cm="1">
        <f t="array" ref="K64">SUM(F44:J44+F64:J64)</f>
        <v>0</v>
      </c>
      <c r="L64" s="164"/>
      <c r="M64" s="160"/>
      <c r="N64" s="160"/>
      <c r="O64" s="160"/>
      <c r="P64" s="160"/>
      <c r="Q64" s="160"/>
      <c r="R64" s="160"/>
      <c r="S64" s="160"/>
      <c r="T64" s="160"/>
      <c r="U64" s="160"/>
    </row>
    <row r="65" spans="2:21" s="19" customFormat="1" ht="18.75" customHeight="1">
      <c r="B65" s="108"/>
      <c r="C65" s="558"/>
      <c r="D65" s="154" t="s">
        <v>167</v>
      </c>
      <c r="E65" s="155"/>
      <c r="F65" s="210">
        <f>'様式2-1-3'!X490</f>
        <v>0</v>
      </c>
      <c r="G65" s="210">
        <f>'様式2-1-3'!X491</f>
        <v>0</v>
      </c>
      <c r="H65" s="210">
        <f>'様式2-1-3'!X492</f>
        <v>0</v>
      </c>
      <c r="I65" s="210">
        <f>'様式2-1-3'!X493</f>
        <v>0</v>
      </c>
      <c r="J65" s="210">
        <f>'様式2-1-3'!X494</f>
        <v>0</v>
      </c>
      <c r="K65" s="91" cm="1">
        <f t="array" ref="K65">SUM(F45:J45+F65:J65)</f>
        <v>0</v>
      </c>
      <c r="L65" s="164"/>
      <c r="M65" s="160"/>
      <c r="N65" s="160"/>
      <c r="O65" s="160"/>
      <c r="P65" s="160"/>
      <c r="Q65" s="160"/>
      <c r="R65" s="160"/>
      <c r="S65" s="160"/>
      <c r="T65" s="160"/>
      <c r="U65" s="160"/>
    </row>
    <row r="66" spans="2:21" s="19" customFormat="1" ht="18.75" customHeight="1">
      <c r="B66" s="108"/>
      <c r="C66" s="558"/>
      <c r="D66" s="154" t="s">
        <v>168</v>
      </c>
      <c r="E66" s="155"/>
      <c r="F66" s="210">
        <f>'様式2-1-3'!Y490</f>
        <v>0</v>
      </c>
      <c r="G66" s="210">
        <f>'様式2-1-3'!Y491</f>
        <v>0</v>
      </c>
      <c r="H66" s="210">
        <f>'様式2-1-3'!Y492</f>
        <v>0</v>
      </c>
      <c r="I66" s="210">
        <f>'様式2-1-3'!Y493</f>
        <v>0</v>
      </c>
      <c r="J66" s="210">
        <f>'様式2-1-3'!Y494</f>
        <v>0</v>
      </c>
      <c r="K66" s="91" cm="1">
        <f t="array" ref="K66">SUM(F46:J46+F66:J66)</f>
        <v>0</v>
      </c>
      <c r="L66" s="164"/>
      <c r="M66" s="160"/>
      <c r="N66" s="160"/>
      <c r="O66" s="160"/>
      <c r="P66" s="160"/>
      <c r="Q66" s="160"/>
      <c r="R66" s="160"/>
      <c r="S66" s="160"/>
      <c r="T66" s="160"/>
      <c r="U66" s="160"/>
    </row>
    <row r="67" spans="2:21" s="19" customFormat="1" ht="18.75" customHeight="1">
      <c r="B67" s="108"/>
      <c r="C67" s="558"/>
      <c r="D67" s="154" t="s">
        <v>169</v>
      </c>
      <c r="E67" s="155"/>
      <c r="F67" s="210">
        <f>'様式2-1-3'!Z490</f>
        <v>0</v>
      </c>
      <c r="G67" s="210">
        <f>'様式2-1-3'!Z491</f>
        <v>0</v>
      </c>
      <c r="H67" s="210">
        <f>'様式2-1-3'!Z492</f>
        <v>0</v>
      </c>
      <c r="I67" s="210">
        <f>'様式2-1-3'!Z493</f>
        <v>0</v>
      </c>
      <c r="J67" s="210">
        <f>'様式2-1-3'!Z494</f>
        <v>0</v>
      </c>
      <c r="K67" s="91" cm="1">
        <f t="array" ref="K67">SUM(F47:J47+F67:J67)</f>
        <v>0</v>
      </c>
      <c r="L67" s="164"/>
      <c r="M67" s="160"/>
      <c r="N67" s="160"/>
      <c r="O67" s="160"/>
      <c r="P67" s="160"/>
      <c r="Q67" s="160"/>
      <c r="R67" s="160"/>
      <c r="S67" s="160"/>
      <c r="T67" s="160"/>
      <c r="U67" s="160"/>
    </row>
    <row r="68" spans="2:21" s="19" customFormat="1" ht="18.75" customHeight="1">
      <c r="B68" s="116"/>
      <c r="C68" s="559"/>
      <c r="D68" s="156" t="s">
        <v>170</v>
      </c>
      <c r="E68" s="157"/>
      <c r="F68" s="210">
        <f>'様式2-1-3'!AA490</f>
        <v>0</v>
      </c>
      <c r="G68" s="210">
        <f>'様式2-1-3'!AA491</f>
        <v>0</v>
      </c>
      <c r="H68" s="210">
        <f>'様式2-1-3'!AA492</f>
        <v>0</v>
      </c>
      <c r="I68" s="210">
        <f>'様式2-1-3'!AA493</f>
        <v>0</v>
      </c>
      <c r="J68" s="210">
        <f>'様式2-1-3'!AA494</f>
        <v>0</v>
      </c>
      <c r="K68" s="91" cm="1">
        <f t="array" ref="K68">SUM(F48:J48+F68:J68)</f>
        <v>0</v>
      </c>
      <c r="L68" s="164"/>
      <c r="M68" s="160"/>
      <c r="N68" s="160"/>
      <c r="O68" s="160"/>
      <c r="P68" s="160"/>
      <c r="Q68" s="160"/>
      <c r="R68" s="160"/>
      <c r="S68" s="160"/>
      <c r="T68" s="160"/>
      <c r="U68" s="160"/>
    </row>
    <row r="69" spans="2:21" s="19" customFormat="1" ht="14">
      <c r="L69" s="164"/>
      <c r="M69" s="160"/>
      <c r="N69" s="160"/>
      <c r="O69" s="160"/>
      <c r="P69" s="160"/>
      <c r="Q69" s="160"/>
      <c r="R69" s="160"/>
      <c r="S69" s="160"/>
      <c r="T69" s="160"/>
      <c r="U69" s="160"/>
    </row>
    <row r="70" spans="2:21" s="19" customFormat="1" ht="14">
      <c r="B70" s="21" t="s">
        <v>174</v>
      </c>
      <c r="K70" s="37"/>
      <c r="L70" s="164"/>
      <c r="M70" s="160"/>
      <c r="N70" s="160"/>
      <c r="O70" s="160"/>
      <c r="P70" s="160"/>
      <c r="Q70" s="160"/>
      <c r="R70" s="160"/>
      <c r="S70" s="160"/>
      <c r="T70" s="160"/>
      <c r="U70" s="160"/>
    </row>
  </sheetData>
  <sheetProtection algorithmName="SHA-512" hashValue="89karPyTCT0vGmClEeDNMRg+QqoeqrENg2mxsVS/+ESd3dzvceFWfMnUoP0fTZyripapHZKztYyrMRk9wFGHLQ==" saltValue="auIzQKGCAdeiH0oNG6J3yg==" spinCount="100000" sheet="1" objects="1" scenarios="1" formatCells="0" formatRows="0"/>
  <mergeCells count="50">
    <mergeCell ref="H16:K16"/>
    <mergeCell ref="A1:C1"/>
    <mergeCell ref="D1:F1"/>
    <mergeCell ref="B16:C16"/>
    <mergeCell ref="D13:G13"/>
    <mergeCell ref="D16:G16"/>
    <mergeCell ref="D14:G14"/>
    <mergeCell ref="B17:C17"/>
    <mergeCell ref="B18:C18"/>
    <mergeCell ref="B19:C19"/>
    <mergeCell ref="D17:G17"/>
    <mergeCell ref="H17:K17"/>
    <mergeCell ref="D18:G18"/>
    <mergeCell ref="H18:K18"/>
    <mergeCell ref="D19:G19"/>
    <mergeCell ref="H19:K19"/>
    <mergeCell ref="D20:G20"/>
    <mergeCell ref="H20:K20"/>
    <mergeCell ref="D21:G21"/>
    <mergeCell ref="H21:K21"/>
    <mergeCell ref="D22:G22"/>
    <mergeCell ref="H22:K22"/>
    <mergeCell ref="D23:G23"/>
    <mergeCell ref="H23:K23"/>
    <mergeCell ref="D24:G24"/>
    <mergeCell ref="H24:K24"/>
    <mergeCell ref="B7:K7"/>
    <mergeCell ref="D15:G15"/>
    <mergeCell ref="B13:C15"/>
    <mergeCell ref="H13:K15"/>
    <mergeCell ref="B11:C12"/>
    <mergeCell ref="D11:G12"/>
    <mergeCell ref="H11:K12"/>
    <mergeCell ref="B23:C23"/>
    <mergeCell ref="B24:C24"/>
    <mergeCell ref="B20:C20"/>
    <mergeCell ref="B21:C21"/>
    <mergeCell ref="B22:C22"/>
    <mergeCell ref="B29:E29"/>
    <mergeCell ref="C31:C48"/>
    <mergeCell ref="D31:E31"/>
    <mergeCell ref="D32:E32"/>
    <mergeCell ref="D40:E40"/>
    <mergeCell ref="D41:E41"/>
    <mergeCell ref="B49:E49"/>
    <mergeCell ref="C51:C68"/>
    <mergeCell ref="D51:E51"/>
    <mergeCell ref="D52:E52"/>
    <mergeCell ref="D60:E60"/>
    <mergeCell ref="D61:E61"/>
  </mergeCells>
  <phoneticPr fontId="4"/>
  <printOptions horizontalCentered="1"/>
  <pageMargins left="0.70866141732283472" right="0.70866141732283472" top="0.70866141732283472" bottom="0.70866141732283472" header="0.51181102362204722" footer="0.39370078740157483"/>
  <pageSetup paperSize="9" scale="80" fitToHeight="0" orientation="portrait" cellComments="asDisplayed" r:id="rId1"/>
  <headerFooter alignWithMargins="0">
    <oddFooter xml:space="preserve">&amp;C&amp;"Meiryo UI,標準"&amp;10 &amp;P </oddFooter>
  </headerFooter>
  <rowBreaks count="1" manualBreakCount="1">
    <brk id="25" max="16383" man="1"/>
  </rowBreaks>
  <drawing r:id="rId2"/>
  <extLst>
    <ext xmlns:x14="http://schemas.microsoft.com/office/spreadsheetml/2009/9/main" uri="{78C0D931-6437-407d-A8EE-F0AAD7539E65}">
      <x14:conditionalFormattings>
        <x14:conditionalFormatting xmlns:xm="http://schemas.microsoft.com/office/excel/2006/main">
          <x14:cfRule type="expression" priority="34" id="{9D7F09F0-0469-4053-A97A-F5A9CC6B56DC}">
            <xm:f>'様式2-1-1'!$I$22&lt;$F$49</xm:f>
            <x14:dxf>
              <font>
                <color theme="0"/>
              </font>
            </x14:dxf>
          </x14:cfRule>
          <xm:sqref>F50:F51</xm:sqref>
        </x14:conditionalFormatting>
        <x14:conditionalFormatting xmlns:xm="http://schemas.microsoft.com/office/excel/2006/main">
          <x14:cfRule type="expression" priority="33" id="{858959BA-71C6-4343-A67F-767C9BB7D470}">
            <xm:f>'様式2-1-1'!$I$22&lt;$F$49</xm:f>
            <x14:dxf>
              <font>
                <color rgb="FFEAEAEA"/>
              </font>
            </x14:dxf>
          </x14:cfRule>
          <xm:sqref>F52:F59</xm:sqref>
        </x14:conditionalFormatting>
        <x14:conditionalFormatting xmlns:xm="http://schemas.microsoft.com/office/excel/2006/main">
          <x14:cfRule type="expression" priority="32" id="{2630E734-C965-4441-BC07-ED48CCFA54ED}">
            <xm:f>'様式2-1-1'!$I$22&lt;$F$49</xm:f>
            <x14:dxf>
              <font>
                <color theme="0"/>
              </font>
            </x14:dxf>
          </x14:cfRule>
          <xm:sqref>F60</xm:sqref>
        </x14:conditionalFormatting>
        <x14:conditionalFormatting xmlns:xm="http://schemas.microsoft.com/office/excel/2006/main">
          <x14:cfRule type="expression" priority="21" id="{1A231188-8184-494C-A106-6AE138B693FA}">
            <xm:f>'様式2-1-1'!$I$22&lt;$F$49</xm:f>
            <x14:dxf>
              <font>
                <color rgb="FFEAEAEA"/>
              </font>
            </x14:dxf>
          </x14:cfRule>
          <xm:sqref>F61:F68</xm:sqref>
        </x14:conditionalFormatting>
        <x14:conditionalFormatting xmlns:xm="http://schemas.microsoft.com/office/excel/2006/main">
          <x14:cfRule type="expression" priority="16" id="{4F5CF0B6-4A97-48BB-826C-B21B678998DD}">
            <xm:f>'様式2-1-1'!$I$22&lt;$G$49</xm:f>
            <x14:dxf>
              <font>
                <color theme="0"/>
              </font>
            </x14:dxf>
          </x14:cfRule>
          <xm:sqref>G50:G51</xm:sqref>
        </x14:conditionalFormatting>
        <x14:conditionalFormatting xmlns:xm="http://schemas.microsoft.com/office/excel/2006/main">
          <x14:cfRule type="expression" priority="14" id="{B42AE3E8-0DCD-4A34-8B46-FFE4A84678BD}">
            <xm:f>'様式2-1-1'!$I$22&lt;$G$49</xm:f>
            <x14:dxf>
              <font>
                <color rgb="FFEAEAEA"/>
              </font>
            </x14:dxf>
          </x14:cfRule>
          <xm:sqref>G52:G59</xm:sqref>
        </x14:conditionalFormatting>
        <x14:conditionalFormatting xmlns:xm="http://schemas.microsoft.com/office/excel/2006/main">
          <x14:cfRule type="expression" priority="15" id="{A64162D6-4BD1-4D04-8A47-3C089AC8CE1E}">
            <xm:f>'様式2-1-1'!$I$22&lt;$G$49</xm:f>
            <x14:dxf>
              <font>
                <color theme="0"/>
              </font>
            </x14:dxf>
          </x14:cfRule>
          <xm:sqref>G60</xm:sqref>
        </x14:conditionalFormatting>
        <x14:conditionalFormatting xmlns:xm="http://schemas.microsoft.com/office/excel/2006/main">
          <x14:cfRule type="expression" priority="13" id="{D163258D-C96B-4427-82EF-0111E903A00C}">
            <xm:f>'様式2-1-1'!$I$22&lt;$G$49</xm:f>
            <x14:dxf>
              <font>
                <color rgb="FFEAEAEA"/>
              </font>
            </x14:dxf>
          </x14:cfRule>
          <xm:sqref>G61:G68</xm:sqref>
        </x14:conditionalFormatting>
        <x14:conditionalFormatting xmlns:xm="http://schemas.microsoft.com/office/excel/2006/main">
          <x14:cfRule type="expression" priority="66" id="{6B307214-6496-4B8E-9282-7E6453AE8649}">
            <xm:f>'様式2-1-1'!$I$22&lt;$H$29</xm:f>
            <x14:dxf>
              <font>
                <color theme="0"/>
              </font>
            </x14:dxf>
          </x14:cfRule>
          <xm:sqref>H30:H31</xm:sqref>
        </x14:conditionalFormatting>
        <x14:conditionalFormatting xmlns:xm="http://schemas.microsoft.com/office/excel/2006/main">
          <x14:cfRule type="expression" priority="40" id="{19EA9E86-D695-413B-A809-1EB836F4D32B}">
            <xm:f>'様式2-1-1'!$I$22&lt;$H$29</xm:f>
            <x14:dxf>
              <font>
                <color rgb="FFEAEAEA"/>
              </font>
            </x14:dxf>
          </x14:cfRule>
          <xm:sqref>H32:H39</xm:sqref>
        </x14:conditionalFormatting>
        <x14:conditionalFormatting xmlns:xm="http://schemas.microsoft.com/office/excel/2006/main">
          <x14:cfRule type="expression" priority="45" id="{C00EB600-C65F-46E1-828A-61BED763A446}">
            <xm:f>'様式2-1-1'!$I$22&lt;$H$29</xm:f>
            <x14:dxf>
              <font>
                <color theme="0"/>
              </font>
            </x14:dxf>
          </x14:cfRule>
          <xm:sqref>H40</xm:sqref>
        </x14:conditionalFormatting>
        <x14:conditionalFormatting xmlns:xm="http://schemas.microsoft.com/office/excel/2006/main">
          <x14:cfRule type="expression" priority="39" id="{1AC775BD-572E-481C-A96E-7B107561DEF5}">
            <xm:f>'様式2-1-1'!$I$22&lt;$H$29</xm:f>
            <x14:dxf>
              <font>
                <color rgb="FFEAEAEA"/>
              </font>
            </x14:dxf>
          </x14:cfRule>
          <xm:sqref>H41:H48</xm:sqref>
        </x14:conditionalFormatting>
        <x14:conditionalFormatting xmlns:xm="http://schemas.microsoft.com/office/excel/2006/main">
          <x14:cfRule type="expression" priority="12" id="{DB650458-133A-4368-9C68-EEE53CE54843}">
            <xm:f>'様式2-1-1'!$I$22&lt;$H$49</xm:f>
            <x14:dxf>
              <font>
                <color theme="0"/>
              </font>
            </x14:dxf>
          </x14:cfRule>
          <xm:sqref>H50:H51</xm:sqref>
        </x14:conditionalFormatting>
        <x14:conditionalFormatting xmlns:xm="http://schemas.microsoft.com/office/excel/2006/main">
          <x14:cfRule type="expression" priority="10" id="{C4254AFE-6BBB-4F8F-A74F-57C1218BF549}">
            <xm:f>'様式2-1-1'!$I$22&lt;$H$49</xm:f>
            <x14:dxf>
              <font>
                <color rgb="FFEAEAEA"/>
              </font>
            </x14:dxf>
          </x14:cfRule>
          <xm:sqref>H52:H59</xm:sqref>
        </x14:conditionalFormatting>
        <x14:conditionalFormatting xmlns:xm="http://schemas.microsoft.com/office/excel/2006/main">
          <x14:cfRule type="expression" priority="11" id="{DEAB87BF-7025-47B4-B264-36CC9A7129B5}">
            <xm:f>'様式2-1-1'!$I$22&lt;$H$49</xm:f>
            <x14:dxf>
              <font>
                <color theme="0"/>
              </font>
            </x14:dxf>
          </x14:cfRule>
          <xm:sqref>H60</xm:sqref>
        </x14:conditionalFormatting>
        <x14:conditionalFormatting xmlns:xm="http://schemas.microsoft.com/office/excel/2006/main">
          <x14:cfRule type="expression" priority="9" id="{1E645234-B04B-4745-BFC7-5CCF4E67EBBB}">
            <xm:f>'様式2-1-1'!$I$22&lt;$H$49</xm:f>
            <x14:dxf>
              <font>
                <color rgb="FFEAEAEA"/>
              </font>
            </x14:dxf>
          </x14:cfRule>
          <xm:sqref>H61:H68</xm:sqref>
        </x14:conditionalFormatting>
        <x14:conditionalFormatting xmlns:xm="http://schemas.microsoft.com/office/excel/2006/main">
          <x14:cfRule type="expression" priority="44" id="{78410C8D-F433-4AAE-BCA2-39A9D47021B0}">
            <xm:f>'様式2-1-1'!$I$22&lt;$I$29</xm:f>
            <x14:dxf>
              <font>
                <color theme="0"/>
              </font>
            </x14:dxf>
          </x14:cfRule>
          <xm:sqref>I30:I31</xm:sqref>
        </x14:conditionalFormatting>
        <x14:conditionalFormatting xmlns:xm="http://schemas.microsoft.com/office/excel/2006/main">
          <x14:cfRule type="expression" priority="38" id="{2C47EFF0-C003-4F84-BC08-022916BB00D4}">
            <xm:f>'様式2-1-1'!$I$22&lt;$I$29</xm:f>
            <x14:dxf>
              <font>
                <color rgb="FFEAEAEA"/>
              </font>
            </x14:dxf>
          </x14:cfRule>
          <xm:sqref>I32:I39</xm:sqref>
        </x14:conditionalFormatting>
        <x14:conditionalFormatting xmlns:xm="http://schemas.microsoft.com/office/excel/2006/main">
          <x14:cfRule type="expression" priority="43" id="{4658FEC2-FAAB-40BB-860F-33014FF9476F}">
            <xm:f>'様式2-1-1'!$I$22&lt;$I$29</xm:f>
            <x14:dxf>
              <font>
                <color theme="0"/>
              </font>
            </x14:dxf>
          </x14:cfRule>
          <xm:sqref>I40</xm:sqref>
        </x14:conditionalFormatting>
        <x14:conditionalFormatting xmlns:xm="http://schemas.microsoft.com/office/excel/2006/main">
          <x14:cfRule type="expression" priority="37" id="{B7F86D5C-93F3-49D9-A02B-E66E0062A834}">
            <xm:f>'様式2-1-1'!$I$22&lt;$I$29</xm:f>
            <x14:dxf>
              <font>
                <color rgb="FFEAEAEA"/>
              </font>
            </x14:dxf>
          </x14:cfRule>
          <xm:sqref>I41:I48</xm:sqref>
        </x14:conditionalFormatting>
        <x14:conditionalFormatting xmlns:xm="http://schemas.microsoft.com/office/excel/2006/main">
          <x14:cfRule type="expression" priority="8" id="{D41A3AA7-B973-4691-9A57-A946DE096148}">
            <xm:f>'様式2-1-1'!$I$22&lt;$I$49</xm:f>
            <x14:dxf>
              <font>
                <color theme="0"/>
              </font>
            </x14:dxf>
          </x14:cfRule>
          <xm:sqref>I50:I51</xm:sqref>
        </x14:conditionalFormatting>
        <x14:conditionalFormatting xmlns:xm="http://schemas.microsoft.com/office/excel/2006/main">
          <x14:cfRule type="expression" priority="6" id="{C5A84548-D881-44C7-90A2-5C77802859E7}">
            <xm:f>'様式2-1-1'!$I$22&lt;$I$49</xm:f>
            <x14:dxf>
              <font>
                <color rgb="FFEAEAEA"/>
              </font>
            </x14:dxf>
          </x14:cfRule>
          <xm:sqref>I52:I59</xm:sqref>
        </x14:conditionalFormatting>
        <x14:conditionalFormatting xmlns:xm="http://schemas.microsoft.com/office/excel/2006/main">
          <x14:cfRule type="expression" priority="7" id="{2050CD7C-96D5-4E73-B505-1CB4550CD83A}">
            <xm:f>'様式2-1-1'!$I$22&lt;$I$49</xm:f>
            <x14:dxf>
              <font>
                <color theme="0"/>
              </font>
            </x14:dxf>
          </x14:cfRule>
          <xm:sqref>I60</xm:sqref>
        </x14:conditionalFormatting>
        <x14:conditionalFormatting xmlns:xm="http://schemas.microsoft.com/office/excel/2006/main">
          <x14:cfRule type="expression" priority="5" id="{C1C3FB01-C2F8-42FA-A278-3778CF017525}">
            <xm:f>'様式2-1-1'!$I$22&lt;$I$49</xm:f>
            <x14:dxf>
              <font>
                <color rgb="FFEAEAEA"/>
              </font>
            </x14:dxf>
          </x14:cfRule>
          <xm:sqref>I61:I68</xm:sqref>
        </x14:conditionalFormatting>
        <x14:conditionalFormatting xmlns:xm="http://schemas.microsoft.com/office/excel/2006/main">
          <x14:cfRule type="expression" priority="42" id="{D543EE77-DBCE-4976-8B7D-E14B37E9DD5B}">
            <xm:f>'様式2-1-1'!$I$22&lt;$J$29</xm:f>
            <x14:dxf>
              <font>
                <color theme="0"/>
              </font>
            </x14:dxf>
          </x14:cfRule>
          <xm:sqref>J30:J31</xm:sqref>
        </x14:conditionalFormatting>
        <x14:conditionalFormatting xmlns:xm="http://schemas.microsoft.com/office/excel/2006/main">
          <x14:cfRule type="expression" priority="36" id="{0ABBFFBC-40EC-420C-9C6A-BE234229413C}">
            <xm:f>'様式2-1-1'!$I$22&lt;$J$29</xm:f>
            <x14:dxf>
              <font>
                <color rgb="FFEAEAEA"/>
              </font>
            </x14:dxf>
          </x14:cfRule>
          <xm:sqref>J32:J39</xm:sqref>
        </x14:conditionalFormatting>
        <x14:conditionalFormatting xmlns:xm="http://schemas.microsoft.com/office/excel/2006/main">
          <x14:cfRule type="expression" priority="41" id="{AF6BEF5D-4793-4CFC-901A-45982C93C35B}">
            <xm:f>'様式2-1-1'!$I$22&lt;$J$29</xm:f>
            <x14:dxf>
              <font>
                <color theme="0"/>
              </font>
            </x14:dxf>
          </x14:cfRule>
          <xm:sqref>J40</xm:sqref>
        </x14:conditionalFormatting>
        <x14:conditionalFormatting xmlns:xm="http://schemas.microsoft.com/office/excel/2006/main">
          <x14:cfRule type="expression" priority="35" id="{8917CE68-7385-42D3-A031-93AF79ACA10A}">
            <xm:f>'様式2-1-1'!$I$22&lt;$J$29</xm:f>
            <x14:dxf>
              <font>
                <color rgb="FFEAEAEA"/>
              </font>
            </x14:dxf>
          </x14:cfRule>
          <xm:sqref>J41:J48</xm:sqref>
        </x14:conditionalFormatting>
        <x14:conditionalFormatting xmlns:xm="http://schemas.microsoft.com/office/excel/2006/main">
          <x14:cfRule type="expression" priority="4" id="{9F92BE9F-727B-4518-800F-118BCDF25F6C}">
            <xm:f>'様式2-1-1'!$I$22&lt;$J$49</xm:f>
            <x14:dxf>
              <font>
                <color theme="0"/>
              </font>
            </x14:dxf>
          </x14:cfRule>
          <xm:sqref>J50:J51</xm:sqref>
        </x14:conditionalFormatting>
        <x14:conditionalFormatting xmlns:xm="http://schemas.microsoft.com/office/excel/2006/main">
          <x14:cfRule type="expression" priority="2" id="{1451D69B-6F81-49E3-8F2F-977619F596A2}">
            <xm:f>'様式2-1-1'!$I$22&lt;$J$49</xm:f>
            <x14:dxf>
              <font>
                <color rgb="FFEAEAEA"/>
              </font>
            </x14:dxf>
          </x14:cfRule>
          <xm:sqref>J52:J59</xm:sqref>
        </x14:conditionalFormatting>
        <x14:conditionalFormatting xmlns:xm="http://schemas.microsoft.com/office/excel/2006/main">
          <x14:cfRule type="expression" priority="3" id="{95D058FE-E95E-4C9E-A88F-31F6E3C90A3C}">
            <xm:f>'様式2-1-1'!$I$22&lt;$J$49</xm:f>
            <x14:dxf>
              <font>
                <color theme="0"/>
              </font>
            </x14:dxf>
          </x14:cfRule>
          <xm:sqref>J60</xm:sqref>
        </x14:conditionalFormatting>
        <x14:conditionalFormatting xmlns:xm="http://schemas.microsoft.com/office/excel/2006/main">
          <x14:cfRule type="expression" priority="1" id="{BBAF86F5-FC53-4BA8-9633-BC4C6FC478D5}">
            <xm:f>'様式2-1-1'!$I$22&lt;$J$49</xm:f>
            <x14:dxf>
              <font>
                <color rgb="FFEAEAEA"/>
              </font>
            </x14:dxf>
          </x14:cfRule>
          <xm:sqref>J61:J68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fitToPage="1"/>
  </sheetPr>
  <dimension ref="A1:AA494"/>
  <sheetViews>
    <sheetView showZeros="0" view="pageBreakPreview" zoomScaleNormal="115" zoomScaleSheetLayoutView="100" zoomScalePageLayoutView="85" workbookViewId="0">
      <selection activeCell="A9" sqref="A9:D9"/>
    </sheetView>
  </sheetViews>
  <sheetFormatPr defaultColWidth="9.83203125" defaultRowHeight="15"/>
  <cols>
    <col min="1" max="1" width="18.08203125" style="260" customWidth="1"/>
    <col min="2" max="2" width="7.83203125" style="260" customWidth="1"/>
    <col min="3" max="3" width="6.08203125" style="260" customWidth="1"/>
    <col min="4" max="4" width="4.58203125" style="260" customWidth="1"/>
    <col min="5" max="6" width="12.5" style="261" customWidth="1"/>
    <col min="7" max="7" width="12.5" style="260" customWidth="1"/>
    <col min="8" max="8" width="20.58203125" style="299" customWidth="1"/>
    <col min="9" max="9" width="14.33203125" style="260" customWidth="1"/>
    <col min="10" max="19" width="9.83203125" style="259"/>
    <col min="20" max="16384" width="9.83203125" style="260"/>
  </cols>
  <sheetData>
    <row r="1" spans="1:19">
      <c r="A1" s="114" t="s">
        <v>93</v>
      </c>
      <c r="B1" s="596" t="str">
        <f>IF(ISBLANK('様式2-1-1'!D7),"",'様式2-1-1'!D7)</f>
        <v/>
      </c>
      <c r="C1" s="596"/>
      <c r="D1" s="596"/>
      <c r="E1" s="596"/>
      <c r="F1" s="255"/>
      <c r="G1" s="256"/>
      <c r="H1" s="257"/>
      <c r="I1" s="258" t="s">
        <v>175</v>
      </c>
    </row>
    <row r="2" spans="1:19" ht="17.25" customHeight="1">
      <c r="H2" s="262"/>
    </row>
    <row r="3" spans="1:19" ht="23.25" customHeight="1">
      <c r="A3" s="612" t="s">
        <v>176</v>
      </c>
      <c r="B3" s="613"/>
      <c r="C3" s="613"/>
      <c r="D3" s="613"/>
      <c r="E3" s="613"/>
      <c r="F3" s="613"/>
      <c r="G3" s="613"/>
      <c r="H3" s="613"/>
      <c r="I3" s="614"/>
    </row>
    <row r="4" spans="1:19" ht="14.25" customHeight="1">
      <c r="A4" s="263"/>
      <c r="B4" s="264"/>
      <c r="C4" s="265"/>
      <c r="D4" s="265"/>
      <c r="E4" s="266"/>
      <c r="F4" s="266"/>
      <c r="G4" s="267"/>
      <c r="H4" s="267"/>
      <c r="I4" s="268" t="s">
        <v>177</v>
      </c>
    </row>
    <row r="5" spans="1:19" ht="35.15" customHeight="1">
      <c r="A5" s="615" t="s">
        <v>178</v>
      </c>
      <c r="B5" s="616"/>
      <c r="C5" s="616"/>
      <c r="D5" s="616"/>
      <c r="E5" s="616"/>
      <c r="F5" s="616"/>
      <c r="G5" s="616"/>
      <c r="H5" s="616"/>
      <c r="I5" s="617"/>
    </row>
    <row r="6" spans="1:19" ht="23.25" customHeight="1">
      <c r="A6" s="269" t="s">
        <v>197</v>
      </c>
      <c r="B6" s="610" t="s">
        <v>179</v>
      </c>
      <c r="C6" s="610"/>
      <c r="D6" s="611"/>
      <c r="E6" s="270" t="s">
        <v>180</v>
      </c>
      <c r="F6" s="271" t="s">
        <v>181</v>
      </c>
      <c r="G6" s="272" t="s">
        <v>182</v>
      </c>
      <c r="H6" s="273" t="s">
        <v>183</v>
      </c>
      <c r="I6" s="274" t="s">
        <v>184</v>
      </c>
    </row>
    <row r="7" spans="1:19" s="308" customFormat="1" ht="12.75" customHeight="1">
      <c r="A7" s="604" t="s">
        <v>185</v>
      </c>
      <c r="B7" s="605"/>
      <c r="C7" s="605"/>
      <c r="D7" s="605"/>
      <c r="E7" s="304">
        <f>E8+E13</f>
        <v>0</v>
      </c>
      <c r="F7" s="305">
        <f>F8+F13</f>
        <v>0</v>
      </c>
      <c r="G7" s="306">
        <f t="shared" ref="G7:G49" si="0">SUM(E7:F7)</f>
        <v>0</v>
      </c>
      <c r="H7" s="243"/>
      <c r="I7" s="244"/>
      <c r="J7" s="307"/>
      <c r="K7" s="307"/>
      <c r="L7" s="307"/>
      <c r="M7" s="307"/>
      <c r="N7" s="307"/>
      <c r="O7" s="307"/>
      <c r="P7" s="307"/>
      <c r="Q7" s="307"/>
      <c r="R7" s="307"/>
      <c r="S7" s="307"/>
    </row>
    <row r="8" spans="1:19" s="308" customFormat="1" ht="12.75" customHeight="1">
      <c r="A8" s="601" t="s">
        <v>186</v>
      </c>
      <c r="B8" s="602"/>
      <c r="C8" s="602"/>
      <c r="D8" s="602"/>
      <c r="E8" s="309">
        <f>SUM(E9:E12)</f>
        <v>0</v>
      </c>
      <c r="F8" s="310">
        <f>SUM(F9:F12)</f>
        <v>0</v>
      </c>
      <c r="G8" s="311">
        <f t="shared" si="0"/>
        <v>0</v>
      </c>
      <c r="H8" s="243"/>
      <c r="I8" s="244"/>
      <c r="J8" s="307"/>
      <c r="K8" s="307"/>
      <c r="L8" s="307"/>
      <c r="M8" s="307"/>
      <c r="N8" s="307"/>
      <c r="O8" s="307"/>
      <c r="P8" s="307"/>
      <c r="Q8" s="307"/>
      <c r="R8" s="307"/>
      <c r="S8" s="307"/>
    </row>
    <row r="9" spans="1:19" s="308" customFormat="1" ht="12.75" customHeight="1">
      <c r="A9" s="591" t="s">
        <v>187</v>
      </c>
      <c r="B9" s="592"/>
      <c r="C9" s="592"/>
      <c r="D9" s="592"/>
      <c r="E9" s="245"/>
      <c r="F9" s="246"/>
      <c r="G9" s="247">
        <f t="shared" si="0"/>
        <v>0</v>
      </c>
      <c r="H9" s="243"/>
      <c r="I9" s="244"/>
      <c r="J9" s="307"/>
      <c r="K9" s="307"/>
      <c r="L9" s="307"/>
      <c r="M9" s="307"/>
      <c r="N9" s="307"/>
      <c r="O9" s="307"/>
      <c r="P9" s="307"/>
      <c r="Q9" s="307"/>
      <c r="R9" s="307"/>
      <c r="S9" s="307"/>
    </row>
    <row r="10" spans="1:19" s="308" customFormat="1" ht="12.75" customHeight="1">
      <c r="A10" s="606" t="s">
        <v>188</v>
      </c>
      <c r="B10" s="607"/>
      <c r="C10" s="607"/>
      <c r="D10" s="607"/>
      <c r="E10" s="245"/>
      <c r="F10" s="246"/>
      <c r="G10" s="247">
        <f t="shared" si="0"/>
        <v>0</v>
      </c>
      <c r="H10" s="243"/>
      <c r="I10" s="244"/>
      <c r="J10" s="307"/>
      <c r="K10" s="307"/>
      <c r="L10" s="307"/>
      <c r="M10" s="307"/>
      <c r="N10" s="307"/>
      <c r="O10" s="307"/>
      <c r="P10" s="307"/>
      <c r="Q10" s="307"/>
      <c r="R10" s="307"/>
      <c r="S10" s="307"/>
    </row>
    <row r="11" spans="1:19" s="308" customFormat="1" ht="12.75" customHeight="1">
      <c r="A11" s="606" t="s">
        <v>188</v>
      </c>
      <c r="B11" s="607"/>
      <c r="C11" s="607"/>
      <c r="D11" s="607"/>
      <c r="E11" s="245"/>
      <c r="F11" s="246"/>
      <c r="G11" s="247">
        <f t="shared" si="0"/>
        <v>0</v>
      </c>
      <c r="H11" s="243"/>
      <c r="I11" s="244"/>
      <c r="J11" s="307"/>
      <c r="K11" s="307"/>
      <c r="L11" s="307"/>
      <c r="M11" s="307"/>
      <c r="N11" s="307"/>
      <c r="O11" s="307"/>
      <c r="P11" s="307"/>
      <c r="Q11" s="307"/>
      <c r="R11" s="307"/>
      <c r="S11" s="307"/>
    </row>
    <row r="12" spans="1:19" s="308" customFormat="1" ht="12.75" customHeight="1">
      <c r="A12" s="608" t="s">
        <v>188</v>
      </c>
      <c r="B12" s="609"/>
      <c r="C12" s="609"/>
      <c r="D12" s="609"/>
      <c r="E12" s="248"/>
      <c r="F12" s="249"/>
      <c r="G12" s="250">
        <f t="shared" si="0"/>
        <v>0</v>
      </c>
      <c r="H12" s="251"/>
      <c r="I12" s="244"/>
      <c r="J12" s="307"/>
      <c r="K12" s="307"/>
      <c r="L12" s="307"/>
      <c r="M12" s="307"/>
      <c r="N12" s="307"/>
      <c r="O12" s="307"/>
      <c r="P12" s="307"/>
      <c r="Q12" s="307"/>
      <c r="R12" s="307"/>
      <c r="S12" s="307"/>
    </row>
    <row r="13" spans="1:19" s="308" customFormat="1" ht="12.75" customHeight="1">
      <c r="A13" s="601" t="s">
        <v>189</v>
      </c>
      <c r="B13" s="602"/>
      <c r="C13" s="602"/>
      <c r="D13" s="602"/>
      <c r="E13" s="309">
        <f>SUM(E14:E19)</f>
        <v>0</v>
      </c>
      <c r="F13" s="310">
        <f>SUM(F14:F19)</f>
        <v>0</v>
      </c>
      <c r="G13" s="311">
        <f t="shared" si="0"/>
        <v>0</v>
      </c>
      <c r="H13" s="243"/>
      <c r="I13" s="252"/>
      <c r="J13" s="307"/>
      <c r="K13" s="307"/>
      <c r="L13" s="307"/>
      <c r="M13" s="307"/>
      <c r="N13" s="307"/>
      <c r="O13" s="307"/>
      <c r="P13" s="307"/>
      <c r="Q13" s="307"/>
      <c r="R13" s="307"/>
      <c r="S13" s="307"/>
    </row>
    <row r="14" spans="1:19" s="308" customFormat="1" ht="12.75" customHeight="1">
      <c r="A14" s="591" t="s">
        <v>188</v>
      </c>
      <c r="B14" s="592"/>
      <c r="C14" s="592"/>
      <c r="D14" s="592"/>
      <c r="E14" s="245"/>
      <c r="F14" s="246"/>
      <c r="G14" s="247">
        <f t="shared" si="0"/>
        <v>0</v>
      </c>
      <c r="H14" s="243"/>
      <c r="I14" s="244"/>
      <c r="J14" s="307"/>
      <c r="K14" s="307"/>
      <c r="L14" s="307"/>
      <c r="M14" s="307"/>
      <c r="N14" s="307"/>
      <c r="O14" s="307"/>
      <c r="P14" s="307"/>
      <c r="Q14" s="307"/>
      <c r="R14" s="307"/>
      <c r="S14" s="307"/>
    </row>
    <row r="15" spans="1:19" s="308" customFormat="1" ht="12.75" customHeight="1">
      <c r="A15" s="591" t="s">
        <v>188</v>
      </c>
      <c r="B15" s="592"/>
      <c r="C15" s="592"/>
      <c r="D15" s="592"/>
      <c r="E15" s="245"/>
      <c r="F15" s="246"/>
      <c r="G15" s="247">
        <f t="shared" si="0"/>
        <v>0</v>
      </c>
      <c r="H15" s="243"/>
      <c r="I15" s="244"/>
      <c r="J15" s="307"/>
      <c r="K15" s="307"/>
      <c r="L15" s="307"/>
      <c r="M15" s="307"/>
      <c r="N15" s="307"/>
      <c r="O15" s="307"/>
      <c r="P15" s="307"/>
      <c r="Q15" s="307"/>
      <c r="R15" s="307"/>
      <c r="S15" s="307"/>
    </row>
    <row r="16" spans="1:19" s="308" customFormat="1" ht="12.75" customHeight="1">
      <c r="A16" s="591" t="s">
        <v>188</v>
      </c>
      <c r="B16" s="592"/>
      <c r="C16" s="592"/>
      <c r="D16" s="592"/>
      <c r="E16" s="245"/>
      <c r="F16" s="246"/>
      <c r="G16" s="247">
        <f t="shared" si="0"/>
        <v>0</v>
      </c>
      <c r="H16" s="243"/>
      <c r="I16" s="244"/>
      <c r="J16" s="307"/>
      <c r="K16" s="307"/>
      <c r="L16" s="307"/>
      <c r="M16" s="307"/>
      <c r="N16" s="307"/>
      <c r="O16" s="307"/>
      <c r="P16" s="307"/>
      <c r="Q16" s="307"/>
      <c r="R16" s="307"/>
      <c r="S16" s="307"/>
    </row>
    <row r="17" spans="1:19" s="308" customFormat="1" ht="12.75" customHeight="1">
      <c r="A17" s="591" t="s">
        <v>188</v>
      </c>
      <c r="B17" s="592"/>
      <c r="C17" s="592"/>
      <c r="D17" s="592"/>
      <c r="E17" s="245"/>
      <c r="F17" s="246"/>
      <c r="G17" s="247">
        <f t="shared" si="0"/>
        <v>0</v>
      </c>
      <c r="H17" s="243"/>
      <c r="I17" s="244"/>
      <c r="J17" s="307"/>
      <c r="K17" s="307"/>
      <c r="L17" s="307"/>
      <c r="M17" s="307"/>
      <c r="N17" s="307"/>
      <c r="O17" s="307"/>
      <c r="P17" s="307"/>
      <c r="Q17" s="307"/>
      <c r="R17" s="307"/>
      <c r="S17" s="307"/>
    </row>
    <row r="18" spans="1:19" s="308" customFormat="1" ht="12.75" customHeight="1">
      <c r="A18" s="591" t="s">
        <v>188</v>
      </c>
      <c r="B18" s="592"/>
      <c r="C18" s="592"/>
      <c r="D18" s="592"/>
      <c r="E18" s="245"/>
      <c r="F18" s="246"/>
      <c r="G18" s="247">
        <f t="shared" si="0"/>
        <v>0</v>
      </c>
      <c r="H18" s="243"/>
      <c r="I18" s="244"/>
      <c r="J18" s="307"/>
      <c r="K18" s="307"/>
      <c r="L18" s="307"/>
      <c r="M18" s="307"/>
      <c r="N18" s="307"/>
      <c r="O18" s="307"/>
      <c r="P18" s="307"/>
      <c r="Q18" s="307"/>
      <c r="R18" s="307"/>
      <c r="S18" s="307"/>
    </row>
    <row r="19" spans="1:19" s="308" customFormat="1" ht="12.75" customHeight="1">
      <c r="A19" s="591" t="s">
        <v>188</v>
      </c>
      <c r="B19" s="592"/>
      <c r="C19" s="592"/>
      <c r="D19" s="592"/>
      <c r="E19" s="245"/>
      <c r="F19" s="246"/>
      <c r="G19" s="247">
        <f t="shared" si="0"/>
        <v>0</v>
      </c>
      <c r="H19" s="243"/>
      <c r="I19" s="244"/>
      <c r="J19" s="307"/>
      <c r="K19" s="307"/>
      <c r="L19" s="307"/>
      <c r="M19" s="307"/>
      <c r="N19" s="307"/>
      <c r="O19" s="307"/>
      <c r="P19" s="307"/>
      <c r="Q19" s="307"/>
      <c r="R19" s="307"/>
      <c r="S19" s="307"/>
    </row>
    <row r="20" spans="1:19" s="308" customFormat="1" ht="12.75" customHeight="1">
      <c r="A20" s="599" t="s">
        <v>190</v>
      </c>
      <c r="B20" s="600"/>
      <c r="C20" s="600"/>
      <c r="D20" s="600"/>
      <c r="E20" s="312">
        <f>SUM(E21+E28)</f>
        <v>0</v>
      </c>
      <c r="F20" s="313">
        <f>SUM(F21+F28)</f>
        <v>0</v>
      </c>
      <c r="G20" s="306">
        <f t="shared" si="0"/>
        <v>0</v>
      </c>
      <c r="H20" s="253"/>
      <c r="I20" s="252"/>
      <c r="J20" s="307"/>
      <c r="K20" s="307"/>
      <c r="L20" s="307"/>
      <c r="M20" s="307"/>
      <c r="N20" s="307"/>
      <c r="O20" s="307"/>
      <c r="P20" s="307"/>
      <c r="Q20" s="307"/>
      <c r="R20" s="307"/>
      <c r="S20" s="307"/>
    </row>
    <row r="21" spans="1:19" s="308" customFormat="1" ht="12.75" customHeight="1">
      <c r="A21" s="597" t="s">
        <v>165</v>
      </c>
      <c r="B21" s="598"/>
      <c r="C21" s="598"/>
      <c r="D21" s="598"/>
      <c r="E21" s="309">
        <f>SUM(E22:E27)</f>
        <v>0</v>
      </c>
      <c r="F21" s="310">
        <f>SUM(F22:F27)</f>
        <v>0</v>
      </c>
      <c r="G21" s="311">
        <f t="shared" si="0"/>
        <v>0</v>
      </c>
      <c r="H21" s="243"/>
      <c r="I21" s="244"/>
      <c r="J21" s="307"/>
      <c r="K21" s="307"/>
      <c r="L21" s="307"/>
      <c r="M21" s="307"/>
      <c r="N21" s="307"/>
      <c r="O21" s="307"/>
      <c r="P21" s="307"/>
      <c r="Q21" s="307"/>
      <c r="R21" s="307"/>
      <c r="S21" s="307"/>
    </row>
    <row r="22" spans="1:19" s="308" customFormat="1" ht="12.75" customHeight="1">
      <c r="A22" s="591" t="s">
        <v>188</v>
      </c>
      <c r="B22" s="592"/>
      <c r="C22" s="592"/>
      <c r="D22" s="592"/>
      <c r="E22" s="245"/>
      <c r="F22" s="246"/>
      <c r="G22" s="247">
        <f t="shared" si="0"/>
        <v>0</v>
      </c>
      <c r="H22" s="243"/>
      <c r="I22" s="244"/>
      <c r="J22" s="307"/>
      <c r="K22" s="307"/>
      <c r="L22" s="307"/>
      <c r="M22" s="307"/>
      <c r="N22" s="307"/>
      <c r="O22" s="307"/>
      <c r="P22" s="307"/>
      <c r="Q22" s="307"/>
      <c r="R22" s="307"/>
      <c r="S22" s="307"/>
    </row>
    <row r="23" spans="1:19" s="308" customFormat="1" ht="12.75" customHeight="1">
      <c r="A23" s="591" t="s">
        <v>188</v>
      </c>
      <c r="B23" s="592"/>
      <c r="C23" s="592"/>
      <c r="D23" s="592"/>
      <c r="E23" s="245"/>
      <c r="F23" s="246"/>
      <c r="G23" s="247">
        <f t="shared" si="0"/>
        <v>0</v>
      </c>
      <c r="H23" s="243"/>
      <c r="I23" s="244"/>
      <c r="J23" s="307"/>
      <c r="K23" s="307"/>
      <c r="L23" s="307"/>
      <c r="M23" s="307"/>
      <c r="N23" s="307"/>
      <c r="O23" s="307"/>
      <c r="P23" s="307"/>
      <c r="Q23" s="307"/>
      <c r="R23" s="307"/>
      <c r="S23" s="307"/>
    </row>
    <row r="24" spans="1:19" s="308" customFormat="1" ht="12.75" customHeight="1">
      <c r="A24" s="591" t="s">
        <v>188</v>
      </c>
      <c r="B24" s="592"/>
      <c r="C24" s="592"/>
      <c r="D24" s="592"/>
      <c r="E24" s="245"/>
      <c r="F24" s="246"/>
      <c r="G24" s="247">
        <f t="shared" si="0"/>
        <v>0</v>
      </c>
      <c r="H24" s="243"/>
      <c r="I24" s="244"/>
      <c r="J24" s="307"/>
      <c r="K24" s="307"/>
      <c r="L24" s="307"/>
      <c r="M24" s="307"/>
      <c r="N24" s="307"/>
      <c r="O24" s="307"/>
      <c r="P24" s="307"/>
      <c r="Q24" s="307"/>
      <c r="R24" s="307"/>
      <c r="S24" s="307"/>
    </row>
    <row r="25" spans="1:19" s="308" customFormat="1" ht="12.75" customHeight="1">
      <c r="A25" s="591" t="s">
        <v>188</v>
      </c>
      <c r="B25" s="592"/>
      <c r="C25" s="592"/>
      <c r="D25" s="592"/>
      <c r="E25" s="245"/>
      <c r="F25" s="246"/>
      <c r="G25" s="247">
        <f t="shared" si="0"/>
        <v>0</v>
      </c>
      <c r="H25" s="243"/>
      <c r="I25" s="244"/>
      <c r="J25" s="307"/>
      <c r="K25" s="307"/>
      <c r="L25" s="307"/>
      <c r="M25" s="307"/>
      <c r="N25" s="307"/>
      <c r="O25" s="307"/>
      <c r="P25" s="307"/>
      <c r="Q25" s="307"/>
      <c r="R25" s="307"/>
      <c r="S25" s="307"/>
    </row>
    <row r="26" spans="1:19" s="308" customFormat="1" ht="12.75" customHeight="1">
      <c r="A26" s="591" t="s">
        <v>188</v>
      </c>
      <c r="B26" s="592"/>
      <c r="C26" s="592"/>
      <c r="D26" s="592"/>
      <c r="E26" s="245"/>
      <c r="F26" s="246"/>
      <c r="G26" s="247">
        <f t="shared" si="0"/>
        <v>0</v>
      </c>
      <c r="H26" s="243"/>
      <c r="I26" s="244"/>
      <c r="J26" s="307"/>
      <c r="K26" s="307"/>
      <c r="L26" s="307"/>
      <c r="M26" s="307"/>
      <c r="N26" s="307"/>
      <c r="O26" s="307"/>
      <c r="P26" s="307"/>
      <c r="Q26" s="307"/>
      <c r="R26" s="307"/>
      <c r="S26" s="307"/>
    </row>
    <row r="27" spans="1:19" s="308" customFormat="1" ht="12.75" customHeight="1">
      <c r="A27" s="591" t="s">
        <v>188</v>
      </c>
      <c r="B27" s="592"/>
      <c r="C27" s="592"/>
      <c r="D27" s="592"/>
      <c r="E27" s="245"/>
      <c r="F27" s="246"/>
      <c r="G27" s="247">
        <f t="shared" si="0"/>
        <v>0</v>
      </c>
      <c r="H27" s="243"/>
      <c r="I27" s="244"/>
      <c r="J27" s="307"/>
      <c r="K27" s="307"/>
      <c r="L27" s="307"/>
      <c r="M27" s="307"/>
      <c r="N27" s="307"/>
      <c r="O27" s="307"/>
      <c r="P27" s="307"/>
      <c r="Q27" s="307"/>
      <c r="R27" s="307"/>
      <c r="S27" s="307"/>
    </row>
    <row r="28" spans="1:19" s="308" customFormat="1" ht="12.75" customHeight="1">
      <c r="A28" s="597" t="s">
        <v>166</v>
      </c>
      <c r="B28" s="598"/>
      <c r="C28" s="598"/>
      <c r="D28" s="598"/>
      <c r="E28" s="309">
        <f>SUM(E29:E31)</f>
        <v>0</v>
      </c>
      <c r="F28" s="310">
        <f>SUM(F29:F31)</f>
        <v>0</v>
      </c>
      <c r="G28" s="311">
        <f t="shared" si="0"/>
        <v>0</v>
      </c>
      <c r="H28" s="243"/>
      <c r="I28" s="244"/>
      <c r="J28" s="307"/>
      <c r="K28" s="307"/>
      <c r="L28" s="307"/>
      <c r="M28" s="307"/>
      <c r="N28" s="307"/>
      <c r="O28" s="307"/>
      <c r="P28" s="307"/>
      <c r="Q28" s="307"/>
      <c r="R28" s="307"/>
      <c r="S28" s="307"/>
    </row>
    <row r="29" spans="1:19" s="308" customFormat="1" ht="12.75" customHeight="1">
      <c r="A29" s="591" t="s">
        <v>188</v>
      </c>
      <c r="B29" s="592"/>
      <c r="C29" s="592"/>
      <c r="D29" s="592"/>
      <c r="E29" s="245"/>
      <c r="F29" s="246"/>
      <c r="G29" s="247">
        <f t="shared" si="0"/>
        <v>0</v>
      </c>
      <c r="H29" s="243"/>
      <c r="I29" s="244"/>
      <c r="J29" s="307"/>
      <c r="K29" s="307"/>
      <c r="L29" s="307"/>
      <c r="M29" s="307"/>
      <c r="N29" s="307"/>
      <c r="O29" s="307"/>
      <c r="P29" s="307"/>
      <c r="Q29" s="307"/>
      <c r="R29" s="307"/>
      <c r="S29" s="307"/>
    </row>
    <row r="30" spans="1:19" s="308" customFormat="1" ht="12.75" customHeight="1">
      <c r="A30" s="591" t="s">
        <v>188</v>
      </c>
      <c r="B30" s="592"/>
      <c r="C30" s="592"/>
      <c r="D30" s="592"/>
      <c r="E30" s="245"/>
      <c r="F30" s="246"/>
      <c r="G30" s="247">
        <f t="shared" si="0"/>
        <v>0</v>
      </c>
      <c r="H30" s="243"/>
      <c r="I30" s="244"/>
      <c r="J30" s="307"/>
      <c r="K30" s="307"/>
      <c r="L30" s="307"/>
      <c r="M30" s="307"/>
      <c r="N30" s="307"/>
      <c r="O30" s="307"/>
      <c r="P30" s="307"/>
      <c r="Q30" s="307"/>
      <c r="R30" s="307"/>
      <c r="S30" s="307"/>
    </row>
    <row r="31" spans="1:19" s="308" customFormat="1" ht="12.75" customHeight="1">
      <c r="A31" s="591" t="s">
        <v>188</v>
      </c>
      <c r="B31" s="592"/>
      <c r="C31" s="592"/>
      <c r="D31" s="592"/>
      <c r="E31" s="245"/>
      <c r="F31" s="246"/>
      <c r="G31" s="247">
        <f t="shared" si="0"/>
        <v>0</v>
      </c>
      <c r="H31" s="251"/>
      <c r="I31" s="244"/>
      <c r="J31" s="307"/>
      <c r="K31" s="307"/>
      <c r="L31" s="307"/>
      <c r="M31" s="307"/>
      <c r="N31" s="307"/>
      <c r="O31" s="307"/>
      <c r="P31" s="307"/>
      <c r="Q31" s="307"/>
      <c r="R31" s="307"/>
      <c r="S31" s="307"/>
    </row>
    <row r="32" spans="1:19" s="308" customFormat="1" ht="12.75" customHeight="1">
      <c r="A32" s="599" t="s">
        <v>191</v>
      </c>
      <c r="B32" s="600"/>
      <c r="C32" s="600"/>
      <c r="D32" s="600"/>
      <c r="E32" s="312">
        <f>SUM(E33:E36)</f>
        <v>0</v>
      </c>
      <c r="F32" s="313">
        <f>SUM(F33:F36)</f>
        <v>0</v>
      </c>
      <c r="G32" s="306">
        <f t="shared" si="0"/>
        <v>0</v>
      </c>
      <c r="H32" s="243"/>
      <c r="I32" s="252"/>
      <c r="J32" s="307"/>
      <c r="K32" s="307"/>
      <c r="L32" s="307"/>
      <c r="M32" s="307"/>
      <c r="N32" s="307"/>
      <c r="O32" s="307"/>
      <c r="P32" s="307"/>
      <c r="Q32" s="307"/>
      <c r="R32" s="307"/>
      <c r="S32" s="307"/>
    </row>
    <row r="33" spans="1:19" s="308" customFormat="1" ht="12.75" customHeight="1">
      <c r="A33" s="591" t="s">
        <v>188</v>
      </c>
      <c r="B33" s="592"/>
      <c r="C33" s="592"/>
      <c r="D33" s="592"/>
      <c r="E33" s="245"/>
      <c r="F33" s="246"/>
      <c r="G33" s="247">
        <f t="shared" si="0"/>
        <v>0</v>
      </c>
      <c r="H33" s="243"/>
      <c r="I33" s="244"/>
      <c r="J33" s="307"/>
      <c r="K33" s="307"/>
      <c r="L33" s="307"/>
      <c r="M33" s="307"/>
      <c r="N33" s="307"/>
      <c r="O33" s="307"/>
      <c r="P33" s="307"/>
      <c r="Q33" s="307"/>
      <c r="R33" s="307"/>
      <c r="S33" s="307"/>
    </row>
    <row r="34" spans="1:19" s="308" customFormat="1" ht="12.75" customHeight="1">
      <c r="A34" s="591" t="s">
        <v>188</v>
      </c>
      <c r="B34" s="592"/>
      <c r="C34" s="592"/>
      <c r="D34" s="592"/>
      <c r="E34" s="245"/>
      <c r="F34" s="246"/>
      <c r="G34" s="247">
        <f t="shared" si="0"/>
        <v>0</v>
      </c>
      <c r="H34" s="243"/>
      <c r="I34" s="244"/>
      <c r="J34" s="307"/>
      <c r="K34" s="307"/>
      <c r="L34" s="307"/>
      <c r="M34" s="307"/>
      <c r="N34" s="307"/>
      <c r="O34" s="307"/>
      <c r="P34" s="307"/>
      <c r="Q34" s="307"/>
      <c r="R34" s="307"/>
      <c r="S34" s="307"/>
    </row>
    <row r="35" spans="1:19" s="308" customFormat="1" ht="12.75" customHeight="1">
      <c r="A35" s="591" t="s">
        <v>188</v>
      </c>
      <c r="B35" s="592"/>
      <c r="C35" s="592"/>
      <c r="D35" s="592"/>
      <c r="E35" s="245"/>
      <c r="F35" s="246"/>
      <c r="G35" s="247">
        <f t="shared" si="0"/>
        <v>0</v>
      </c>
      <c r="H35" s="243"/>
      <c r="I35" s="244"/>
      <c r="J35" s="307"/>
      <c r="K35" s="307"/>
      <c r="L35" s="307"/>
      <c r="M35" s="307"/>
      <c r="N35" s="307"/>
      <c r="O35" s="307"/>
      <c r="P35" s="307"/>
      <c r="Q35" s="307"/>
      <c r="R35" s="307"/>
      <c r="S35" s="307"/>
    </row>
    <row r="36" spans="1:19" s="308" customFormat="1" ht="12.75" customHeight="1">
      <c r="A36" s="591" t="s">
        <v>188</v>
      </c>
      <c r="B36" s="592"/>
      <c r="C36" s="592"/>
      <c r="D36" s="592"/>
      <c r="E36" s="245"/>
      <c r="F36" s="246"/>
      <c r="G36" s="247">
        <f t="shared" si="0"/>
        <v>0</v>
      </c>
      <c r="H36" s="251"/>
      <c r="I36" s="254"/>
      <c r="J36" s="307"/>
      <c r="K36" s="307"/>
      <c r="L36" s="307"/>
      <c r="M36" s="307"/>
      <c r="N36" s="307"/>
      <c r="O36" s="307"/>
      <c r="P36" s="307"/>
      <c r="Q36" s="307"/>
      <c r="R36" s="307"/>
      <c r="S36" s="307"/>
    </row>
    <row r="37" spans="1:19" s="308" customFormat="1" ht="12.75" customHeight="1">
      <c r="A37" s="599" t="s">
        <v>192</v>
      </c>
      <c r="B37" s="600"/>
      <c r="C37" s="600"/>
      <c r="D37" s="600"/>
      <c r="E37" s="312">
        <f>SUM(E38+E42+E46)</f>
        <v>0</v>
      </c>
      <c r="F37" s="313">
        <f>SUM(F38+F42+F46)</f>
        <v>0</v>
      </c>
      <c r="G37" s="306">
        <f t="shared" si="0"/>
        <v>0</v>
      </c>
      <c r="H37" s="253"/>
      <c r="I37" s="244"/>
      <c r="J37" s="307"/>
      <c r="K37" s="307"/>
      <c r="L37" s="307"/>
      <c r="M37" s="307"/>
      <c r="N37" s="307"/>
      <c r="O37" s="307"/>
      <c r="P37" s="307"/>
      <c r="Q37" s="307"/>
      <c r="R37" s="307"/>
      <c r="S37" s="307"/>
    </row>
    <row r="38" spans="1:19" s="308" customFormat="1" ht="12.75" customHeight="1">
      <c r="A38" s="601" t="s">
        <v>193</v>
      </c>
      <c r="B38" s="602"/>
      <c r="C38" s="602"/>
      <c r="D38" s="602"/>
      <c r="E38" s="309">
        <f>SUM(E39:E41)</f>
        <v>0</v>
      </c>
      <c r="F38" s="310">
        <f>SUM(F39:F41)</f>
        <v>0</v>
      </c>
      <c r="G38" s="311">
        <f t="shared" si="0"/>
        <v>0</v>
      </c>
      <c r="H38" s="243"/>
      <c r="I38" s="244"/>
      <c r="J38" s="307"/>
      <c r="K38" s="307"/>
      <c r="L38" s="307"/>
      <c r="M38" s="307"/>
      <c r="N38" s="307"/>
      <c r="O38" s="307"/>
      <c r="P38" s="307"/>
      <c r="Q38" s="307"/>
      <c r="R38" s="307"/>
      <c r="S38" s="307"/>
    </row>
    <row r="39" spans="1:19" s="308" customFormat="1" ht="12.75" customHeight="1">
      <c r="A39" s="591" t="s">
        <v>188</v>
      </c>
      <c r="B39" s="592"/>
      <c r="C39" s="592"/>
      <c r="D39" s="603"/>
      <c r="E39" s="245"/>
      <c r="F39" s="246"/>
      <c r="G39" s="247">
        <f t="shared" si="0"/>
        <v>0</v>
      </c>
      <c r="H39" s="243"/>
      <c r="I39" s="244"/>
      <c r="J39" s="307"/>
      <c r="K39" s="307"/>
      <c r="L39" s="307"/>
      <c r="M39" s="307"/>
      <c r="N39" s="307"/>
      <c r="O39" s="307"/>
      <c r="P39" s="307"/>
      <c r="Q39" s="307"/>
      <c r="R39" s="307"/>
      <c r="S39" s="307"/>
    </row>
    <row r="40" spans="1:19" s="308" customFormat="1" ht="12.75" customHeight="1">
      <c r="A40" s="591" t="s">
        <v>188</v>
      </c>
      <c r="B40" s="592"/>
      <c r="C40" s="592"/>
      <c r="D40" s="592"/>
      <c r="E40" s="245"/>
      <c r="F40" s="246"/>
      <c r="G40" s="247">
        <f t="shared" si="0"/>
        <v>0</v>
      </c>
      <c r="H40" s="243"/>
      <c r="I40" s="244"/>
      <c r="J40" s="307"/>
      <c r="K40" s="307"/>
      <c r="L40" s="307"/>
      <c r="M40" s="307"/>
      <c r="N40" s="307"/>
      <c r="O40" s="307"/>
      <c r="P40" s="307"/>
      <c r="Q40" s="307"/>
      <c r="R40" s="307"/>
      <c r="S40" s="307"/>
    </row>
    <row r="41" spans="1:19" s="308" customFormat="1" ht="12.75" customHeight="1">
      <c r="A41" s="591" t="s">
        <v>188</v>
      </c>
      <c r="B41" s="592"/>
      <c r="C41" s="592"/>
      <c r="D41" s="592"/>
      <c r="E41" s="245"/>
      <c r="F41" s="246"/>
      <c r="G41" s="247">
        <f t="shared" si="0"/>
        <v>0</v>
      </c>
      <c r="H41" s="243"/>
      <c r="I41" s="244"/>
      <c r="J41" s="307"/>
      <c r="K41" s="307"/>
      <c r="L41" s="307"/>
      <c r="M41" s="307"/>
      <c r="N41" s="307"/>
      <c r="O41" s="307"/>
      <c r="P41" s="307"/>
      <c r="Q41" s="307"/>
      <c r="R41" s="307"/>
      <c r="S41" s="307"/>
    </row>
    <row r="42" spans="1:19" s="308" customFormat="1" ht="12.75" customHeight="1">
      <c r="A42" s="597" t="s">
        <v>194</v>
      </c>
      <c r="B42" s="598"/>
      <c r="C42" s="598"/>
      <c r="D42" s="598"/>
      <c r="E42" s="309">
        <f>SUM(E43:E45)</f>
        <v>0</v>
      </c>
      <c r="F42" s="310">
        <f>SUM(F43:F45)</f>
        <v>0</v>
      </c>
      <c r="G42" s="311">
        <f t="shared" si="0"/>
        <v>0</v>
      </c>
      <c r="H42" s="243"/>
      <c r="I42" s="244"/>
      <c r="J42" s="307"/>
      <c r="K42" s="307"/>
      <c r="L42" s="307"/>
      <c r="M42" s="307"/>
      <c r="N42" s="307"/>
      <c r="O42" s="307"/>
      <c r="P42" s="307"/>
      <c r="Q42" s="307"/>
      <c r="R42" s="307"/>
      <c r="S42" s="307"/>
    </row>
    <row r="43" spans="1:19" s="308" customFormat="1" ht="12.75" customHeight="1">
      <c r="A43" s="591" t="s">
        <v>188</v>
      </c>
      <c r="B43" s="592"/>
      <c r="C43" s="592"/>
      <c r="D43" s="592"/>
      <c r="E43" s="245"/>
      <c r="F43" s="246"/>
      <c r="G43" s="247">
        <f t="shared" si="0"/>
        <v>0</v>
      </c>
      <c r="H43" s="243"/>
      <c r="I43" s="244"/>
      <c r="J43" s="307"/>
      <c r="K43" s="307"/>
      <c r="L43" s="307"/>
      <c r="M43" s="307"/>
      <c r="N43" s="307"/>
      <c r="O43" s="307"/>
      <c r="P43" s="307"/>
      <c r="Q43" s="307"/>
      <c r="R43" s="307"/>
      <c r="S43" s="307"/>
    </row>
    <row r="44" spans="1:19" s="308" customFormat="1" ht="12.75" customHeight="1">
      <c r="A44" s="591" t="s">
        <v>188</v>
      </c>
      <c r="B44" s="592"/>
      <c r="C44" s="592"/>
      <c r="D44" s="592"/>
      <c r="E44" s="245"/>
      <c r="F44" s="246"/>
      <c r="G44" s="247">
        <f t="shared" si="0"/>
        <v>0</v>
      </c>
      <c r="H44" s="243"/>
      <c r="I44" s="244"/>
      <c r="J44" s="307"/>
      <c r="K44" s="307"/>
      <c r="L44" s="307"/>
      <c r="M44" s="307"/>
      <c r="N44" s="307"/>
      <c r="O44" s="307"/>
      <c r="P44" s="307"/>
      <c r="Q44" s="307"/>
      <c r="R44" s="307"/>
      <c r="S44" s="307"/>
    </row>
    <row r="45" spans="1:19" s="308" customFormat="1" ht="12.75" customHeight="1">
      <c r="A45" s="591" t="s">
        <v>188</v>
      </c>
      <c r="B45" s="592"/>
      <c r="C45" s="592"/>
      <c r="D45" s="592"/>
      <c r="E45" s="245"/>
      <c r="F45" s="246"/>
      <c r="G45" s="247">
        <f t="shared" si="0"/>
        <v>0</v>
      </c>
      <c r="H45" s="243"/>
      <c r="I45" s="244"/>
      <c r="J45" s="307"/>
      <c r="K45" s="307"/>
      <c r="L45" s="307"/>
      <c r="M45" s="307"/>
      <c r="N45" s="307"/>
      <c r="O45" s="307"/>
      <c r="P45" s="307"/>
      <c r="Q45" s="307"/>
      <c r="R45" s="307"/>
      <c r="S45" s="307"/>
    </row>
    <row r="46" spans="1:19" s="308" customFormat="1" ht="12.75" customHeight="1">
      <c r="A46" s="597" t="s">
        <v>195</v>
      </c>
      <c r="B46" s="598"/>
      <c r="C46" s="598"/>
      <c r="D46" s="598"/>
      <c r="E46" s="309">
        <f>SUM(E47:E49)</f>
        <v>0</v>
      </c>
      <c r="F46" s="310">
        <f>SUM(F47:F49)</f>
        <v>0</v>
      </c>
      <c r="G46" s="311">
        <f t="shared" si="0"/>
        <v>0</v>
      </c>
      <c r="H46" s="243"/>
      <c r="I46" s="244"/>
      <c r="J46" s="307"/>
      <c r="K46" s="307"/>
      <c r="L46" s="307"/>
      <c r="M46" s="307"/>
      <c r="N46" s="307"/>
      <c r="O46" s="307"/>
      <c r="P46" s="307"/>
      <c r="Q46" s="307"/>
      <c r="R46" s="307"/>
      <c r="S46" s="307"/>
    </row>
    <row r="47" spans="1:19" s="308" customFormat="1" ht="12.75" customHeight="1">
      <c r="A47" s="591" t="s">
        <v>188</v>
      </c>
      <c r="B47" s="592"/>
      <c r="C47" s="592"/>
      <c r="D47" s="592"/>
      <c r="E47" s="245"/>
      <c r="F47" s="246"/>
      <c r="G47" s="247">
        <f t="shared" si="0"/>
        <v>0</v>
      </c>
      <c r="H47" s="243"/>
      <c r="I47" s="244"/>
      <c r="J47" s="307"/>
      <c r="K47" s="307"/>
      <c r="L47" s="307"/>
      <c r="M47" s="307"/>
      <c r="N47" s="307"/>
      <c r="O47" s="307"/>
      <c r="P47" s="307"/>
      <c r="Q47" s="307"/>
      <c r="R47" s="307"/>
      <c r="S47" s="307"/>
    </row>
    <row r="48" spans="1:19" s="308" customFormat="1" ht="12.75" customHeight="1">
      <c r="A48" s="591" t="s">
        <v>188</v>
      </c>
      <c r="B48" s="592"/>
      <c r="C48" s="592"/>
      <c r="D48" s="592"/>
      <c r="E48" s="245"/>
      <c r="F48" s="246"/>
      <c r="G48" s="247">
        <f t="shared" si="0"/>
        <v>0</v>
      </c>
      <c r="H48" s="243"/>
      <c r="I48" s="244"/>
      <c r="J48" s="307"/>
      <c r="K48" s="307"/>
      <c r="L48" s="307"/>
      <c r="M48" s="307"/>
      <c r="N48" s="307"/>
      <c r="O48" s="307"/>
      <c r="P48" s="307"/>
      <c r="Q48" s="307"/>
      <c r="R48" s="307"/>
      <c r="S48" s="307"/>
    </row>
    <row r="49" spans="1:19" s="308" customFormat="1" ht="12.75" customHeight="1" thickBot="1">
      <c r="A49" s="591" t="s">
        <v>188</v>
      </c>
      <c r="B49" s="592"/>
      <c r="C49" s="592"/>
      <c r="D49" s="592"/>
      <c r="E49" s="245"/>
      <c r="F49" s="246"/>
      <c r="G49" s="247">
        <f t="shared" si="0"/>
        <v>0</v>
      </c>
      <c r="H49" s="243"/>
      <c r="I49" s="244"/>
      <c r="J49" s="307"/>
      <c r="K49" s="307"/>
      <c r="L49" s="307"/>
      <c r="M49" s="307"/>
      <c r="N49" s="307"/>
      <c r="O49" s="307"/>
      <c r="P49" s="307"/>
      <c r="Q49" s="307"/>
      <c r="R49" s="307"/>
      <c r="S49" s="307"/>
    </row>
    <row r="50" spans="1:19" ht="24.75" customHeight="1" thickTop="1">
      <c r="A50" s="593" t="str">
        <f>A6</f>
        <v>＜令和７年度＞　　　</v>
      </c>
      <c r="B50" s="594"/>
      <c r="C50" s="595"/>
      <c r="D50" s="275" t="s">
        <v>172</v>
      </c>
      <c r="E50" s="276">
        <f>SUM(E20,E32,E37,E7)</f>
        <v>0</v>
      </c>
      <c r="F50" s="277">
        <f>SUM(F20,F32,F37,F7)</f>
        <v>0</v>
      </c>
      <c r="G50" s="278">
        <f>SUM(E50:F50)</f>
        <v>0</v>
      </c>
      <c r="H50" s="279"/>
      <c r="I50" s="280"/>
    </row>
    <row r="51" spans="1:19" ht="12.75" customHeight="1">
      <c r="A51" s="281"/>
      <c r="B51" s="281"/>
      <c r="H51" s="282"/>
      <c r="I51" s="283"/>
    </row>
    <row r="52" spans="1:19" ht="17.25" customHeight="1">
      <c r="H52" s="284"/>
      <c r="I52" s="284"/>
    </row>
    <row r="53" spans="1:19" ht="15" customHeight="1">
      <c r="A53" s="285" t="s">
        <v>196</v>
      </c>
      <c r="B53" s="285"/>
      <c r="C53" s="286"/>
      <c r="D53" s="286"/>
      <c r="E53" s="287"/>
      <c r="F53" s="287"/>
      <c r="G53" s="287"/>
      <c r="H53" s="288"/>
      <c r="I53" s="288" t="s">
        <v>177</v>
      </c>
    </row>
    <row r="54" spans="1:19" ht="23.25" customHeight="1">
      <c r="A54" s="269" t="s">
        <v>350</v>
      </c>
      <c r="B54" s="610" t="s">
        <v>179</v>
      </c>
      <c r="C54" s="610"/>
      <c r="D54" s="611"/>
      <c r="E54" s="270" t="s">
        <v>180</v>
      </c>
      <c r="F54" s="271" t="s">
        <v>181</v>
      </c>
      <c r="G54" s="272" t="s">
        <v>182</v>
      </c>
      <c r="H54" s="273" t="s">
        <v>183</v>
      </c>
      <c r="I54" s="274" t="s">
        <v>184</v>
      </c>
    </row>
    <row r="55" spans="1:19" s="308" customFormat="1" ht="12.75" customHeight="1">
      <c r="A55" s="604" t="s">
        <v>185</v>
      </c>
      <c r="B55" s="605"/>
      <c r="C55" s="605"/>
      <c r="D55" s="605"/>
      <c r="E55" s="304">
        <f>E56+E61</f>
        <v>0</v>
      </c>
      <c r="F55" s="305">
        <f>F56+F61</f>
        <v>0</v>
      </c>
      <c r="G55" s="306">
        <f t="shared" ref="G55:G97" si="1">SUM(E55:F55)</f>
        <v>0</v>
      </c>
      <c r="H55" s="243"/>
      <c r="I55" s="244"/>
      <c r="J55" s="307"/>
      <c r="K55" s="307"/>
      <c r="L55" s="307"/>
      <c r="M55" s="307"/>
      <c r="N55" s="307"/>
      <c r="O55" s="307"/>
      <c r="P55" s="307"/>
      <c r="Q55" s="307"/>
      <c r="R55" s="307"/>
      <c r="S55" s="307"/>
    </row>
    <row r="56" spans="1:19" s="308" customFormat="1" ht="12.75" customHeight="1">
      <c r="A56" s="601" t="s">
        <v>163</v>
      </c>
      <c r="B56" s="602"/>
      <c r="C56" s="602"/>
      <c r="D56" s="602"/>
      <c r="E56" s="309">
        <f>SUM(E57:E60)</f>
        <v>0</v>
      </c>
      <c r="F56" s="310">
        <f>SUM(F57:F60)</f>
        <v>0</v>
      </c>
      <c r="G56" s="311">
        <f t="shared" si="1"/>
        <v>0</v>
      </c>
      <c r="H56" s="243"/>
      <c r="I56" s="244"/>
      <c r="J56" s="307"/>
      <c r="K56" s="307"/>
      <c r="L56" s="307"/>
      <c r="M56" s="307"/>
      <c r="N56" s="307"/>
      <c r="O56" s="307"/>
      <c r="P56" s="307"/>
      <c r="Q56" s="307"/>
      <c r="R56" s="307"/>
      <c r="S56" s="307"/>
    </row>
    <row r="57" spans="1:19" s="308" customFormat="1" ht="12.75" customHeight="1">
      <c r="A57" s="591" t="s">
        <v>187</v>
      </c>
      <c r="B57" s="592"/>
      <c r="C57" s="592"/>
      <c r="D57" s="592"/>
      <c r="E57" s="245"/>
      <c r="F57" s="246"/>
      <c r="G57" s="247">
        <f t="shared" si="1"/>
        <v>0</v>
      </c>
      <c r="H57" s="243"/>
      <c r="I57" s="244"/>
      <c r="J57" s="307"/>
      <c r="K57" s="307"/>
      <c r="L57" s="307"/>
      <c r="M57" s="307"/>
      <c r="N57" s="307"/>
      <c r="O57" s="307"/>
      <c r="P57" s="307"/>
      <c r="Q57" s="307"/>
      <c r="R57" s="307"/>
      <c r="S57" s="307"/>
    </row>
    <row r="58" spans="1:19" s="308" customFormat="1" ht="12.75" customHeight="1">
      <c r="A58" s="606" t="s">
        <v>188</v>
      </c>
      <c r="B58" s="607"/>
      <c r="C58" s="607"/>
      <c r="D58" s="607"/>
      <c r="E58" s="245"/>
      <c r="F58" s="246"/>
      <c r="G58" s="247">
        <f t="shared" si="1"/>
        <v>0</v>
      </c>
      <c r="H58" s="243"/>
      <c r="I58" s="244"/>
      <c r="J58" s="307"/>
      <c r="K58" s="307"/>
      <c r="L58" s="307"/>
      <c r="M58" s="307"/>
      <c r="N58" s="307"/>
      <c r="O58" s="307"/>
      <c r="P58" s="307"/>
      <c r="Q58" s="307"/>
      <c r="R58" s="307"/>
      <c r="S58" s="307"/>
    </row>
    <row r="59" spans="1:19" s="308" customFormat="1" ht="12.75" customHeight="1">
      <c r="A59" s="606" t="s">
        <v>188</v>
      </c>
      <c r="B59" s="607"/>
      <c r="C59" s="607"/>
      <c r="D59" s="607"/>
      <c r="E59" s="245"/>
      <c r="F59" s="246"/>
      <c r="G59" s="247">
        <f t="shared" si="1"/>
        <v>0</v>
      </c>
      <c r="H59" s="243"/>
      <c r="I59" s="244"/>
      <c r="J59" s="307"/>
      <c r="K59" s="307"/>
      <c r="L59" s="307"/>
      <c r="M59" s="307"/>
      <c r="N59" s="307"/>
      <c r="O59" s="307"/>
      <c r="P59" s="307"/>
      <c r="Q59" s="307"/>
      <c r="R59" s="307"/>
      <c r="S59" s="307"/>
    </row>
    <row r="60" spans="1:19" s="308" customFormat="1" ht="12.75" customHeight="1">
      <c r="A60" s="608" t="s">
        <v>188</v>
      </c>
      <c r="B60" s="609"/>
      <c r="C60" s="609"/>
      <c r="D60" s="609"/>
      <c r="E60" s="248"/>
      <c r="F60" s="249"/>
      <c r="G60" s="250">
        <f t="shared" si="1"/>
        <v>0</v>
      </c>
      <c r="H60" s="251"/>
      <c r="I60" s="244"/>
      <c r="J60" s="307"/>
      <c r="K60" s="307"/>
      <c r="L60" s="307"/>
      <c r="M60" s="307"/>
      <c r="N60" s="307"/>
      <c r="O60" s="307"/>
      <c r="P60" s="307"/>
      <c r="Q60" s="307"/>
      <c r="R60" s="307"/>
      <c r="S60" s="307"/>
    </row>
    <row r="61" spans="1:19" s="308" customFormat="1" ht="12.75" customHeight="1">
      <c r="A61" s="601" t="s">
        <v>198</v>
      </c>
      <c r="B61" s="602"/>
      <c r="C61" s="602"/>
      <c r="D61" s="602"/>
      <c r="E61" s="309">
        <f>SUM(E62:E67)</f>
        <v>0</v>
      </c>
      <c r="F61" s="310">
        <f>SUM(F62:F67)</f>
        <v>0</v>
      </c>
      <c r="G61" s="311">
        <f t="shared" si="1"/>
        <v>0</v>
      </c>
      <c r="H61" s="243"/>
      <c r="I61" s="252"/>
      <c r="J61" s="307"/>
      <c r="K61" s="307"/>
      <c r="L61" s="307"/>
      <c r="M61" s="307"/>
      <c r="N61" s="307"/>
      <c r="O61" s="307"/>
      <c r="P61" s="307"/>
      <c r="Q61" s="307"/>
      <c r="R61" s="307"/>
      <c r="S61" s="307"/>
    </row>
    <row r="62" spans="1:19" s="308" customFormat="1" ht="12.75" customHeight="1">
      <c r="A62" s="591" t="s">
        <v>188</v>
      </c>
      <c r="B62" s="592"/>
      <c r="C62" s="592"/>
      <c r="D62" s="592"/>
      <c r="E62" s="245"/>
      <c r="F62" s="246"/>
      <c r="G62" s="247">
        <f t="shared" si="1"/>
        <v>0</v>
      </c>
      <c r="H62" s="243"/>
      <c r="I62" s="244"/>
      <c r="J62" s="307"/>
      <c r="K62" s="307"/>
      <c r="L62" s="307"/>
      <c r="M62" s="307"/>
      <c r="N62" s="307"/>
      <c r="O62" s="307"/>
      <c r="P62" s="307"/>
      <c r="Q62" s="307"/>
      <c r="R62" s="307"/>
      <c r="S62" s="307"/>
    </row>
    <row r="63" spans="1:19" s="308" customFormat="1" ht="12.75" customHeight="1">
      <c r="A63" s="591" t="s">
        <v>188</v>
      </c>
      <c r="B63" s="592"/>
      <c r="C63" s="592"/>
      <c r="D63" s="592"/>
      <c r="E63" s="245"/>
      <c r="F63" s="246"/>
      <c r="G63" s="247">
        <f t="shared" si="1"/>
        <v>0</v>
      </c>
      <c r="H63" s="243"/>
      <c r="I63" s="244"/>
      <c r="J63" s="307"/>
      <c r="K63" s="307"/>
      <c r="L63" s="307"/>
      <c r="M63" s="307"/>
      <c r="N63" s="307"/>
      <c r="O63" s="307"/>
      <c r="P63" s="307"/>
      <c r="Q63" s="307"/>
      <c r="R63" s="307"/>
      <c r="S63" s="307"/>
    </row>
    <row r="64" spans="1:19" s="308" customFormat="1" ht="12.75" customHeight="1">
      <c r="A64" s="591" t="s">
        <v>188</v>
      </c>
      <c r="B64" s="592"/>
      <c r="C64" s="592"/>
      <c r="D64" s="592"/>
      <c r="E64" s="245"/>
      <c r="F64" s="246"/>
      <c r="G64" s="247">
        <f t="shared" si="1"/>
        <v>0</v>
      </c>
      <c r="H64" s="243"/>
      <c r="I64" s="244"/>
      <c r="J64" s="307"/>
      <c r="K64" s="307"/>
      <c r="L64" s="307"/>
      <c r="M64" s="307"/>
      <c r="N64" s="307"/>
      <c r="O64" s="307"/>
      <c r="P64" s="307"/>
      <c r="Q64" s="307"/>
      <c r="R64" s="307"/>
      <c r="S64" s="307"/>
    </row>
    <row r="65" spans="1:19" s="308" customFormat="1" ht="12.75" customHeight="1">
      <c r="A65" s="591" t="s">
        <v>188</v>
      </c>
      <c r="B65" s="592"/>
      <c r="C65" s="592"/>
      <c r="D65" s="592"/>
      <c r="E65" s="245"/>
      <c r="F65" s="246"/>
      <c r="G65" s="247">
        <f t="shared" si="1"/>
        <v>0</v>
      </c>
      <c r="H65" s="243"/>
      <c r="I65" s="244"/>
      <c r="J65" s="307"/>
      <c r="K65" s="307"/>
      <c r="L65" s="307"/>
      <c r="M65" s="307"/>
      <c r="N65" s="307"/>
      <c r="O65" s="307"/>
      <c r="P65" s="307"/>
      <c r="Q65" s="307"/>
      <c r="R65" s="307"/>
      <c r="S65" s="307"/>
    </row>
    <row r="66" spans="1:19" s="308" customFormat="1" ht="12.75" customHeight="1">
      <c r="A66" s="591" t="s">
        <v>188</v>
      </c>
      <c r="B66" s="592"/>
      <c r="C66" s="592"/>
      <c r="D66" s="592"/>
      <c r="E66" s="245"/>
      <c r="F66" s="246"/>
      <c r="G66" s="247">
        <f t="shared" si="1"/>
        <v>0</v>
      </c>
      <c r="H66" s="243"/>
      <c r="I66" s="244"/>
      <c r="J66" s="307"/>
      <c r="K66" s="307"/>
      <c r="L66" s="307"/>
      <c r="M66" s="307"/>
      <c r="N66" s="307"/>
      <c r="O66" s="307"/>
      <c r="P66" s="307"/>
      <c r="Q66" s="307"/>
      <c r="R66" s="307"/>
      <c r="S66" s="307"/>
    </row>
    <row r="67" spans="1:19" s="308" customFormat="1" ht="12.75" customHeight="1">
      <c r="A67" s="591" t="s">
        <v>188</v>
      </c>
      <c r="B67" s="592"/>
      <c r="C67" s="592"/>
      <c r="D67" s="592"/>
      <c r="E67" s="245"/>
      <c r="F67" s="246"/>
      <c r="G67" s="247">
        <f t="shared" si="1"/>
        <v>0</v>
      </c>
      <c r="H67" s="243"/>
      <c r="I67" s="244"/>
      <c r="J67" s="307"/>
      <c r="K67" s="307"/>
      <c r="L67" s="307"/>
      <c r="M67" s="307"/>
      <c r="N67" s="307"/>
      <c r="O67" s="307"/>
      <c r="P67" s="307"/>
      <c r="Q67" s="307"/>
      <c r="R67" s="307"/>
      <c r="S67" s="307"/>
    </row>
    <row r="68" spans="1:19" s="308" customFormat="1" ht="12.75" customHeight="1">
      <c r="A68" s="599" t="s">
        <v>190</v>
      </c>
      <c r="B68" s="600"/>
      <c r="C68" s="600"/>
      <c r="D68" s="600"/>
      <c r="E68" s="312">
        <f>SUM(E69+E76)</f>
        <v>0</v>
      </c>
      <c r="F68" s="313">
        <f>SUM(F69+F76)</f>
        <v>0</v>
      </c>
      <c r="G68" s="306">
        <f t="shared" si="1"/>
        <v>0</v>
      </c>
      <c r="H68" s="253"/>
      <c r="I68" s="252"/>
      <c r="J68" s="307"/>
      <c r="K68" s="307"/>
      <c r="L68" s="307"/>
      <c r="M68" s="307"/>
      <c r="N68" s="307"/>
      <c r="O68" s="307"/>
      <c r="P68" s="307"/>
      <c r="Q68" s="307"/>
      <c r="R68" s="307"/>
      <c r="S68" s="307"/>
    </row>
    <row r="69" spans="1:19" s="308" customFormat="1" ht="12.75" customHeight="1">
      <c r="A69" s="597" t="s">
        <v>199</v>
      </c>
      <c r="B69" s="598"/>
      <c r="C69" s="598"/>
      <c r="D69" s="598"/>
      <c r="E69" s="309">
        <f>SUM(E70:E75)</f>
        <v>0</v>
      </c>
      <c r="F69" s="310">
        <f>SUM(F70:F75)</f>
        <v>0</v>
      </c>
      <c r="G69" s="311">
        <f t="shared" si="1"/>
        <v>0</v>
      </c>
      <c r="H69" s="243"/>
      <c r="I69" s="244"/>
      <c r="J69" s="307"/>
      <c r="K69" s="307"/>
      <c r="L69" s="307"/>
      <c r="M69" s="307"/>
      <c r="N69" s="307"/>
      <c r="O69" s="307"/>
      <c r="P69" s="307"/>
      <c r="Q69" s="307"/>
      <c r="R69" s="307"/>
      <c r="S69" s="307"/>
    </row>
    <row r="70" spans="1:19" s="308" customFormat="1" ht="12.75" customHeight="1">
      <c r="A70" s="591" t="s">
        <v>188</v>
      </c>
      <c r="B70" s="592"/>
      <c r="C70" s="592"/>
      <c r="D70" s="592"/>
      <c r="E70" s="245"/>
      <c r="F70" s="246"/>
      <c r="G70" s="247">
        <f t="shared" si="1"/>
        <v>0</v>
      </c>
      <c r="H70" s="243"/>
      <c r="I70" s="244"/>
      <c r="J70" s="307"/>
      <c r="K70" s="307"/>
      <c r="L70" s="307"/>
      <c r="M70" s="307"/>
      <c r="N70" s="307"/>
      <c r="O70" s="307"/>
      <c r="P70" s="307"/>
      <c r="Q70" s="307"/>
      <c r="R70" s="307"/>
      <c r="S70" s="307"/>
    </row>
    <row r="71" spans="1:19" s="308" customFormat="1" ht="12.75" customHeight="1">
      <c r="A71" s="591" t="s">
        <v>188</v>
      </c>
      <c r="B71" s="592"/>
      <c r="C71" s="592"/>
      <c r="D71" s="592"/>
      <c r="E71" s="245"/>
      <c r="F71" s="246"/>
      <c r="G71" s="247">
        <f t="shared" si="1"/>
        <v>0</v>
      </c>
      <c r="H71" s="243"/>
      <c r="I71" s="244"/>
      <c r="J71" s="307"/>
      <c r="K71" s="307"/>
      <c r="L71" s="307"/>
      <c r="M71" s="307"/>
      <c r="N71" s="307"/>
      <c r="O71" s="307"/>
      <c r="P71" s="307"/>
      <c r="Q71" s="307"/>
      <c r="R71" s="307"/>
      <c r="S71" s="307"/>
    </row>
    <row r="72" spans="1:19" s="308" customFormat="1" ht="12.75" customHeight="1">
      <c r="A72" s="591" t="s">
        <v>188</v>
      </c>
      <c r="B72" s="592"/>
      <c r="C72" s="592"/>
      <c r="D72" s="592"/>
      <c r="E72" s="245"/>
      <c r="F72" s="246"/>
      <c r="G72" s="247">
        <f t="shared" si="1"/>
        <v>0</v>
      </c>
      <c r="H72" s="243"/>
      <c r="I72" s="244"/>
      <c r="J72" s="307"/>
      <c r="K72" s="307"/>
      <c r="L72" s="307"/>
      <c r="M72" s="307"/>
      <c r="N72" s="307"/>
      <c r="O72" s="307"/>
      <c r="P72" s="307"/>
      <c r="Q72" s="307"/>
      <c r="R72" s="307"/>
      <c r="S72" s="307"/>
    </row>
    <row r="73" spans="1:19" s="308" customFormat="1" ht="12.75" customHeight="1">
      <c r="A73" s="591" t="s">
        <v>188</v>
      </c>
      <c r="B73" s="592"/>
      <c r="C73" s="592"/>
      <c r="D73" s="592"/>
      <c r="E73" s="245"/>
      <c r="F73" s="246"/>
      <c r="G73" s="247">
        <f t="shared" si="1"/>
        <v>0</v>
      </c>
      <c r="H73" s="243"/>
      <c r="I73" s="244"/>
      <c r="J73" s="307"/>
      <c r="K73" s="307"/>
      <c r="L73" s="307"/>
      <c r="M73" s="307"/>
      <c r="N73" s="307"/>
      <c r="O73" s="307"/>
      <c r="P73" s="307"/>
      <c r="Q73" s="307"/>
      <c r="R73" s="307"/>
      <c r="S73" s="307"/>
    </row>
    <row r="74" spans="1:19" s="308" customFormat="1" ht="12.75" customHeight="1">
      <c r="A74" s="591" t="s">
        <v>188</v>
      </c>
      <c r="B74" s="592"/>
      <c r="C74" s="592"/>
      <c r="D74" s="592"/>
      <c r="E74" s="245"/>
      <c r="F74" s="246"/>
      <c r="G74" s="247">
        <f t="shared" si="1"/>
        <v>0</v>
      </c>
      <c r="H74" s="243"/>
      <c r="I74" s="244"/>
      <c r="J74" s="307"/>
      <c r="K74" s="307"/>
      <c r="L74" s="307"/>
      <c r="M74" s="307"/>
      <c r="N74" s="307"/>
      <c r="O74" s="307"/>
      <c r="P74" s="307"/>
      <c r="Q74" s="307"/>
      <c r="R74" s="307"/>
      <c r="S74" s="307"/>
    </row>
    <row r="75" spans="1:19" s="308" customFormat="1" ht="12.75" customHeight="1">
      <c r="A75" s="591" t="s">
        <v>188</v>
      </c>
      <c r="B75" s="592"/>
      <c r="C75" s="592"/>
      <c r="D75" s="592"/>
      <c r="E75" s="245"/>
      <c r="F75" s="246"/>
      <c r="G75" s="247">
        <f t="shared" si="1"/>
        <v>0</v>
      </c>
      <c r="H75" s="243"/>
      <c r="I75" s="244"/>
      <c r="J75" s="307"/>
      <c r="K75" s="307"/>
      <c r="L75" s="307"/>
      <c r="M75" s="307"/>
      <c r="N75" s="307"/>
      <c r="O75" s="307"/>
      <c r="P75" s="307"/>
      <c r="Q75" s="307"/>
      <c r="R75" s="307"/>
      <c r="S75" s="307"/>
    </row>
    <row r="76" spans="1:19" s="308" customFormat="1" ht="12.75" customHeight="1">
      <c r="A76" s="597" t="s">
        <v>200</v>
      </c>
      <c r="B76" s="598"/>
      <c r="C76" s="598"/>
      <c r="D76" s="598"/>
      <c r="E76" s="309">
        <f>SUM(E77:E79)</f>
        <v>0</v>
      </c>
      <c r="F76" s="310">
        <f>SUM(F77:F79)</f>
        <v>0</v>
      </c>
      <c r="G76" s="311">
        <f t="shared" si="1"/>
        <v>0</v>
      </c>
      <c r="H76" s="243"/>
      <c r="I76" s="244"/>
      <c r="J76" s="307"/>
      <c r="K76" s="307"/>
      <c r="L76" s="307"/>
      <c r="M76" s="307"/>
      <c r="N76" s="307"/>
      <c r="O76" s="307"/>
      <c r="P76" s="307"/>
      <c r="Q76" s="307"/>
      <c r="R76" s="307"/>
      <c r="S76" s="307"/>
    </row>
    <row r="77" spans="1:19" s="308" customFormat="1" ht="12.75" customHeight="1">
      <c r="A77" s="591" t="s">
        <v>188</v>
      </c>
      <c r="B77" s="592"/>
      <c r="C77" s="592"/>
      <c r="D77" s="592"/>
      <c r="E77" s="245"/>
      <c r="F77" s="246"/>
      <c r="G77" s="247">
        <f t="shared" si="1"/>
        <v>0</v>
      </c>
      <c r="H77" s="243"/>
      <c r="I77" s="244"/>
      <c r="J77" s="307"/>
      <c r="K77" s="307"/>
      <c r="L77" s="307"/>
      <c r="M77" s="307"/>
      <c r="N77" s="307"/>
      <c r="O77" s="307"/>
      <c r="P77" s="307"/>
      <c r="Q77" s="307"/>
      <c r="R77" s="307"/>
      <c r="S77" s="307"/>
    </row>
    <row r="78" spans="1:19" s="308" customFormat="1" ht="12.75" customHeight="1">
      <c r="A78" s="591" t="s">
        <v>188</v>
      </c>
      <c r="B78" s="592"/>
      <c r="C78" s="592"/>
      <c r="D78" s="592"/>
      <c r="E78" s="245"/>
      <c r="F78" s="246"/>
      <c r="G78" s="247">
        <f t="shared" si="1"/>
        <v>0</v>
      </c>
      <c r="H78" s="243"/>
      <c r="I78" s="244"/>
      <c r="J78" s="307"/>
      <c r="K78" s="307"/>
      <c r="L78" s="307"/>
      <c r="M78" s="307"/>
      <c r="N78" s="307"/>
      <c r="O78" s="307"/>
      <c r="P78" s="307"/>
      <c r="Q78" s="307"/>
      <c r="R78" s="307"/>
      <c r="S78" s="307"/>
    </row>
    <row r="79" spans="1:19" s="308" customFormat="1" ht="12.75" customHeight="1">
      <c r="A79" s="591" t="s">
        <v>188</v>
      </c>
      <c r="B79" s="592"/>
      <c r="C79" s="592"/>
      <c r="D79" s="592"/>
      <c r="E79" s="245"/>
      <c r="F79" s="246"/>
      <c r="G79" s="247">
        <f t="shared" si="1"/>
        <v>0</v>
      </c>
      <c r="H79" s="251"/>
      <c r="I79" s="244"/>
      <c r="J79" s="307"/>
      <c r="K79" s="307"/>
      <c r="L79" s="307"/>
      <c r="M79" s="307"/>
      <c r="N79" s="307"/>
      <c r="O79" s="307"/>
      <c r="P79" s="307"/>
      <c r="Q79" s="307"/>
      <c r="R79" s="307"/>
      <c r="S79" s="307"/>
    </row>
    <row r="80" spans="1:19" s="308" customFormat="1" ht="12.75" customHeight="1">
      <c r="A80" s="599" t="s">
        <v>191</v>
      </c>
      <c r="B80" s="600"/>
      <c r="C80" s="600"/>
      <c r="D80" s="600"/>
      <c r="E80" s="312">
        <f>SUM(E81:E84)</f>
        <v>0</v>
      </c>
      <c r="F80" s="313">
        <f>SUM(F81:F84)</f>
        <v>0</v>
      </c>
      <c r="G80" s="306">
        <f t="shared" si="1"/>
        <v>0</v>
      </c>
      <c r="H80" s="243"/>
      <c r="I80" s="252"/>
      <c r="J80" s="307"/>
      <c r="K80" s="307"/>
      <c r="L80" s="307"/>
      <c r="M80" s="307"/>
      <c r="N80" s="307"/>
      <c r="O80" s="307"/>
      <c r="P80" s="307"/>
      <c r="Q80" s="307"/>
      <c r="R80" s="307"/>
      <c r="S80" s="307"/>
    </row>
    <row r="81" spans="1:19" s="308" customFormat="1" ht="12.75" customHeight="1">
      <c r="A81" s="591" t="s">
        <v>188</v>
      </c>
      <c r="B81" s="592"/>
      <c r="C81" s="592"/>
      <c r="D81" s="592"/>
      <c r="E81" s="245"/>
      <c r="F81" s="246"/>
      <c r="G81" s="247">
        <f t="shared" si="1"/>
        <v>0</v>
      </c>
      <c r="H81" s="243"/>
      <c r="I81" s="244"/>
      <c r="J81" s="307"/>
      <c r="K81" s="307"/>
      <c r="L81" s="307"/>
      <c r="M81" s="307"/>
      <c r="N81" s="307"/>
      <c r="O81" s="307"/>
      <c r="P81" s="307"/>
      <c r="Q81" s="307"/>
      <c r="R81" s="307"/>
      <c r="S81" s="307"/>
    </row>
    <row r="82" spans="1:19" s="308" customFormat="1" ht="12.75" customHeight="1">
      <c r="A82" s="591" t="s">
        <v>188</v>
      </c>
      <c r="B82" s="592"/>
      <c r="C82" s="592"/>
      <c r="D82" s="592"/>
      <c r="E82" s="245"/>
      <c r="F82" s="246"/>
      <c r="G82" s="247">
        <f t="shared" si="1"/>
        <v>0</v>
      </c>
      <c r="H82" s="243"/>
      <c r="I82" s="244"/>
      <c r="J82" s="307"/>
      <c r="K82" s="307"/>
      <c r="L82" s="307"/>
      <c r="M82" s="307"/>
      <c r="N82" s="307"/>
      <c r="O82" s="307"/>
      <c r="P82" s="307"/>
      <c r="Q82" s="307"/>
      <c r="R82" s="307"/>
      <c r="S82" s="307"/>
    </row>
    <row r="83" spans="1:19" s="308" customFormat="1" ht="12.75" customHeight="1">
      <c r="A83" s="591" t="s">
        <v>188</v>
      </c>
      <c r="B83" s="592"/>
      <c r="C83" s="592"/>
      <c r="D83" s="592"/>
      <c r="E83" s="245"/>
      <c r="F83" s="246"/>
      <c r="G83" s="247">
        <f t="shared" si="1"/>
        <v>0</v>
      </c>
      <c r="H83" s="243"/>
      <c r="I83" s="244"/>
      <c r="J83" s="307"/>
      <c r="K83" s="307"/>
      <c r="L83" s="307"/>
      <c r="M83" s="307"/>
      <c r="N83" s="307"/>
      <c r="O83" s="307"/>
      <c r="P83" s="307"/>
      <c r="Q83" s="307"/>
      <c r="R83" s="307"/>
      <c r="S83" s="307"/>
    </row>
    <row r="84" spans="1:19" s="308" customFormat="1" ht="12.75" customHeight="1">
      <c r="A84" s="591" t="s">
        <v>188</v>
      </c>
      <c r="B84" s="592"/>
      <c r="C84" s="592"/>
      <c r="D84" s="592"/>
      <c r="E84" s="245"/>
      <c r="F84" s="246"/>
      <c r="G84" s="247">
        <f t="shared" si="1"/>
        <v>0</v>
      </c>
      <c r="H84" s="251"/>
      <c r="I84" s="254"/>
      <c r="J84" s="307"/>
      <c r="K84" s="307"/>
      <c r="L84" s="307"/>
      <c r="M84" s="307"/>
      <c r="N84" s="307"/>
      <c r="O84" s="307"/>
      <c r="P84" s="307"/>
      <c r="Q84" s="307"/>
      <c r="R84" s="307"/>
      <c r="S84" s="307"/>
    </row>
    <row r="85" spans="1:19" s="308" customFormat="1" ht="12.75" customHeight="1">
      <c r="A85" s="599" t="s">
        <v>192</v>
      </c>
      <c r="B85" s="600"/>
      <c r="C85" s="600"/>
      <c r="D85" s="600"/>
      <c r="E85" s="312">
        <f>SUM(E86+E90+E94)</f>
        <v>0</v>
      </c>
      <c r="F85" s="313">
        <f>SUM(F86+F90+F94)</f>
        <v>0</v>
      </c>
      <c r="G85" s="306">
        <f t="shared" si="1"/>
        <v>0</v>
      </c>
      <c r="H85" s="253"/>
      <c r="I85" s="244"/>
      <c r="J85" s="307"/>
      <c r="K85" s="307"/>
      <c r="L85" s="307"/>
      <c r="M85" s="307"/>
      <c r="N85" s="307"/>
      <c r="O85" s="307"/>
      <c r="P85" s="307"/>
      <c r="Q85" s="307"/>
      <c r="R85" s="307"/>
      <c r="S85" s="307"/>
    </row>
    <row r="86" spans="1:19" s="308" customFormat="1" ht="12.75" customHeight="1">
      <c r="A86" s="601" t="s">
        <v>201</v>
      </c>
      <c r="B86" s="602"/>
      <c r="C86" s="602"/>
      <c r="D86" s="602"/>
      <c r="E86" s="309">
        <f>SUM(E87:E89)</f>
        <v>0</v>
      </c>
      <c r="F86" s="310">
        <f>SUM(F87:F89)</f>
        <v>0</v>
      </c>
      <c r="G86" s="311">
        <f t="shared" si="1"/>
        <v>0</v>
      </c>
      <c r="H86" s="243"/>
      <c r="I86" s="244"/>
      <c r="J86" s="307"/>
      <c r="K86" s="307"/>
      <c r="L86" s="307"/>
      <c r="M86" s="307"/>
      <c r="N86" s="307"/>
      <c r="O86" s="307"/>
      <c r="P86" s="307"/>
      <c r="Q86" s="307"/>
      <c r="R86" s="307"/>
      <c r="S86" s="307"/>
    </row>
    <row r="87" spans="1:19" s="308" customFormat="1" ht="12.75" customHeight="1">
      <c r="A87" s="591" t="s">
        <v>188</v>
      </c>
      <c r="B87" s="592"/>
      <c r="C87" s="592"/>
      <c r="D87" s="603"/>
      <c r="E87" s="245"/>
      <c r="F87" s="246"/>
      <c r="G87" s="247">
        <f t="shared" si="1"/>
        <v>0</v>
      </c>
      <c r="H87" s="243"/>
      <c r="I87" s="244"/>
      <c r="J87" s="307"/>
      <c r="K87" s="307"/>
      <c r="L87" s="307"/>
      <c r="M87" s="307"/>
      <c r="N87" s="307"/>
      <c r="O87" s="307"/>
      <c r="P87" s="307"/>
      <c r="Q87" s="307"/>
      <c r="R87" s="307"/>
      <c r="S87" s="307"/>
    </row>
    <row r="88" spans="1:19" s="308" customFormat="1" ht="12.75" customHeight="1">
      <c r="A88" s="591" t="s">
        <v>188</v>
      </c>
      <c r="B88" s="592"/>
      <c r="C88" s="592"/>
      <c r="D88" s="592"/>
      <c r="E88" s="245"/>
      <c r="F88" s="246"/>
      <c r="G88" s="247">
        <f t="shared" si="1"/>
        <v>0</v>
      </c>
      <c r="H88" s="243"/>
      <c r="I88" s="244"/>
      <c r="J88" s="307"/>
      <c r="K88" s="307"/>
      <c r="L88" s="307"/>
      <c r="M88" s="307"/>
      <c r="N88" s="307"/>
      <c r="O88" s="307"/>
      <c r="P88" s="307"/>
      <c r="Q88" s="307"/>
      <c r="R88" s="307"/>
      <c r="S88" s="307"/>
    </row>
    <row r="89" spans="1:19" s="308" customFormat="1" ht="12.75" customHeight="1">
      <c r="A89" s="591" t="s">
        <v>188</v>
      </c>
      <c r="B89" s="592"/>
      <c r="C89" s="592"/>
      <c r="D89" s="592"/>
      <c r="E89" s="245"/>
      <c r="F89" s="246"/>
      <c r="G89" s="247">
        <f t="shared" si="1"/>
        <v>0</v>
      </c>
      <c r="H89" s="243"/>
      <c r="I89" s="244"/>
      <c r="J89" s="307"/>
      <c r="K89" s="307"/>
      <c r="L89" s="307"/>
      <c r="M89" s="307"/>
      <c r="N89" s="307"/>
      <c r="O89" s="307"/>
      <c r="P89" s="307"/>
      <c r="Q89" s="307"/>
      <c r="R89" s="307"/>
      <c r="S89" s="307"/>
    </row>
    <row r="90" spans="1:19" s="308" customFormat="1" ht="12.75" customHeight="1">
      <c r="A90" s="597" t="s">
        <v>202</v>
      </c>
      <c r="B90" s="598"/>
      <c r="C90" s="598"/>
      <c r="D90" s="598"/>
      <c r="E90" s="309">
        <f>SUM(E91:E93)</f>
        <v>0</v>
      </c>
      <c r="F90" s="310">
        <f>SUM(F91:F93)</f>
        <v>0</v>
      </c>
      <c r="G90" s="311">
        <f t="shared" si="1"/>
        <v>0</v>
      </c>
      <c r="H90" s="243"/>
      <c r="I90" s="244"/>
      <c r="J90" s="307"/>
      <c r="K90" s="307"/>
      <c r="L90" s="307"/>
      <c r="M90" s="307"/>
      <c r="N90" s="307"/>
      <c r="O90" s="307"/>
      <c r="P90" s="307"/>
      <c r="Q90" s="307"/>
      <c r="R90" s="307"/>
      <c r="S90" s="307"/>
    </row>
    <row r="91" spans="1:19" s="308" customFormat="1" ht="12.75" customHeight="1">
      <c r="A91" s="591" t="s">
        <v>188</v>
      </c>
      <c r="B91" s="592"/>
      <c r="C91" s="592"/>
      <c r="D91" s="592"/>
      <c r="E91" s="245"/>
      <c r="F91" s="246"/>
      <c r="G91" s="247">
        <f t="shared" si="1"/>
        <v>0</v>
      </c>
      <c r="H91" s="243"/>
      <c r="I91" s="244"/>
      <c r="J91" s="307"/>
      <c r="K91" s="307"/>
      <c r="L91" s="307"/>
      <c r="M91" s="307"/>
      <c r="N91" s="307"/>
      <c r="O91" s="307"/>
      <c r="P91" s="307"/>
      <c r="Q91" s="307"/>
      <c r="R91" s="307"/>
      <c r="S91" s="307"/>
    </row>
    <row r="92" spans="1:19" s="308" customFormat="1" ht="12.75" customHeight="1">
      <c r="A92" s="591" t="s">
        <v>188</v>
      </c>
      <c r="B92" s="592"/>
      <c r="C92" s="592"/>
      <c r="D92" s="592"/>
      <c r="E92" s="245"/>
      <c r="F92" s="246"/>
      <c r="G92" s="247">
        <f t="shared" si="1"/>
        <v>0</v>
      </c>
      <c r="H92" s="243"/>
      <c r="I92" s="244"/>
      <c r="J92" s="307"/>
      <c r="K92" s="307"/>
      <c r="L92" s="307"/>
      <c r="M92" s="307"/>
      <c r="N92" s="307"/>
      <c r="O92" s="307"/>
      <c r="P92" s="307"/>
      <c r="Q92" s="307"/>
      <c r="R92" s="307"/>
      <c r="S92" s="307"/>
    </row>
    <row r="93" spans="1:19" s="308" customFormat="1" ht="12.75" customHeight="1">
      <c r="A93" s="591" t="s">
        <v>188</v>
      </c>
      <c r="B93" s="592"/>
      <c r="C93" s="592"/>
      <c r="D93" s="592"/>
      <c r="E93" s="245"/>
      <c r="F93" s="246"/>
      <c r="G93" s="247">
        <f t="shared" si="1"/>
        <v>0</v>
      </c>
      <c r="H93" s="243"/>
      <c r="I93" s="244"/>
      <c r="J93" s="307"/>
      <c r="K93" s="307"/>
      <c r="L93" s="307"/>
      <c r="M93" s="307"/>
      <c r="N93" s="307"/>
      <c r="O93" s="307"/>
      <c r="P93" s="307"/>
      <c r="Q93" s="307"/>
      <c r="R93" s="307"/>
      <c r="S93" s="307"/>
    </row>
    <row r="94" spans="1:19" s="308" customFormat="1" ht="12.75" customHeight="1">
      <c r="A94" s="597" t="s">
        <v>195</v>
      </c>
      <c r="B94" s="598"/>
      <c r="C94" s="598"/>
      <c r="D94" s="598"/>
      <c r="E94" s="309">
        <f>SUM(E95:E97)</f>
        <v>0</v>
      </c>
      <c r="F94" s="310">
        <f>SUM(F95:F97)</f>
        <v>0</v>
      </c>
      <c r="G94" s="311">
        <f t="shared" si="1"/>
        <v>0</v>
      </c>
      <c r="H94" s="243"/>
      <c r="I94" s="244"/>
      <c r="J94" s="307"/>
      <c r="K94" s="307"/>
      <c r="L94" s="307"/>
      <c r="M94" s="307"/>
      <c r="N94" s="307"/>
      <c r="O94" s="307"/>
      <c r="P94" s="307"/>
      <c r="Q94" s="307"/>
      <c r="R94" s="307"/>
      <c r="S94" s="307"/>
    </row>
    <row r="95" spans="1:19" s="308" customFormat="1" ht="12.75" customHeight="1">
      <c r="A95" s="591" t="s">
        <v>188</v>
      </c>
      <c r="B95" s="592"/>
      <c r="C95" s="592"/>
      <c r="D95" s="592"/>
      <c r="E95" s="245"/>
      <c r="F95" s="246"/>
      <c r="G95" s="247">
        <f t="shared" si="1"/>
        <v>0</v>
      </c>
      <c r="H95" s="243"/>
      <c r="I95" s="244"/>
      <c r="J95" s="307"/>
      <c r="K95" s="307"/>
      <c r="L95" s="307"/>
      <c r="M95" s="307"/>
      <c r="N95" s="307"/>
      <c r="O95" s="307"/>
      <c r="P95" s="307"/>
      <c r="Q95" s="307"/>
      <c r="R95" s="307"/>
      <c r="S95" s="307"/>
    </row>
    <row r="96" spans="1:19" s="308" customFormat="1" ht="12.75" customHeight="1">
      <c r="A96" s="591" t="s">
        <v>188</v>
      </c>
      <c r="B96" s="592"/>
      <c r="C96" s="592"/>
      <c r="D96" s="592"/>
      <c r="E96" s="245"/>
      <c r="F96" s="246"/>
      <c r="G96" s="247">
        <f t="shared" si="1"/>
        <v>0</v>
      </c>
      <c r="H96" s="243"/>
      <c r="I96" s="244"/>
      <c r="J96" s="307"/>
      <c r="K96" s="307"/>
      <c r="L96" s="307"/>
      <c r="M96" s="307"/>
      <c r="N96" s="307"/>
      <c r="O96" s="307"/>
      <c r="P96" s="307"/>
      <c r="Q96" s="307"/>
      <c r="R96" s="307"/>
      <c r="S96" s="307"/>
    </row>
    <row r="97" spans="1:19" s="308" customFormat="1" ht="12.75" customHeight="1" thickBot="1">
      <c r="A97" s="591" t="s">
        <v>188</v>
      </c>
      <c r="B97" s="592"/>
      <c r="C97" s="592"/>
      <c r="D97" s="592"/>
      <c r="E97" s="245"/>
      <c r="F97" s="246"/>
      <c r="G97" s="247">
        <f t="shared" si="1"/>
        <v>0</v>
      </c>
      <c r="H97" s="243"/>
      <c r="I97" s="244"/>
      <c r="J97" s="307"/>
      <c r="K97" s="307"/>
      <c r="L97" s="307"/>
      <c r="M97" s="307"/>
      <c r="N97" s="307"/>
      <c r="O97" s="307"/>
      <c r="P97" s="307"/>
      <c r="Q97" s="307"/>
      <c r="R97" s="307"/>
      <c r="S97" s="307"/>
    </row>
    <row r="98" spans="1:19" ht="24.65" customHeight="1" thickTop="1">
      <c r="A98" s="593" t="str">
        <f>A54</f>
        <v>＜令和８年度＞　　　</v>
      </c>
      <c r="B98" s="594"/>
      <c r="C98" s="595"/>
      <c r="D98" s="275" t="s">
        <v>172</v>
      </c>
      <c r="E98" s="276">
        <f>SUM(E68,E80,E85,E55)</f>
        <v>0</v>
      </c>
      <c r="F98" s="277">
        <f>SUM(F68,F80,F85,F55)</f>
        <v>0</v>
      </c>
      <c r="G98" s="278">
        <f t="shared" ref="G98" si="2">SUM(E98:F98)</f>
        <v>0</v>
      </c>
      <c r="H98" s="279"/>
      <c r="I98" s="280"/>
    </row>
    <row r="99" spans="1:19" ht="12.75" customHeight="1">
      <c r="A99" s="289"/>
      <c r="B99" s="289"/>
      <c r="C99" s="289"/>
      <c r="D99" s="290"/>
      <c r="E99" s="291"/>
      <c r="F99" s="291"/>
      <c r="G99" s="291"/>
      <c r="H99" s="292"/>
    </row>
    <row r="100" spans="1:19" ht="17.25" customHeight="1">
      <c r="H100" s="293"/>
      <c r="I100" s="293"/>
    </row>
    <row r="101" spans="1:19" ht="15" customHeight="1">
      <c r="A101" s="285" t="s">
        <v>196</v>
      </c>
      <c r="B101" s="285"/>
      <c r="C101" s="286"/>
      <c r="D101" s="286"/>
      <c r="E101" s="287"/>
      <c r="F101" s="287"/>
      <c r="G101" s="287"/>
      <c r="H101" s="294"/>
      <c r="I101" s="294" t="s">
        <v>177</v>
      </c>
    </row>
    <row r="102" spans="1:19" ht="23.25" customHeight="1">
      <c r="A102" s="269" t="s">
        <v>349</v>
      </c>
      <c r="B102" s="610" t="s">
        <v>179</v>
      </c>
      <c r="C102" s="610"/>
      <c r="D102" s="611"/>
      <c r="E102" s="270" t="s">
        <v>180</v>
      </c>
      <c r="F102" s="271" t="s">
        <v>181</v>
      </c>
      <c r="G102" s="272" t="s">
        <v>182</v>
      </c>
      <c r="H102" s="273" t="s">
        <v>183</v>
      </c>
      <c r="I102" s="274" t="s">
        <v>184</v>
      </c>
    </row>
    <row r="103" spans="1:19" s="308" customFormat="1" ht="12.75" customHeight="1">
      <c r="A103" s="604" t="s">
        <v>185</v>
      </c>
      <c r="B103" s="605"/>
      <c r="C103" s="605"/>
      <c r="D103" s="605"/>
      <c r="E103" s="304">
        <f>E104+E109</f>
        <v>0</v>
      </c>
      <c r="F103" s="305">
        <f>F104+F109</f>
        <v>0</v>
      </c>
      <c r="G103" s="306">
        <f t="shared" ref="G103:G145" si="3">SUM(E103:F103)</f>
        <v>0</v>
      </c>
      <c r="H103" s="243"/>
      <c r="I103" s="244"/>
      <c r="J103" s="307"/>
      <c r="K103" s="307"/>
      <c r="L103" s="307"/>
      <c r="M103" s="307"/>
      <c r="N103" s="307"/>
      <c r="O103" s="307"/>
      <c r="P103" s="307"/>
      <c r="Q103" s="307"/>
      <c r="R103" s="307"/>
      <c r="S103" s="307"/>
    </row>
    <row r="104" spans="1:19" s="308" customFormat="1" ht="12.75" customHeight="1">
      <c r="A104" s="601" t="s">
        <v>163</v>
      </c>
      <c r="B104" s="602"/>
      <c r="C104" s="602"/>
      <c r="D104" s="602"/>
      <c r="E104" s="309">
        <f>SUM(E105:E108)</f>
        <v>0</v>
      </c>
      <c r="F104" s="310">
        <f>SUM(F105:F108)</f>
        <v>0</v>
      </c>
      <c r="G104" s="311">
        <f t="shared" si="3"/>
        <v>0</v>
      </c>
      <c r="H104" s="243"/>
      <c r="I104" s="244"/>
      <c r="J104" s="307"/>
      <c r="K104" s="307"/>
      <c r="L104" s="307"/>
      <c r="M104" s="307"/>
      <c r="N104" s="307"/>
      <c r="O104" s="307"/>
      <c r="P104" s="307"/>
      <c r="Q104" s="307"/>
      <c r="R104" s="307"/>
      <c r="S104" s="307"/>
    </row>
    <row r="105" spans="1:19" s="308" customFormat="1" ht="12.75" customHeight="1">
      <c r="A105" s="591" t="s">
        <v>187</v>
      </c>
      <c r="B105" s="592"/>
      <c r="C105" s="592"/>
      <c r="D105" s="592"/>
      <c r="E105" s="245"/>
      <c r="F105" s="246"/>
      <c r="G105" s="247">
        <f t="shared" si="3"/>
        <v>0</v>
      </c>
      <c r="H105" s="243"/>
      <c r="I105" s="244"/>
      <c r="J105" s="307"/>
      <c r="K105" s="307"/>
      <c r="L105" s="307"/>
      <c r="M105" s="307"/>
      <c r="N105" s="307"/>
      <c r="O105" s="307"/>
      <c r="P105" s="307"/>
      <c r="Q105" s="307"/>
      <c r="R105" s="307"/>
      <c r="S105" s="307"/>
    </row>
    <row r="106" spans="1:19" s="308" customFormat="1" ht="12.75" customHeight="1">
      <c r="A106" s="606" t="s">
        <v>188</v>
      </c>
      <c r="B106" s="607"/>
      <c r="C106" s="607"/>
      <c r="D106" s="607"/>
      <c r="E106" s="245"/>
      <c r="F106" s="246"/>
      <c r="G106" s="247">
        <f t="shared" si="3"/>
        <v>0</v>
      </c>
      <c r="H106" s="243"/>
      <c r="I106" s="244"/>
      <c r="J106" s="307"/>
      <c r="K106" s="307"/>
      <c r="L106" s="307"/>
      <c r="M106" s="307"/>
      <c r="N106" s="307"/>
      <c r="O106" s="307"/>
      <c r="P106" s="307"/>
      <c r="Q106" s="307"/>
      <c r="R106" s="307"/>
      <c r="S106" s="307"/>
    </row>
    <row r="107" spans="1:19" s="308" customFormat="1" ht="12.75" customHeight="1">
      <c r="A107" s="606" t="s">
        <v>188</v>
      </c>
      <c r="B107" s="607"/>
      <c r="C107" s="607"/>
      <c r="D107" s="607"/>
      <c r="E107" s="245"/>
      <c r="F107" s="246"/>
      <c r="G107" s="247">
        <f t="shared" si="3"/>
        <v>0</v>
      </c>
      <c r="H107" s="243"/>
      <c r="I107" s="244"/>
      <c r="J107" s="307"/>
      <c r="K107" s="307"/>
      <c r="L107" s="307"/>
      <c r="M107" s="307"/>
      <c r="N107" s="307"/>
      <c r="O107" s="307"/>
      <c r="P107" s="307"/>
      <c r="Q107" s="307"/>
      <c r="R107" s="307"/>
      <c r="S107" s="307"/>
    </row>
    <row r="108" spans="1:19" s="308" customFormat="1" ht="12.75" customHeight="1">
      <c r="A108" s="608" t="s">
        <v>188</v>
      </c>
      <c r="B108" s="609"/>
      <c r="C108" s="609"/>
      <c r="D108" s="609"/>
      <c r="E108" s="248"/>
      <c r="F108" s="249"/>
      <c r="G108" s="250">
        <f t="shared" si="3"/>
        <v>0</v>
      </c>
      <c r="H108" s="251"/>
      <c r="I108" s="244"/>
      <c r="J108" s="307"/>
      <c r="K108" s="307"/>
      <c r="L108" s="307"/>
      <c r="M108" s="307"/>
      <c r="N108" s="307"/>
      <c r="O108" s="307"/>
      <c r="P108" s="307"/>
      <c r="Q108" s="307"/>
      <c r="R108" s="307"/>
      <c r="S108" s="307"/>
    </row>
    <row r="109" spans="1:19" s="308" customFormat="1" ht="12.75" customHeight="1">
      <c r="A109" s="601" t="s">
        <v>198</v>
      </c>
      <c r="B109" s="602"/>
      <c r="C109" s="602"/>
      <c r="D109" s="602"/>
      <c r="E109" s="309">
        <f>SUM(E110:E115)</f>
        <v>0</v>
      </c>
      <c r="F109" s="310">
        <f>SUM(F110:F115)</f>
        <v>0</v>
      </c>
      <c r="G109" s="311">
        <f t="shared" si="3"/>
        <v>0</v>
      </c>
      <c r="H109" s="243"/>
      <c r="I109" s="252"/>
      <c r="J109" s="307"/>
      <c r="K109" s="307"/>
      <c r="L109" s="307"/>
      <c r="M109" s="307"/>
      <c r="N109" s="307"/>
      <c r="O109" s="307"/>
      <c r="P109" s="307"/>
      <c r="Q109" s="307"/>
      <c r="R109" s="307"/>
      <c r="S109" s="307"/>
    </row>
    <row r="110" spans="1:19" s="308" customFormat="1" ht="12.75" customHeight="1">
      <c r="A110" s="591" t="s">
        <v>188</v>
      </c>
      <c r="B110" s="592"/>
      <c r="C110" s="592"/>
      <c r="D110" s="592"/>
      <c r="E110" s="245"/>
      <c r="F110" s="246"/>
      <c r="G110" s="247">
        <f t="shared" si="3"/>
        <v>0</v>
      </c>
      <c r="H110" s="243"/>
      <c r="I110" s="244"/>
      <c r="J110" s="307"/>
      <c r="K110" s="307"/>
      <c r="L110" s="307"/>
      <c r="M110" s="307"/>
      <c r="N110" s="307"/>
      <c r="O110" s="307"/>
      <c r="P110" s="307"/>
      <c r="Q110" s="307"/>
      <c r="R110" s="307"/>
      <c r="S110" s="307"/>
    </row>
    <row r="111" spans="1:19" s="308" customFormat="1" ht="12.75" customHeight="1">
      <c r="A111" s="591" t="s">
        <v>188</v>
      </c>
      <c r="B111" s="592"/>
      <c r="C111" s="592"/>
      <c r="D111" s="592"/>
      <c r="E111" s="245"/>
      <c r="F111" s="246"/>
      <c r="G111" s="247">
        <f t="shared" si="3"/>
        <v>0</v>
      </c>
      <c r="H111" s="243"/>
      <c r="I111" s="244"/>
      <c r="J111" s="307"/>
      <c r="K111" s="307"/>
      <c r="L111" s="307"/>
      <c r="M111" s="307"/>
      <c r="N111" s="307"/>
      <c r="O111" s="307"/>
      <c r="P111" s="307"/>
      <c r="Q111" s="307"/>
      <c r="R111" s="307"/>
      <c r="S111" s="307"/>
    </row>
    <row r="112" spans="1:19" s="308" customFormat="1" ht="12.75" customHeight="1">
      <c r="A112" s="591" t="s">
        <v>188</v>
      </c>
      <c r="B112" s="592"/>
      <c r="C112" s="592"/>
      <c r="D112" s="592"/>
      <c r="E112" s="245"/>
      <c r="F112" s="246"/>
      <c r="G112" s="247">
        <f t="shared" si="3"/>
        <v>0</v>
      </c>
      <c r="H112" s="243"/>
      <c r="I112" s="244"/>
      <c r="J112" s="307"/>
      <c r="K112" s="307"/>
      <c r="L112" s="307"/>
      <c r="M112" s="307"/>
      <c r="N112" s="307"/>
      <c r="O112" s="307"/>
      <c r="P112" s="307"/>
      <c r="Q112" s="307"/>
      <c r="R112" s="307"/>
      <c r="S112" s="307"/>
    </row>
    <row r="113" spans="1:19" s="308" customFormat="1" ht="12.75" customHeight="1">
      <c r="A113" s="591" t="s">
        <v>188</v>
      </c>
      <c r="B113" s="592"/>
      <c r="C113" s="592"/>
      <c r="D113" s="592"/>
      <c r="E113" s="245"/>
      <c r="F113" s="246"/>
      <c r="G113" s="247">
        <f t="shared" si="3"/>
        <v>0</v>
      </c>
      <c r="H113" s="243"/>
      <c r="I113" s="244"/>
      <c r="J113" s="307"/>
      <c r="K113" s="307"/>
      <c r="L113" s="307"/>
      <c r="M113" s="307"/>
      <c r="N113" s="307"/>
      <c r="O113" s="307"/>
      <c r="P113" s="307"/>
      <c r="Q113" s="307"/>
      <c r="R113" s="307"/>
      <c r="S113" s="307"/>
    </row>
    <row r="114" spans="1:19" s="308" customFormat="1" ht="12.75" customHeight="1">
      <c r="A114" s="591" t="s">
        <v>188</v>
      </c>
      <c r="B114" s="592"/>
      <c r="C114" s="592"/>
      <c r="D114" s="592"/>
      <c r="E114" s="245"/>
      <c r="F114" s="246"/>
      <c r="G114" s="247">
        <f t="shared" si="3"/>
        <v>0</v>
      </c>
      <c r="H114" s="243"/>
      <c r="I114" s="244"/>
      <c r="J114" s="307"/>
      <c r="K114" s="307"/>
      <c r="L114" s="307"/>
      <c r="M114" s="307"/>
      <c r="N114" s="307"/>
      <c r="O114" s="307"/>
      <c r="P114" s="307"/>
      <c r="Q114" s="307"/>
      <c r="R114" s="307"/>
      <c r="S114" s="307"/>
    </row>
    <row r="115" spans="1:19" s="308" customFormat="1" ht="12.75" customHeight="1">
      <c r="A115" s="591" t="s">
        <v>188</v>
      </c>
      <c r="B115" s="592"/>
      <c r="C115" s="592"/>
      <c r="D115" s="592"/>
      <c r="E115" s="245"/>
      <c r="F115" s="246"/>
      <c r="G115" s="247">
        <f t="shared" si="3"/>
        <v>0</v>
      </c>
      <c r="H115" s="243"/>
      <c r="I115" s="244"/>
      <c r="J115" s="307"/>
      <c r="K115" s="307"/>
      <c r="L115" s="307"/>
      <c r="M115" s="307"/>
      <c r="N115" s="307"/>
      <c r="O115" s="307"/>
      <c r="P115" s="307"/>
      <c r="Q115" s="307"/>
      <c r="R115" s="307"/>
      <c r="S115" s="307"/>
    </row>
    <row r="116" spans="1:19" s="308" customFormat="1" ht="12.75" customHeight="1">
      <c r="A116" s="599" t="s">
        <v>190</v>
      </c>
      <c r="B116" s="600"/>
      <c r="C116" s="600"/>
      <c r="D116" s="600"/>
      <c r="E116" s="312">
        <f>SUM(E117+E124)</f>
        <v>0</v>
      </c>
      <c r="F116" s="313">
        <f>SUM(F117+F124)</f>
        <v>0</v>
      </c>
      <c r="G116" s="306">
        <f t="shared" si="3"/>
        <v>0</v>
      </c>
      <c r="H116" s="253"/>
      <c r="I116" s="252"/>
      <c r="J116" s="307"/>
      <c r="K116" s="307"/>
      <c r="L116" s="307"/>
      <c r="M116" s="307"/>
      <c r="N116" s="307"/>
      <c r="O116" s="307"/>
      <c r="P116" s="307"/>
      <c r="Q116" s="307"/>
      <c r="R116" s="307"/>
      <c r="S116" s="307"/>
    </row>
    <row r="117" spans="1:19" s="308" customFormat="1" ht="12.75" customHeight="1">
      <c r="A117" s="597" t="s">
        <v>199</v>
      </c>
      <c r="B117" s="598"/>
      <c r="C117" s="598"/>
      <c r="D117" s="598"/>
      <c r="E117" s="309">
        <f>SUM(E118:E123)</f>
        <v>0</v>
      </c>
      <c r="F117" s="310">
        <f>SUM(F118:F123)</f>
        <v>0</v>
      </c>
      <c r="G117" s="311">
        <f t="shared" si="3"/>
        <v>0</v>
      </c>
      <c r="H117" s="243"/>
      <c r="I117" s="244"/>
      <c r="J117" s="307"/>
      <c r="K117" s="307"/>
      <c r="L117" s="307"/>
      <c r="M117" s="307"/>
      <c r="N117" s="307"/>
      <c r="O117" s="307"/>
      <c r="P117" s="307"/>
      <c r="Q117" s="307"/>
      <c r="R117" s="307"/>
      <c r="S117" s="307"/>
    </row>
    <row r="118" spans="1:19" s="308" customFormat="1" ht="12.75" customHeight="1">
      <c r="A118" s="591" t="s">
        <v>188</v>
      </c>
      <c r="B118" s="592"/>
      <c r="C118" s="592"/>
      <c r="D118" s="592"/>
      <c r="E118" s="245"/>
      <c r="F118" s="246"/>
      <c r="G118" s="247">
        <f t="shared" si="3"/>
        <v>0</v>
      </c>
      <c r="H118" s="243"/>
      <c r="I118" s="244"/>
      <c r="J118" s="307"/>
      <c r="K118" s="307"/>
      <c r="L118" s="307"/>
      <c r="M118" s="307"/>
      <c r="N118" s="307"/>
      <c r="O118" s="307"/>
      <c r="P118" s="307"/>
      <c r="Q118" s="307"/>
      <c r="R118" s="307"/>
      <c r="S118" s="307"/>
    </row>
    <row r="119" spans="1:19" s="308" customFormat="1" ht="12.75" customHeight="1">
      <c r="A119" s="591" t="s">
        <v>188</v>
      </c>
      <c r="B119" s="592"/>
      <c r="C119" s="592"/>
      <c r="D119" s="592"/>
      <c r="E119" s="245"/>
      <c r="F119" s="246"/>
      <c r="G119" s="247">
        <f t="shared" si="3"/>
        <v>0</v>
      </c>
      <c r="H119" s="243"/>
      <c r="I119" s="244"/>
      <c r="J119" s="307"/>
      <c r="K119" s="307"/>
      <c r="L119" s="307"/>
      <c r="M119" s="307"/>
      <c r="N119" s="307"/>
      <c r="O119" s="307"/>
      <c r="P119" s="307"/>
      <c r="Q119" s="307"/>
      <c r="R119" s="307"/>
      <c r="S119" s="307"/>
    </row>
    <row r="120" spans="1:19" s="308" customFormat="1" ht="12.75" customHeight="1">
      <c r="A120" s="591" t="s">
        <v>188</v>
      </c>
      <c r="B120" s="592"/>
      <c r="C120" s="592"/>
      <c r="D120" s="592"/>
      <c r="E120" s="245"/>
      <c r="F120" s="246"/>
      <c r="G120" s="247">
        <f t="shared" si="3"/>
        <v>0</v>
      </c>
      <c r="H120" s="243"/>
      <c r="I120" s="244"/>
      <c r="J120" s="307"/>
      <c r="K120" s="307"/>
      <c r="L120" s="307"/>
      <c r="M120" s="307"/>
      <c r="N120" s="307"/>
      <c r="O120" s="307"/>
      <c r="P120" s="307"/>
      <c r="Q120" s="307"/>
      <c r="R120" s="307"/>
      <c r="S120" s="307"/>
    </row>
    <row r="121" spans="1:19" s="308" customFormat="1" ht="12.75" customHeight="1">
      <c r="A121" s="591" t="s">
        <v>188</v>
      </c>
      <c r="B121" s="592"/>
      <c r="C121" s="592"/>
      <c r="D121" s="592"/>
      <c r="E121" s="245"/>
      <c r="F121" s="246"/>
      <c r="G121" s="247">
        <f t="shared" si="3"/>
        <v>0</v>
      </c>
      <c r="H121" s="243"/>
      <c r="I121" s="244"/>
      <c r="J121" s="307"/>
      <c r="K121" s="307"/>
      <c r="L121" s="307"/>
      <c r="M121" s="307"/>
      <c r="N121" s="307"/>
      <c r="O121" s="307"/>
      <c r="P121" s="307"/>
      <c r="Q121" s="307"/>
      <c r="R121" s="307"/>
      <c r="S121" s="307"/>
    </row>
    <row r="122" spans="1:19" s="308" customFormat="1" ht="12.75" customHeight="1">
      <c r="A122" s="591" t="s">
        <v>188</v>
      </c>
      <c r="B122" s="592"/>
      <c r="C122" s="592"/>
      <c r="D122" s="592"/>
      <c r="E122" s="245"/>
      <c r="F122" s="246"/>
      <c r="G122" s="247">
        <f t="shared" si="3"/>
        <v>0</v>
      </c>
      <c r="H122" s="243"/>
      <c r="I122" s="244"/>
      <c r="J122" s="307"/>
      <c r="K122" s="307"/>
      <c r="L122" s="307"/>
      <c r="M122" s="307"/>
      <c r="N122" s="307"/>
      <c r="O122" s="307"/>
      <c r="P122" s="307"/>
      <c r="Q122" s="307"/>
      <c r="R122" s="307"/>
      <c r="S122" s="307"/>
    </row>
    <row r="123" spans="1:19" s="308" customFormat="1" ht="12.75" customHeight="1">
      <c r="A123" s="591" t="s">
        <v>188</v>
      </c>
      <c r="B123" s="592"/>
      <c r="C123" s="592"/>
      <c r="D123" s="592"/>
      <c r="E123" s="245"/>
      <c r="F123" s="246"/>
      <c r="G123" s="247">
        <f t="shared" si="3"/>
        <v>0</v>
      </c>
      <c r="H123" s="243"/>
      <c r="I123" s="244"/>
      <c r="J123" s="307"/>
      <c r="K123" s="307"/>
      <c r="L123" s="307"/>
      <c r="M123" s="307"/>
      <c r="N123" s="307"/>
      <c r="O123" s="307"/>
      <c r="P123" s="307"/>
      <c r="Q123" s="307"/>
      <c r="R123" s="307"/>
      <c r="S123" s="307"/>
    </row>
    <row r="124" spans="1:19" s="308" customFormat="1" ht="12.75" customHeight="1">
      <c r="A124" s="597" t="s">
        <v>200</v>
      </c>
      <c r="B124" s="598"/>
      <c r="C124" s="598"/>
      <c r="D124" s="598"/>
      <c r="E124" s="309">
        <f>SUM(E125:E127)</f>
        <v>0</v>
      </c>
      <c r="F124" s="310">
        <f>SUM(F125:F127)</f>
        <v>0</v>
      </c>
      <c r="G124" s="311">
        <f t="shared" si="3"/>
        <v>0</v>
      </c>
      <c r="H124" s="243"/>
      <c r="I124" s="244"/>
      <c r="J124" s="307"/>
      <c r="K124" s="307"/>
      <c r="L124" s="307"/>
      <c r="M124" s="307"/>
      <c r="N124" s="307"/>
      <c r="O124" s="307"/>
      <c r="P124" s="307"/>
      <c r="Q124" s="307"/>
      <c r="R124" s="307"/>
      <c r="S124" s="307"/>
    </row>
    <row r="125" spans="1:19" s="308" customFormat="1" ht="12.75" customHeight="1">
      <c r="A125" s="591" t="s">
        <v>188</v>
      </c>
      <c r="B125" s="592"/>
      <c r="C125" s="592"/>
      <c r="D125" s="592"/>
      <c r="E125" s="245"/>
      <c r="F125" s="246"/>
      <c r="G125" s="247">
        <f t="shared" si="3"/>
        <v>0</v>
      </c>
      <c r="H125" s="243"/>
      <c r="I125" s="244"/>
      <c r="J125" s="307"/>
      <c r="K125" s="307"/>
      <c r="L125" s="307"/>
      <c r="M125" s="307"/>
      <c r="N125" s="307"/>
      <c r="O125" s="307"/>
      <c r="P125" s="307"/>
      <c r="Q125" s="307"/>
      <c r="R125" s="307"/>
      <c r="S125" s="307"/>
    </row>
    <row r="126" spans="1:19" s="308" customFormat="1" ht="12.75" customHeight="1">
      <c r="A126" s="591" t="s">
        <v>188</v>
      </c>
      <c r="B126" s="592"/>
      <c r="C126" s="592"/>
      <c r="D126" s="592"/>
      <c r="E126" s="245"/>
      <c r="F126" s="246"/>
      <c r="G126" s="247">
        <f t="shared" si="3"/>
        <v>0</v>
      </c>
      <c r="H126" s="243"/>
      <c r="I126" s="244"/>
      <c r="J126" s="307"/>
      <c r="K126" s="307"/>
      <c r="L126" s="307"/>
      <c r="M126" s="307"/>
      <c r="N126" s="307"/>
      <c r="O126" s="307"/>
      <c r="P126" s="307"/>
      <c r="Q126" s="307"/>
      <c r="R126" s="307"/>
      <c r="S126" s="307"/>
    </row>
    <row r="127" spans="1:19" s="308" customFormat="1" ht="12.75" customHeight="1">
      <c r="A127" s="591" t="s">
        <v>188</v>
      </c>
      <c r="B127" s="592"/>
      <c r="C127" s="592"/>
      <c r="D127" s="592"/>
      <c r="E127" s="245"/>
      <c r="F127" s="246"/>
      <c r="G127" s="247">
        <f t="shared" si="3"/>
        <v>0</v>
      </c>
      <c r="H127" s="251"/>
      <c r="I127" s="244"/>
      <c r="J127" s="307"/>
      <c r="K127" s="307"/>
      <c r="L127" s="307"/>
      <c r="M127" s="307"/>
      <c r="N127" s="307"/>
      <c r="O127" s="307"/>
      <c r="P127" s="307"/>
      <c r="Q127" s="307"/>
      <c r="R127" s="307"/>
      <c r="S127" s="307"/>
    </row>
    <row r="128" spans="1:19" s="308" customFormat="1" ht="12.75" customHeight="1">
      <c r="A128" s="599" t="s">
        <v>191</v>
      </c>
      <c r="B128" s="600"/>
      <c r="C128" s="600"/>
      <c r="D128" s="600"/>
      <c r="E128" s="312">
        <f>SUM(E129:E132)</f>
        <v>0</v>
      </c>
      <c r="F128" s="313">
        <f>SUM(F129:F132)</f>
        <v>0</v>
      </c>
      <c r="G128" s="306">
        <f t="shared" si="3"/>
        <v>0</v>
      </c>
      <c r="H128" s="243"/>
      <c r="I128" s="252"/>
      <c r="J128" s="307"/>
      <c r="K128" s="307"/>
      <c r="L128" s="307"/>
      <c r="M128" s="307"/>
      <c r="N128" s="307"/>
      <c r="O128" s="307"/>
      <c r="P128" s="307"/>
      <c r="Q128" s="307"/>
      <c r="R128" s="307"/>
      <c r="S128" s="307"/>
    </row>
    <row r="129" spans="1:19" s="308" customFormat="1" ht="12.75" customHeight="1">
      <c r="A129" s="591" t="s">
        <v>188</v>
      </c>
      <c r="B129" s="592"/>
      <c r="C129" s="592"/>
      <c r="D129" s="592"/>
      <c r="E129" s="245"/>
      <c r="F129" s="246"/>
      <c r="G129" s="247">
        <f t="shared" si="3"/>
        <v>0</v>
      </c>
      <c r="H129" s="243"/>
      <c r="I129" s="244"/>
      <c r="J129" s="307"/>
      <c r="K129" s="307"/>
      <c r="L129" s="307"/>
      <c r="M129" s="307"/>
      <c r="N129" s="307"/>
      <c r="O129" s="307"/>
      <c r="P129" s="307"/>
      <c r="Q129" s="307"/>
      <c r="R129" s="307"/>
      <c r="S129" s="307"/>
    </row>
    <row r="130" spans="1:19" s="308" customFormat="1" ht="12.75" customHeight="1">
      <c r="A130" s="591" t="s">
        <v>188</v>
      </c>
      <c r="B130" s="592"/>
      <c r="C130" s="592"/>
      <c r="D130" s="592"/>
      <c r="E130" s="245"/>
      <c r="F130" s="246"/>
      <c r="G130" s="247">
        <f t="shared" si="3"/>
        <v>0</v>
      </c>
      <c r="H130" s="243"/>
      <c r="I130" s="244"/>
      <c r="J130" s="307"/>
      <c r="K130" s="307"/>
      <c r="L130" s="307"/>
      <c r="M130" s="307"/>
      <c r="N130" s="307"/>
      <c r="O130" s="307"/>
      <c r="P130" s="307"/>
      <c r="Q130" s="307"/>
      <c r="R130" s="307"/>
      <c r="S130" s="307"/>
    </row>
    <row r="131" spans="1:19" s="308" customFormat="1" ht="12.75" customHeight="1">
      <c r="A131" s="591" t="s">
        <v>188</v>
      </c>
      <c r="B131" s="592"/>
      <c r="C131" s="592"/>
      <c r="D131" s="592"/>
      <c r="E131" s="245"/>
      <c r="F131" s="246"/>
      <c r="G131" s="247">
        <f t="shared" si="3"/>
        <v>0</v>
      </c>
      <c r="H131" s="243"/>
      <c r="I131" s="244"/>
      <c r="J131" s="307"/>
      <c r="K131" s="307"/>
      <c r="L131" s="307"/>
      <c r="M131" s="307"/>
      <c r="N131" s="307"/>
      <c r="O131" s="307"/>
      <c r="P131" s="307"/>
      <c r="Q131" s="307"/>
      <c r="R131" s="307"/>
      <c r="S131" s="307"/>
    </row>
    <row r="132" spans="1:19" s="308" customFormat="1" ht="12.75" customHeight="1">
      <c r="A132" s="591" t="s">
        <v>188</v>
      </c>
      <c r="B132" s="592"/>
      <c r="C132" s="592"/>
      <c r="D132" s="592"/>
      <c r="E132" s="245"/>
      <c r="F132" s="246"/>
      <c r="G132" s="247">
        <f t="shared" si="3"/>
        <v>0</v>
      </c>
      <c r="H132" s="251"/>
      <c r="I132" s="254"/>
      <c r="J132" s="307"/>
      <c r="K132" s="307"/>
      <c r="L132" s="307"/>
      <c r="M132" s="307"/>
      <c r="N132" s="307"/>
      <c r="O132" s="307"/>
      <c r="P132" s="307"/>
      <c r="Q132" s="307"/>
      <c r="R132" s="307"/>
      <c r="S132" s="307"/>
    </row>
    <row r="133" spans="1:19" s="308" customFormat="1" ht="12.75" customHeight="1">
      <c r="A133" s="599" t="s">
        <v>192</v>
      </c>
      <c r="B133" s="600"/>
      <c r="C133" s="600"/>
      <c r="D133" s="600"/>
      <c r="E133" s="312">
        <f>SUM(E134+E138+E142)</f>
        <v>0</v>
      </c>
      <c r="F133" s="313">
        <f>SUM(F134+F138+F142)</f>
        <v>0</v>
      </c>
      <c r="G133" s="306">
        <f t="shared" si="3"/>
        <v>0</v>
      </c>
      <c r="H133" s="253"/>
      <c r="I133" s="244"/>
      <c r="J133" s="307"/>
      <c r="K133" s="307"/>
      <c r="L133" s="307"/>
      <c r="M133" s="307"/>
      <c r="N133" s="307"/>
      <c r="O133" s="307"/>
      <c r="P133" s="307"/>
      <c r="Q133" s="307"/>
      <c r="R133" s="307"/>
      <c r="S133" s="307"/>
    </row>
    <row r="134" spans="1:19" s="308" customFormat="1" ht="12.75" customHeight="1">
      <c r="A134" s="601" t="s">
        <v>201</v>
      </c>
      <c r="B134" s="602"/>
      <c r="C134" s="602"/>
      <c r="D134" s="602"/>
      <c r="E134" s="309">
        <f>SUM(E135:E137)</f>
        <v>0</v>
      </c>
      <c r="F134" s="310">
        <f>SUM(F135:F137)</f>
        <v>0</v>
      </c>
      <c r="G134" s="311">
        <f t="shared" si="3"/>
        <v>0</v>
      </c>
      <c r="H134" s="243"/>
      <c r="I134" s="244"/>
      <c r="J134" s="307"/>
      <c r="K134" s="307"/>
      <c r="L134" s="307"/>
      <c r="M134" s="307"/>
      <c r="N134" s="307"/>
      <c r="O134" s="307"/>
      <c r="P134" s="307"/>
      <c r="Q134" s="307"/>
      <c r="R134" s="307"/>
      <c r="S134" s="307"/>
    </row>
    <row r="135" spans="1:19" s="308" customFormat="1" ht="12.75" customHeight="1">
      <c r="A135" s="591" t="s">
        <v>188</v>
      </c>
      <c r="B135" s="592"/>
      <c r="C135" s="592"/>
      <c r="D135" s="603"/>
      <c r="E135" s="245"/>
      <c r="F135" s="246"/>
      <c r="G135" s="247">
        <f t="shared" si="3"/>
        <v>0</v>
      </c>
      <c r="H135" s="243"/>
      <c r="I135" s="244"/>
      <c r="J135" s="307"/>
      <c r="K135" s="307"/>
      <c r="L135" s="307"/>
      <c r="M135" s="307"/>
      <c r="N135" s="307"/>
      <c r="O135" s="307"/>
      <c r="P135" s="307"/>
      <c r="Q135" s="307"/>
      <c r="R135" s="307"/>
      <c r="S135" s="307"/>
    </row>
    <row r="136" spans="1:19" s="308" customFormat="1" ht="12.75" customHeight="1">
      <c r="A136" s="591" t="s">
        <v>188</v>
      </c>
      <c r="B136" s="592"/>
      <c r="C136" s="592"/>
      <c r="D136" s="592"/>
      <c r="E136" s="245"/>
      <c r="F136" s="246"/>
      <c r="G136" s="247">
        <f t="shared" si="3"/>
        <v>0</v>
      </c>
      <c r="H136" s="243"/>
      <c r="I136" s="244"/>
      <c r="J136" s="307"/>
      <c r="K136" s="307"/>
      <c r="L136" s="307"/>
      <c r="M136" s="307"/>
      <c r="N136" s="307"/>
      <c r="O136" s="307"/>
      <c r="P136" s="307"/>
      <c r="Q136" s="307"/>
      <c r="R136" s="307"/>
      <c r="S136" s="307"/>
    </row>
    <row r="137" spans="1:19" s="308" customFormat="1" ht="12.75" customHeight="1">
      <c r="A137" s="591" t="s">
        <v>188</v>
      </c>
      <c r="B137" s="592"/>
      <c r="C137" s="592"/>
      <c r="D137" s="592"/>
      <c r="E137" s="245"/>
      <c r="F137" s="246"/>
      <c r="G137" s="247">
        <f t="shared" si="3"/>
        <v>0</v>
      </c>
      <c r="H137" s="243"/>
      <c r="I137" s="244"/>
      <c r="J137" s="307"/>
      <c r="K137" s="307"/>
      <c r="L137" s="307"/>
      <c r="M137" s="307"/>
      <c r="N137" s="307"/>
      <c r="O137" s="307"/>
      <c r="P137" s="307"/>
      <c r="Q137" s="307"/>
      <c r="R137" s="307"/>
      <c r="S137" s="307"/>
    </row>
    <row r="138" spans="1:19" s="308" customFormat="1" ht="12.75" customHeight="1">
      <c r="A138" s="597" t="s">
        <v>202</v>
      </c>
      <c r="B138" s="598"/>
      <c r="C138" s="598"/>
      <c r="D138" s="598"/>
      <c r="E138" s="309">
        <f>SUM(E139:E141)</f>
        <v>0</v>
      </c>
      <c r="F138" s="310">
        <f>SUM(F139:F141)</f>
        <v>0</v>
      </c>
      <c r="G138" s="311">
        <f t="shared" si="3"/>
        <v>0</v>
      </c>
      <c r="H138" s="243"/>
      <c r="I138" s="244"/>
      <c r="J138" s="307"/>
      <c r="K138" s="307"/>
      <c r="L138" s="307"/>
      <c r="M138" s="307"/>
      <c r="N138" s="307"/>
      <c r="O138" s="307"/>
      <c r="P138" s="307"/>
      <c r="Q138" s="307"/>
      <c r="R138" s="307"/>
      <c r="S138" s="307"/>
    </row>
    <row r="139" spans="1:19" s="308" customFormat="1" ht="12.75" customHeight="1">
      <c r="A139" s="591" t="s">
        <v>188</v>
      </c>
      <c r="B139" s="592"/>
      <c r="C139" s="592"/>
      <c r="D139" s="592"/>
      <c r="E139" s="245"/>
      <c r="F139" s="246"/>
      <c r="G139" s="247">
        <f t="shared" si="3"/>
        <v>0</v>
      </c>
      <c r="H139" s="243"/>
      <c r="I139" s="244"/>
      <c r="J139" s="307"/>
      <c r="K139" s="307"/>
      <c r="L139" s="307"/>
      <c r="M139" s="307"/>
      <c r="N139" s="307"/>
      <c r="O139" s="307"/>
      <c r="P139" s="307"/>
      <c r="Q139" s="307"/>
      <c r="R139" s="307"/>
      <c r="S139" s="307"/>
    </row>
    <row r="140" spans="1:19" s="308" customFormat="1" ht="12.75" customHeight="1">
      <c r="A140" s="591" t="s">
        <v>188</v>
      </c>
      <c r="B140" s="592"/>
      <c r="C140" s="592"/>
      <c r="D140" s="592"/>
      <c r="E140" s="245"/>
      <c r="F140" s="246"/>
      <c r="G140" s="247">
        <f t="shared" si="3"/>
        <v>0</v>
      </c>
      <c r="H140" s="243"/>
      <c r="I140" s="244"/>
      <c r="J140" s="307"/>
      <c r="K140" s="307"/>
      <c r="L140" s="307"/>
      <c r="M140" s="307"/>
      <c r="N140" s="307"/>
      <c r="O140" s="307"/>
      <c r="P140" s="307"/>
      <c r="Q140" s="307"/>
      <c r="R140" s="307"/>
      <c r="S140" s="307"/>
    </row>
    <row r="141" spans="1:19" s="308" customFormat="1" ht="12.75" customHeight="1">
      <c r="A141" s="591" t="s">
        <v>188</v>
      </c>
      <c r="B141" s="592"/>
      <c r="C141" s="592"/>
      <c r="D141" s="592"/>
      <c r="E141" s="245"/>
      <c r="F141" s="246"/>
      <c r="G141" s="247">
        <f t="shared" si="3"/>
        <v>0</v>
      </c>
      <c r="H141" s="243"/>
      <c r="I141" s="244"/>
      <c r="J141" s="307"/>
      <c r="K141" s="307"/>
      <c r="L141" s="307"/>
      <c r="M141" s="307"/>
      <c r="N141" s="307"/>
      <c r="O141" s="307"/>
      <c r="P141" s="307"/>
      <c r="Q141" s="307"/>
      <c r="R141" s="307"/>
      <c r="S141" s="307"/>
    </row>
    <row r="142" spans="1:19" s="308" customFormat="1" ht="12.75" customHeight="1">
      <c r="A142" s="597" t="s">
        <v>195</v>
      </c>
      <c r="B142" s="598"/>
      <c r="C142" s="598"/>
      <c r="D142" s="598"/>
      <c r="E142" s="309">
        <f>SUM(E143:E145)</f>
        <v>0</v>
      </c>
      <c r="F142" s="310">
        <f>SUM(F143:F145)</f>
        <v>0</v>
      </c>
      <c r="G142" s="311">
        <f t="shared" si="3"/>
        <v>0</v>
      </c>
      <c r="H142" s="243"/>
      <c r="I142" s="244"/>
      <c r="J142" s="307"/>
      <c r="K142" s="307"/>
      <c r="L142" s="307"/>
      <c r="M142" s="307"/>
      <c r="N142" s="307"/>
      <c r="O142" s="307"/>
      <c r="P142" s="307"/>
      <c r="Q142" s="307"/>
      <c r="R142" s="307"/>
      <c r="S142" s="307"/>
    </row>
    <row r="143" spans="1:19" s="308" customFormat="1" ht="12.75" customHeight="1">
      <c r="A143" s="591" t="s">
        <v>188</v>
      </c>
      <c r="B143" s="592"/>
      <c r="C143" s="592"/>
      <c r="D143" s="592"/>
      <c r="E143" s="245"/>
      <c r="F143" s="246"/>
      <c r="G143" s="247">
        <f t="shared" si="3"/>
        <v>0</v>
      </c>
      <c r="H143" s="243"/>
      <c r="I143" s="244"/>
      <c r="J143" s="307"/>
      <c r="K143" s="307"/>
      <c r="L143" s="307"/>
      <c r="M143" s="307"/>
      <c r="N143" s="307"/>
      <c r="O143" s="307"/>
      <c r="P143" s="307"/>
      <c r="Q143" s="307"/>
      <c r="R143" s="307"/>
      <c r="S143" s="307"/>
    </row>
    <row r="144" spans="1:19" s="308" customFormat="1" ht="12.75" customHeight="1">
      <c r="A144" s="591" t="s">
        <v>188</v>
      </c>
      <c r="B144" s="592"/>
      <c r="C144" s="592"/>
      <c r="D144" s="592"/>
      <c r="E144" s="245"/>
      <c r="F144" s="246"/>
      <c r="G144" s="247">
        <f t="shared" si="3"/>
        <v>0</v>
      </c>
      <c r="H144" s="243"/>
      <c r="I144" s="244"/>
      <c r="J144" s="307"/>
      <c r="K144" s="307"/>
      <c r="L144" s="307"/>
      <c r="M144" s="307"/>
      <c r="N144" s="307"/>
      <c r="O144" s="307"/>
      <c r="P144" s="307"/>
      <c r="Q144" s="307"/>
      <c r="R144" s="307"/>
      <c r="S144" s="307"/>
    </row>
    <row r="145" spans="1:19" s="308" customFormat="1" ht="12.75" customHeight="1" thickBot="1">
      <c r="A145" s="591" t="s">
        <v>188</v>
      </c>
      <c r="B145" s="592"/>
      <c r="C145" s="592"/>
      <c r="D145" s="592"/>
      <c r="E145" s="245"/>
      <c r="F145" s="246"/>
      <c r="G145" s="247">
        <f t="shared" si="3"/>
        <v>0</v>
      </c>
      <c r="H145" s="243"/>
      <c r="I145" s="244"/>
      <c r="J145" s="307"/>
      <c r="K145" s="307"/>
      <c r="L145" s="307"/>
      <c r="M145" s="307"/>
      <c r="N145" s="307"/>
      <c r="O145" s="307"/>
      <c r="P145" s="307"/>
      <c r="Q145" s="307"/>
      <c r="R145" s="307"/>
      <c r="S145" s="307"/>
    </row>
    <row r="146" spans="1:19" ht="24.65" customHeight="1" thickTop="1">
      <c r="A146" s="593" t="str">
        <f>A102</f>
        <v>＜令和９年度＞　　　</v>
      </c>
      <c r="B146" s="594"/>
      <c r="C146" s="595"/>
      <c r="D146" s="275" t="s">
        <v>172</v>
      </c>
      <c r="E146" s="276">
        <f>SUM(E116,E128,E133,E103)</f>
        <v>0</v>
      </c>
      <c r="F146" s="277">
        <f>SUM(F116,F128,F133,F103)</f>
        <v>0</v>
      </c>
      <c r="G146" s="278">
        <f t="shared" ref="G146" si="4">SUM(E146:F146)</f>
        <v>0</v>
      </c>
      <c r="H146" s="279"/>
      <c r="I146" s="280"/>
    </row>
    <row r="147" spans="1:19" ht="12.75" customHeight="1">
      <c r="A147" s="289"/>
      <c r="B147" s="289"/>
      <c r="C147" s="289"/>
      <c r="D147" s="290"/>
      <c r="E147" s="291"/>
      <c r="F147" s="291"/>
      <c r="G147" s="291"/>
      <c r="H147" s="292"/>
    </row>
    <row r="148" spans="1:19" ht="17.25" customHeight="1">
      <c r="H148" s="293"/>
      <c r="I148" s="293"/>
    </row>
    <row r="149" spans="1:19" ht="15" customHeight="1">
      <c r="A149" s="285" t="s">
        <v>196</v>
      </c>
      <c r="B149" s="285"/>
      <c r="C149" s="286"/>
      <c r="D149" s="286"/>
      <c r="E149" s="287"/>
      <c r="F149" s="287"/>
      <c r="G149" s="287"/>
      <c r="H149" s="294"/>
      <c r="I149" s="294" t="s">
        <v>177</v>
      </c>
    </row>
    <row r="150" spans="1:19" ht="23.25" customHeight="1">
      <c r="A150" s="269" t="s">
        <v>348</v>
      </c>
      <c r="B150" s="610" t="s">
        <v>179</v>
      </c>
      <c r="C150" s="610"/>
      <c r="D150" s="611"/>
      <c r="E150" s="270" t="s">
        <v>180</v>
      </c>
      <c r="F150" s="271" t="s">
        <v>181</v>
      </c>
      <c r="G150" s="272" t="s">
        <v>182</v>
      </c>
      <c r="H150" s="273" t="s">
        <v>183</v>
      </c>
      <c r="I150" s="274" t="s">
        <v>184</v>
      </c>
    </row>
    <row r="151" spans="1:19" s="308" customFormat="1" ht="12.75" customHeight="1">
      <c r="A151" s="604" t="s">
        <v>185</v>
      </c>
      <c r="B151" s="605"/>
      <c r="C151" s="605"/>
      <c r="D151" s="605"/>
      <c r="E151" s="304">
        <f>E152+E157</f>
        <v>0</v>
      </c>
      <c r="F151" s="305">
        <f>F152+F157</f>
        <v>0</v>
      </c>
      <c r="G151" s="306">
        <f t="shared" ref="G151:G193" si="5">SUM(E151:F151)</f>
        <v>0</v>
      </c>
      <c r="H151" s="243"/>
      <c r="I151" s="244"/>
      <c r="J151" s="307"/>
      <c r="K151" s="307"/>
      <c r="L151" s="307"/>
      <c r="M151" s="307"/>
      <c r="N151" s="307"/>
      <c r="O151" s="307"/>
      <c r="P151" s="307"/>
      <c r="Q151" s="307"/>
      <c r="R151" s="307"/>
      <c r="S151" s="307"/>
    </row>
    <row r="152" spans="1:19" s="308" customFormat="1" ht="12.75" customHeight="1">
      <c r="A152" s="601" t="s">
        <v>163</v>
      </c>
      <c r="B152" s="602"/>
      <c r="C152" s="602"/>
      <c r="D152" s="602"/>
      <c r="E152" s="309">
        <f>SUM(E153:E156)</f>
        <v>0</v>
      </c>
      <c r="F152" s="310">
        <f>SUM(F153:F156)</f>
        <v>0</v>
      </c>
      <c r="G152" s="311">
        <f t="shared" si="5"/>
        <v>0</v>
      </c>
      <c r="H152" s="243"/>
      <c r="I152" s="244"/>
      <c r="J152" s="307"/>
      <c r="K152" s="307"/>
      <c r="L152" s="307"/>
      <c r="M152" s="307"/>
      <c r="N152" s="307"/>
      <c r="O152" s="307"/>
      <c r="P152" s="307"/>
      <c r="Q152" s="307"/>
      <c r="R152" s="307"/>
      <c r="S152" s="307"/>
    </row>
    <row r="153" spans="1:19" s="308" customFormat="1" ht="12.75" customHeight="1">
      <c r="A153" s="591" t="s">
        <v>187</v>
      </c>
      <c r="B153" s="592"/>
      <c r="C153" s="592"/>
      <c r="D153" s="592"/>
      <c r="E153" s="245"/>
      <c r="F153" s="246"/>
      <c r="G153" s="247">
        <f t="shared" si="5"/>
        <v>0</v>
      </c>
      <c r="H153" s="243"/>
      <c r="I153" s="244"/>
      <c r="J153" s="307"/>
      <c r="K153" s="307"/>
      <c r="L153" s="307"/>
      <c r="M153" s="307"/>
      <c r="N153" s="307"/>
      <c r="O153" s="307"/>
      <c r="P153" s="307"/>
      <c r="Q153" s="307"/>
      <c r="R153" s="307"/>
      <c r="S153" s="307"/>
    </row>
    <row r="154" spans="1:19" s="308" customFormat="1" ht="12.75" customHeight="1">
      <c r="A154" s="606" t="s">
        <v>188</v>
      </c>
      <c r="B154" s="607"/>
      <c r="C154" s="607"/>
      <c r="D154" s="607"/>
      <c r="E154" s="245"/>
      <c r="F154" s="246"/>
      <c r="G154" s="247">
        <f t="shared" si="5"/>
        <v>0</v>
      </c>
      <c r="H154" s="243"/>
      <c r="I154" s="244"/>
      <c r="J154" s="307"/>
      <c r="K154" s="307"/>
      <c r="L154" s="307"/>
      <c r="M154" s="307"/>
      <c r="N154" s="307"/>
      <c r="O154" s="307"/>
      <c r="P154" s="307"/>
      <c r="Q154" s="307"/>
      <c r="R154" s="307"/>
      <c r="S154" s="307"/>
    </row>
    <row r="155" spans="1:19" s="308" customFormat="1" ht="12.75" customHeight="1">
      <c r="A155" s="606" t="s">
        <v>188</v>
      </c>
      <c r="B155" s="607"/>
      <c r="C155" s="607"/>
      <c r="D155" s="607"/>
      <c r="E155" s="245"/>
      <c r="F155" s="246"/>
      <c r="G155" s="247">
        <f t="shared" si="5"/>
        <v>0</v>
      </c>
      <c r="H155" s="243"/>
      <c r="I155" s="244"/>
      <c r="J155" s="307"/>
      <c r="K155" s="307"/>
      <c r="L155" s="307"/>
      <c r="M155" s="307"/>
      <c r="N155" s="307"/>
      <c r="O155" s="307"/>
      <c r="P155" s="307"/>
      <c r="Q155" s="307"/>
      <c r="R155" s="307"/>
      <c r="S155" s="307"/>
    </row>
    <row r="156" spans="1:19" s="308" customFormat="1" ht="12.75" customHeight="1">
      <c r="A156" s="608" t="s">
        <v>188</v>
      </c>
      <c r="B156" s="609"/>
      <c r="C156" s="609"/>
      <c r="D156" s="609"/>
      <c r="E156" s="248"/>
      <c r="F156" s="249"/>
      <c r="G156" s="250">
        <f t="shared" si="5"/>
        <v>0</v>
      </c>
      <c r="H156" s="251"/>
      <c r="I156" s="244"/>
      <c r="J156" s="307"/>
      <c r="K156" s="307"/>
      <c r="L156" s="307"/>
      <c r="M156" s="307"/>
      <c r="N156" s="307"/>
      <c r="O156" s="307"/>
      <c r="P156" s="307"/>
      <c r="Q156" s="307"/>
      <c r="R156" s="307"/>
      <c r="S156" s="307"/>
    </row>
    <row r="157" spans="1:19" s="308" customFormat="1" ht="12.75" customHeight="1">
      <c r="A157" s="601" t="s">
        <v>198</v>
      </c>
      <c r="B157" s="602"/>
      <c r="C157" s="602"/>
      <c r="D157" s="602"/>
      <c r="E157" s="309">
        <f>SUM(E158:E163)</f>
        <v>0</v>
      </c>
      <c r="F157" s="310">
        <f>SUM(F158:F163)</f>
        <v>0</v>
      </c>
      <c r="G157" s="311">
        <f t="shared" si="5"/>
        <v>0</v>
      </c>
      <c r="H157" s="243"/>
      <c r="I157" s="252"/>
      <c r="J157" s="307"/>
      <c r="K157" s="307"/>
      <c r="L157" s="307"/>
      <c r="M157" s="307"/>
      <c r="N157" s="307"/>
      <c r="O157" s="307"/>
      <c r="P157" s="307"/>
      <c r="Q157" s="307"/>
      <c r="R157" s="307"/>
      <c r="S157" s="307"/>
    </row>
    <row r="158" spans="1:19" s="308" customFormat="1" ht="12.75" customHeight="1">
      <c r="A158" s="591" t="s">
        <v>188</v>
      </c>
      <c r="B158" s="592"/>
      <c r="C158" s="592"/>
      <c r="D158" s="592"/>
      <c r="E158" s="245"/>
      <c r="F158" s="246"/>
      <c r="G158" s="247">
        <f t="shared" si="5"/>
        <v>0</v>
      </c>
      <c r="H158" s="243"/>
      <c r="I158" s="244"/>
      <c r="J158" s="307"/>
      <c r="K158" s="307"/>
      <c r="L158" s="307"/>
      <c r="M158" s="307"/>
      <c r="N158" s="307"/>
      <c r="O158" s="307"/>
      <c r="P158" s="307"/>
      <c r="Q158" s="307"/>
      <c r="R158" s="307"/>
      <c r="S158" s="307"/>
    </row>
    <row r="159" spans="1:19" s="308" customFormat="1" ht="12.75" customHeight="1">
      <c r="A159" s="591" t="s">
        <v>188</v>
      </c>
      <c r="B159" s="592"/>
      <c r="C159" s="592"/>
      <c r="D159" s="592"/>
      <c r="E159" s="245"/>
      <c r="F159" s="246"/>
      <c r="G159" s="247">
        <f t="shared" si="5"/>
        <v>0</v>
      </c>
      <c r="H159" s="243"/>
      <c r="I159" s="244"/>
      <c r="J159" s="307"/>
      <c r="K159" s="307"/>
      <c r="L159" s="307"/>
      <c r="M159" s="307"/>
      <c r="N159" s="307"/>
      <c r="O159" s="307"/>
      <c r="P159" s="307"/>
      <c r="Q159" s="307"/>
      <c r="R159" s="307"/>
      <c r="S159" s="307"/>
    </row>
    <row r="160" spans="1:19" s="308" customFormat="1" ht="12.75" customHeight="1">
      <c r="A160" s="591" t="s">
        <v>188</v>
      </c>
      <c r="B160" s="592"/>
      <c r="C160" s="592"/>
      <c r="D160" s="592"/>
      <c r="E160" s="245"/>
      <c r="F160" s="246"/>
      <c r="G160" s="247">
        <f t="shared" si="5"/>
        <v>0</v>
      </c>
      <c r="H160" s="243"/>
      <c r="I160" s="244"/>
      <c r="J160" s="307"/>
      <c r="K160" s="307"/>
      <c r="L160" s="307"/>
      <c r="M160" s="307"/>
      <c r="N160" s="307"/>
      <c r="O160" s="307"/>
      <c r="P160" s="307"/>
      <c r="Q160" s="307"/>
      <c r="R160" s="307"/>
      <c r="S160" s="307"/>
    </row>
    <row r="161" spans="1:19" s="308" customFormat="1" ht="12.75" customHeight="1">
      <c r="A161" s="591" t="s">
        <v>188</v>
      </c>
      <c r="B161" s="592"/>
      <c r="C161" s="592"/>
      <c r="D161" s="592"/>
      <c r="E161" s="245"/>
      <c r="F161" s="246"/>
      <c r="G161" s="247">
        <f t="shared" si="5"/>
        <v>0</v>
      </c>
      <c r="H161" s="243"/>
      <c r="I161" s="244"/>
      <c r="J161" s="307"/>
      <c r="K161" s="307"/>
      <c r="L161" s="307"/>
      <c r="M161" s="307"/>
      <c r="N161" s="307"/>
      <c r="O161" s="307"/>
      <c r="P161" s="307"/>
      <c r="Q161" s="307"/>
      <c r="R161" s="307"/>
      <c r="S161" s="307"/>
    </row>
    <row r="162" spans="1:19" s="308" customFormat="1" ht="12.75" customHeight="1">
      <c r="A162" s="591" t="s">
        <v>188</v>
      </c>
      <c r="B162" s="592"/>
      <c r="C162" s="592"/>
      <c r="D162" s="592"/>
      <c r="E162" s="245"/>
      <c r="F162" s="246"/>
      <c r="G162" s="247">
        <f t="shared" si="5"/>
        <v>0</v>
      </c>
      <c r="H162" s="243"/>
      <c r="I162" s="244"/>
      <c r="J162" s="307"/>
      <c r="K162" s="307"/>
      <c r="L162" s="307"/>
      <c r="M162" s="307"/>
      <c r="N162" s="307"/>
      <c r="O162" s="307"/>
      <c r="P162" s="307"/>
      <c r="Q162" s="307"/>
      <c r="R162" s="307"/>
      <c r="S162" s="307"/>
    </row>
    <row r="163" spans="1:19" s="308" customFormat="1" ht="12.75" customHeight="1">
      <c r="A163" s="591" t="s">
        <v>188</v>
      </c>
      <c r="B163" s="592"/>
      <c r="C163" s="592"/>
      <c r="D163" s="592"/>
      <c r="E163" s="245"/>
      <c r="F163" s="246"/>
      <c r="G163" s="247">
        <f t="shared" si="5"/>
        <v>0</v>
      </c>
      <c r="H163" s="243"/>
      <c r="I163" s="244"/>
      <c r="J163" s="307"/>
      <c r="K163" s="307"/>
      <c r="L163" s="307"/>
      <c r="M163" s="307"/>
      <c r="N163" s="307"/>
      <c r="O163" s="307"/>
      <c r="P163" s="307"/>
      <c r="Q163" s="307"/>
      <c r="R163" s="307"/>
      <c r="S163" s="307"/>
    </row>
    <row r="164" spans="1:19" s="308" customFormat="1" ht="12.75" customHeight="1">
      <c r="A164" s="599" t="s">
        <v>190</v>
      </c>
      <c r="B164" s="600"/>
      <c r="C164" s="600"/>
      <c r="D164" s="600"/>
      <c r="E164" s="312">
        <f>SUM(E165+E172)</f>
        <v>0</v>
      </c>
      <c r="F164" s="313">
        <f>SUM(F165+F172)</f>
        <v>0</v>
      </c>
      <c r="G164" s="306">
        <f t="shared" si="5"/>
        <v>0</v>
      </c>
      <c r="H164" s="253"/>
      <c r="I164" s="252"/>
      <c r="J164" s="307"/>
      <c r="K164" s="307"/>
      <c r="L164" s="307"/>
      <c r="M164" s="307"/>
      <c r="N164" s="307"/>
      <c r="O164" s="307"/>
      <c r="P164" s="307"/>
      <c r="Q164" s="307"/>
      <c r="R164" s="307"/>
      <c r="S164" s="307"/>
    </row>
    <row r="165" spans="1:19" s="308" customFormat="1" ht="12.75" customHeight="1">
      <c r="A165" s="597" t="s">
        <v>199</v>
      </c>
      <c r="B165" s="598"/>
      <c r="C165" s="598"/>
      <c r="D165" s="598"/>
      <c r="E165" s="309">
        <f>SUM(E166:E171)</f>
        <v>0</v>
      </c>
      <c r="F165" s="310">
        <f>SUM(F166:F171)</f>
        <v>0</v>
      </c>
      <c r="G165" s="311">
        <f t="shared" si="5"/>
        <v>0</v>
      </c>
      <c r="H165" s="243"/>
      <c r="I165" s="244"/>
      <c r="J165" s="307"/>
      <c r="K165" s="307"/>
      <c r="L165" s="307"/>
      <c r="M165" s="307"/>
      <c r="N165" s="307"/>
      <c r="O165" s="307"/>
      <c r="P165" s="307"/>
      <c r="Q165" s="307"/>
      <c r="R165" s="307"/>
      <c r="S165" s="307"/>
    </row>
    <row r="166" spans="1:19" s="308" customFormat="1" ht="12.75" customHeight="1">
      <c r="A166" s="591" t="s">
        <v>188</v>
      </c>
      <c r="B166" s="592"/>
      <c r="C166" s="592"/>
      <c r="D166" s="592"/>
      <c r="E166" s="245"/>
      <c r="F166" s="246"/>
      <c r="G166" s="247">
        <f>SUM(E166:F166)</f>
        <v>0</v>
      </c>
      <c r="H166" s="243"/>
      <c r="I166" s="244"/>
      <c r="J166" s="307"/>
      <c r="K166" s="307"/>
      <c r="L166" s="307"/>
      <c r="M166" s="307"/>
      <c r="N166" s="307"/>
      <c r="O166" s="307"/>
      <c r="P166" s="307"/>
      <c r="Q166" s="307"/>
      <c r="R166" s="307"/>
      <c r="S166" s="307"/>
    </row>
    <row r="167" spans="1:19" s="308" customFormat="1" ht="12.75" customHeight="1">
      <c r="A167" s="591" t="s">
        <v>188</v>
      </c>
      <c r="B167" s="592"/>
      <c r="C167" s="592"/>
      <c r="D167" s="592"/>
      <c r="E167" s="245"/>
      <c r="F167" s="246"/>
      <c r="G167" s="247">
        <f t="shared" si="5"/>
        <v>0</v>
      </c>
      <c r="H167" s="243"/>
      <c r="I167" s="244"/>
      <c r="J167" s="307"/>
      <c r="K167" s="307"/>
      <c r="L167" s="307"/>
      <c r="M167" s="307"/>
      <c r="N167" s="307"/>
      <c r="O167" s="307"/>
      <c r="P167" s="307"/>
      <c r="Q167" s="307"/>
      <c r="R167" s="307"/>
      <c r="S167" s="307"/>
    </row>
    <row r="168" spans="1:19" s="308" customFormat="1" ht="12.75" customHeight="1">
      <c r="A168" s="591" t="s">
        <v>188</v>
      </c>
      <c r="B168" s="592"/>
      <c r="C168" s="592"/>
      <c r="D168" s="592"/>
      <c r="E168" s="245"/>
      <c r="F168" s="246"/>
      <c r="G168" s="247">
        <f t="shared" si="5"/>
        <v>0</v>
      </c>
      <c r="H168" s="243"/>
      <c r="I168" s="244"/>
      <c r="J168" s="307"/>
      <c r="K168" s="307"/>
      <c r="L168" s="307"/>
      <c r="M168" s="307"/>
      <c r="N168" s="307"/>
      <c r="O168" s="307"/>
      <c r="P168" s="307"/>
      <c r="Q168" s="307"/>
      <c r="R168" s="307"/>
      <c r="S168" s="307"/>
    </row>
    <row r="169" spans="1:19" s="308" customFormat="1" ht="12.75" customHeight="1">
      <c r="A169" s="591" t="s">
        <v>188</v>
      </c>
      <c r="B169" s="592"/>
      <c r="C169" s="592"/>
      <c r="D169" s="592"/>
      <c r="E169" s="245"/>
      <c r="F169" s="246"/>
      <c r="G169" s="247">
        <f t="shared" si="5"/>
        <v>0</v>
      </c>
      <c r="H169" s="243"/>
      <c r="I169" s="244"/>
      <c r="J169" s="307"/>
      <c r="K169" s="307"/>
      <c r="L169" s="307"/>
      <c r="M169" s="307"/>
      <c r="N169" s="307"/>
      <c r="O169" s="307"/>
      <c r="P169" s="307"/>
      <c r="Q169" s="307"/>
      <c r="R169" s="307"/>
      <c r="S169" s="307"/>
    </row>
    <row r="170" spans="1:19" s="308" customFormat="1" ht="12.75" customHeight="1">
      <c r="A170" s="591" t="s">
        <v>188</v>
      </c>
      <c r="B170" s="592"/>
      <c r="C170" s="592"/>
      <c r="D170" s="592"/>
      <c r="E170" s="245"/>
      <c r="F170" s="246"/>
      <c r="G170" s="247">
        <f t="shared" si="5"/>
        <v>0</v>
      </c>
      <c r="H170" s="243"/>
      <c r="I170" s="244"/>
      <c r="J170" s="307"/>
      <c r="K170" s="307"/>
      <c r="L170" s="307"/>
      <c r="M170" s="307"/>
      <c r="N170" s="307"/>
      <c r="O170" s="307"/>
      <c r="P170" s="307"/>
      <c r="Q170" s="307"/>
      <c r="R170" s="307"/>
      <c r="S170" s="307"/>
    </row>
    <row r="171" spans="1:19" s="308" customFormat="1" ht="12.75" customHeight="1">
      <c r="A171" s="591" t="s">
        <v>188</v>
      </c>
      <c r="B171" s="592"/>
      <c r="C171" s="592"/>
      <c r="D171" s="592"/>
      <c r="E171" s="245"/>
      <c r="F171" s="246"/>
      <c r="G171" s="247">
        <f t="shared" si="5"/>
        <v>0</v>
      </c>
      <c r="H171" s="243"/>
      <c r="I171" s="244"/>
      <c r="J171" s="307"/>
      <c r="K171" s="307"/>
      <c r="L171" s="307"/>
      <c r="M171" s="307"/>
      <c r="N171" s="307"/>
      <c r="O171" s="307"/>
      <c r="P171" s="307"/>
      <c r="Q171" s="307"/>
      <c r="R171" s="307"/>
      <c r="S171" s="307"/>
    </row>
    <row r="172" spans="1:19" s="308" customFormat="1" ht="12.75" customHeight="1">
      <c r="A172" s="597" t="s">
        <v>200</v>
      </c>
      <c r="B172" s="598"/>
      <c r="C172" s="598"/>
      <c r="D172" s="598"/>
      <c r="E172" s="309">
        <f>SUM(E173:E175)</f>
        <v>0</v>
      </c>
      <c r="F172" s="310">
        <f>SUM(F173:F175)</f>
        <v>0</v>
      </c>
      <c r="G172" s="311">
        <f>SUM(E172:F172)</f>
        <v>0</v>
      </c>
      <c r="H172" s="243"/>
      <c r="I172" s="244"/>
      <c r="J172" s="307"/>
      <c r="K172" s="307"/>
      <c r="L172" s="307"/>
      <c r="M172" s="307"/>
      <c r="N172" s="307"/>
      <c r="O172" s="307"/>
      <c r="P172" s="307"/>
      <c r="Q172" s="307"/>
      <c r="R172" s="307"/>
      <c r="S172" s="307"/>
    </row>
    <row r="173" spans="1:19" s="308" customFormat="1" ht="12.75" customHeight="1">
      <c r="A173" s="591" t="s">
        <v>188</v>
      </c>
      <c r="B173" s="592"/>
      <c r="C173" s="592"/>
      <c r="D173" s="592"/>
      <c r="E173" s="245"/>
      <c r="F173" s="246"/>
      <c r="G173" s="247">
        <f t="shared" si="5"/>
        <v>0</v>
      </c>
      <c r="H173" s="243"/>
      <c r="I173" s="244"/>
      <c r="J173" s="307"/>
      <c r="K173" s="307"/>
      <c r="L173" s="307"/>
      <c r="M173" s="307"/>
      <c r="N173" s="307"/>
      <c r="O173" s="307"/>
      <c r="P173" s="307"/>
      <c r="Q173" s="307"/>
      <c r="R173" s="307"/>
      <c r="S173" s="307"/>
    </row>
    <row r="174" spans="1:19" s="308" customFormat="1" ht="12.75" customHeight="1">
      <c r="A174" s="591" t="s">
        <v>188</v>
      </c>
      <c r="B174" s="592"/>
      <c r="C174" s="592"/>
      <c r="D174" s="592"/>
      <c r="E174" s="245"/>
      <c r="F174" s="246"/>
      <c r="G174" s="247">
        <f t="shared" si="5"/>
        <v>0</v>
      </c>
      <c r="H174" s="243"/>
      <c r="I174" s="244"/>
      <c r="J174" s="307"/>
      <c r="K174" s="307"/>
      <c r="L174" s="307"/>
      <c r="M174" s="307"/>
      <c r="N174" s="307"/>
      <c r="O174" s="307"/>
      <c r="P174" s="307"/>
      <c r="Q174" s="307"/>
      <c r="R174" s="307"/>
      <c r="S174" s="307"/>
    </row>
    <row r="175" spans="1:19" s="308" customFormat="1" ht="12.75" customHeight="1">
      <c r="A175" s="591" t="s">
        <v>188</v>
      </c>
      <c r="B175" s="592"/>
      <c r="C175" s="592"/>
      <c r="D175" s="592"/>
      <c r="E175" s="245"/>
      <c r="F175" s="246"/>
      <c r="G175" s="247">
        <f t="shared" si="5"/>
        <v>0</v>
      </c>
      <c r="H175" s="251"/>
      <c r="I175" s="244"/>
      <c r="J175" s="307"/>
      <c r="K175" s="307"/>
      <c r="L175" s="307"/>
      <c r="M175" s="307"/>
      <c r="N175" s="307"/>
      <c r="O175" s="307"/>
      <c r="P175" s="307"/>
      <c r="Q175" s="307"/>
      <c r="R175" s="307"/>
      <c r="S175" s="307"/>
    </row>
    <row r="176" spans="1:19" s="308" customFormat="1" ht="12.75" customHeight="1">
      <c r="A176" s="599" t="s">
        <v>191</v>
      </c>
      <c r="B176" s="600"/>
      <c r="C176" s="600"/>
      <c r="D176" s="600"/>
      <c r="E176" s="312">
        <f>SUM(E177:E180)</f>
        <v>0</v>
      </c>
      <c r="F176" s="313">
        <f>SUM(F177:F180)</f>
        <v>0</v>
      </c>
      <c r="G176" s="306">
        <f t="shared" si="5"/>
        <v>0</v>
      </c>
      <c r="H176" s="243"/>
      <c r="I176" s="252"/>
      <c r="J176" s="307"/>
      <c r="K176" s="307"/>
      <c r="L176" s="307"/>
      <c r="M176" s="307"/>
      <c r="N176" s="307"/>
      <c r="O176" s="307"/>
      <c r="P176" s="307"/>
      <c r="Q176" s="307"/>
      <c r="R176" s="307"/>
      <c r="S176" s="307"/>
    </row>
    <row r="177" spans="1:19" s="308" customFormat="1" ht="12.75" customHeight="1">
      <c r="A177" s="591" t="s">
        <v>188</v>
      </c>
      <c r="B177" s="592"/>
      <c r="C177" s="592"/>
      <c r="D177" s="592"/>
      <c r="E177" s="245"/>
      <c r="F177" s="246"/>
      <c r="G177" s="247">
        <f t="shared" si="5"/>
        <v>0</v>
      </c>
      <c r="H177" s="243"/>
      <c r="I177" s="244"/>
      <c r="J177" s="307"/>
      <c r="K177" s="307"/>
      <c r="L177" s="307"/>
      <c r="M177" s="307"/>
      <c r="N177" s="307"/>
      <c r="O177" s="307"/>
      <c r="P177" s="307"/>
      <c r="Q177" s="307"/>
      <c r="R177" s="307"/>
      <c r="S177" s="307"/>
    </row>
    <row r="178" spans="1:19" s="308" customFormat="1" ht="12.75" customHeight="1">
      <c r="A178" s="591" t="s">
        <v>188</v>
      </c>
      <c r="B178" s="592"/>
      <c r="C178" s="592"/>
      <c r="D178" s="592"/>
      <c r="E178" s="245"/>
      <c r="F178" s="246"/>
      <c r="G178" s="247">
        <f t="shared" si="5"/>
        <v>0</v>
      </c>
      <c r="H178" s="243"/>
      <c r="I178" s="244"/>
      <c r="J178" s="307"/>
      <c r="K178" s="307"/>
      <c r="L178" s="307"/>
      <c r="M178" s="307"/>
      <c r="N178" s="307"/>
      <c r="O178" s="307"/>
      <c r="P178" s="307"/>
      <c r="Q178" s="307"/>
      <c r="R178" s="307"/>
      <c r="S178" s="307"/>
    </row>
    <row r="179" spans="1:19" s="308" customFormat="1" ht="12.75" customHeight="1">
      <c r="A179" s="591" t="s">
        <v>188</v>
      </c>
      <c r="B179" s="592"/>
      <c r="C179" s="592"/>
      <c r="D179" s="592"/>
      <c r="E179" s="245"/>
      <c r="F179" s="246"/>
      <c r="G179" s="247">
        <f t="shared" si="5"/>
        <v>0</v>
      </c>
      <c r="H179" s="243"/>
      <c r="I179" s="244"/>
      <c r="J179" s="307"/>
      <c r="K179" s="307"/>
      <c r="L179" s="307"/>
      <c r="M179" s="307"/>
      <c r="N179" s="307"/>
      <c r="O179" s="307"/>
      <c r="P179" s="307"/>
      <c r="Q179" s="307"/>
      <c r="R179" s="307"/>
      <c r="S179" s="307"/>
    </row>
    <row r="180" spans="1:19" s="308" customFormat="1" ht="12.75" customHeight="1">
      <c r="A180" s="591" t="s">
        <v>188</v>
      </c>
      <c r="B180" s="592"/>
      <c r="C180" s="592"/>
      <c r="D180" s="592"/>
      <c r="E180" s="245"/>
      <c r="F180" s="246"/>
      <c r="G180" s="247">
        <f t="shared" si="5"/>
        <v>0</v>
      </c>
      <c r="H180" s="251"/>
      <c r="I180" s="254"/>
      <c r="J180" s="307"/>
      <c r="K180" s="307"/>
      <c r="L180" s="307"/>
      <c r="M180" s="307"/>
      <c r="N180" s="307"/>
      <c r="O180" s="307"/>
      <c r="P180" s="307"/>
      <c r="Q180" s="307"/>
      <c r="R180" s="307"/>
      <c r="S180" s="307"/>
    </row>
    <row r="181" spans="1:19" s="308" customFormat="1" ht="12.75" customHeight="1">
      <c r="A181" s="599" t="s">
        <v>192</v>
      </c>
      <c r="B181" s="600"/>
      <c r="C181" s="600"/>
      <c r="D181" s="600"/>
      <c r="E181" s="312">
        <f>SUM(E182+E186+E190)</f>
        <v>0</v>
      </c>
      <c r="F181" s="313">
        <f>SUM(F182+F186+F190)</f>
        <v>0</v>
      </c>
      <c r="G181" s="306">
        <f t="shared" si="5"/>
        <v>0</v>
      </c>
      <c r="H181" s="253"/>
      <c r="I181" s="244"/>
      <c r="J181" s="307"/>
      <c r="K181" s="307"/>
      <c r="L181" s="307"/>
      <c r="M181" s="307"/>
      <c r="N181" s="307"/>
      <c r="O181" s="307"/>
      <c r="P181" s="307"/>
      <c r="Q181" s="307"/>
      <c r="R181" s="307"/>
      <c r="S181" s="307"/>
    </row>
    <row r="182" spans="1:19" s="308" customFormat="1" ht="12.75" customHeight="1">
      <c r="A182" s="601" t="s">
        <v>201</v>
      </c>
      <c r="B182" s="602"/>
      <c r="C182" s="602"/>
      <c r="D182" s="602"/>
      <c r="E182" s="309">
        <f>SUM(E183:E185)</f>
        <v>0</v>
      </c>
      <c r="F182" s="310">
        <f>SUM(F183:F185)</f>
        <v>0</v>
      </c>
      <c r="G182" s="311">
        <f t="shared" si="5"/>
        <v>0</v>
      </c>
      <c r="H182" s="243"/>
      <c r="I182" s="244"/>
      <c r="J182" s="307"/>
      <c r="K182" s="307"/>
      <c r="L182" s="307"/>
      <c r="M182" s="307"/>
      <c r="N182" s="307"/>
      <c r="O182" s="307"/>
      <c r="P182" s="307"/>
      <c r="Q182" s="307"/>
      <c r="R182" s="307"/>
      <c r="S182" s="307"/>
    </row>
    <row r="183" spans="1:19" s="308" customFormat="1" ht="12.75" customHeight="1">
      <c r="A183" s="591" t="s">
        <v>188</v>
      </c>
      <c r="B183" s="592"/>
      <c r="C183" s="592"/>
      <c r="D183" s="603"/>
      <c r="E183" s="245"/>
      <c r="F183" s="246"/>
      <c r="G183" s="247">
        <f t="shared" si="5"/>
        <v>0</v>
      </c>
      <c r="H183" s="243"/>
      <c r="I183" s="244"/>
      <c r="J183" s="307"/>
      <c r="K183" s="307"/>
      <c r="L183" s="307"/>
      <c r="M183" s="307"/>
      <c r="N183" s="307"/>
      <c r="O183" s="307"/>
      <c r="P183" s="307"/>
      <c r="Q183" s="307"/>
      <c r="R183" s="307"/>
      <c r="S183" s="307"/>
    </row>
    <row r="184" spans="1:19" s="308" customFormat="1" ht="12.75" customHeight="1">
      <c r="A184" s="591" t="s">
        <v>188</v>
      </c>
      <c r="B184" s="592"/>
      <c r="C184" s="592"/>
      <c r="D184" s="592"/>
      <c r="E184" s="245"/>
      <c r="F184" s="246"/>
      <c r="G184" s="247">
        <f t="shared" si="5"/>
        <v>0</v>
      </c>
      <c r="H184" s="243"/>
      <c r="I184" s="244"/>
      <c r="J184" s="307"/>
      <c r="K184" s="307"/>
      <c r="L184" s="307"/>
      <c r="M184" s="307"/>
      <c r="N184" s="307"/>
      <c r="O184" s="307"/>
      <c r="P184" s="307"/>
      <c r="Q184" s="307"/>
      <c r="R184" s="307"/>
      <c r="S184" s="307"/>
    </row>
    <row r="185" spans="1:19" s="308" customFormat="1" ht="12.75" customHeight="1">
      <c r="A185" s="591" t="s">
        <v>188</v>
      </c>
      <c r="B185" s="592"/>
      <c r="C185" s="592"/>
      <c r="D185" s="592"/>
      <c r="E185" s="245"/>
      <c r="F185" s="246"/>
      <c r="G185" s="247">
        <f t="shared" si="5"/>
        <v>0</v>
      </c>
      <c r="H185" s="243"/>
      <c r="I185" s="244"/>
      <c r="J185" s="307"/>
      <c r="K185" s="307"/>
      <c r="L185" s="307"/>
      <c r="M185" s="307"/>
      <c r="N185" s="307"/>
      <c r="O185" s="307"/>
      <c r="P185" s="307"/>
      <c r="Q185" s="307"/>
      <c r="R185" s="307"/>
      <c r="S185" s="307"/>
    </row>
    <row r="186" spans="1:19" s="308" customFormat="1" ht="12.75" customHeight="1">
      <c r="A186" s="597" t="s">
        <v>202</v>
      </c>
      <c r="B186" s="598"/>
      <c r="C186" s="598"/>
      <c r="D186" s="598"/>
      <c r="E186" s="309">
        <f>SUM(E187:E189)</f>
        <v>0</v>
      </c>
      <c r="F186" s="310">
        <f>SUM(F187:F189)</f>
        <v>0</v>
      </c>
      <c r="G186" s="311">
        <f t="shared" si="5"/>
        <v>0</v>
      </c>
      <c r="H186" s="243"/>
      <c r="I186" s="244"/>
      <c r="J186" s="307"/>
      <c r="K186" s="307"/>
      <c r="L186" s="307"/>
      <c r="M186" s="307"/>
      <c r="N186" s="307"/>
      <c r="O186" s="307"/>
      <c r="P186" s="307"/>
      <c r="Q186" s="307"/>
      <c r="R186" s="307"/>
      <c r="S186" s="307"/>
    </row>
    <row r="187" spans="1:19" s="308" customFormat="1" ht="12.75" customHeight="1">
      <c r="A187" s="591" t="s">
        <v>188</v>
      </c>
      <c r="B187" s="592"/>
      <c r="C187" s="592"/>
      <c r="D187" s="592"/>
      <c r="E187" s="245"/>
      <c r="F187" s="246"/>
      <c r="G187" s="247">
        <f t="shared" si="5"/>
        <v>0</v>
      </c>
      <c r="H187" s="243"/>
      <c r="I187" s="244"/>
      <c r="J187" s="307"/>
      <c r="K187" s="307"/>
      <c r="L187" s="307"/>
      <c r="M187" s="307"/>
      <c r="N187" s="307"/>
      <c r="O187" s="307"/>
      <c r="P187" s="307"/>
      <c r="Q187" s="307"/>
      <c r="R187" s="307"/>
      <c r="S187" s="307"/>
    </row>
    <row r="188" spans="1:19" s="308" customFormat="1" ht="12.75" customHeight="1">
      <c r="A188" s="591" t="s">
        <v>188</v>
      </c>
      <c r="B188" s="592"/>
      <c r="C188" s="592"/>
      <c r="D188" s="592"/>
      <c r="E188" s="245"/>
      <c r="F188" s="246"/>
      <c r="G188" s="247">
        <f t="shared" si="5"/>
        <v>0</v>
      </c>
      <c r="H188" s="243"/>
      <c r="I188" s="244"/>
      <c r="J188" s="307"/>
      <c r="K188" s="307"/>
      <c r="L188" s="307"/>
      <c r="M188" s="307"/>
      <c r="N188" s="307"/>
      <c r="O188" s="307"/>
      <c r="P188" s="307"/>
      <c r="Q188" s="307"/>
      <c r="R188" s="307"/>
      <c r="S188" s="307"/>
    </row>
    <row r="189" spans="1:19" s="308" customFormat="1" ht="12.75" customHeight="1">
      <c r="A189" s="591" t="s">
        <v>188</v>
      </c>
      <c r="B189" s="592"/>
      <c r="C189" s="592"/>
      <c r="D189" s="592"/>
      <c r="E189" s="245"/>
      <c r="F189" s="246"/>
      <c r="G189" s="247">
        <f t="shared" si="5"/>
        <v>0</v>
      </c>
      <c r="H189" s="243"/>
      <c r="I189" s="244"/>
      <c r="J189" s="307"/>
      <c r="K189" s="307"/>
      <c r="L189" s="307"/>
      <c r="M189" s="307"/>
      <c r="N189" s="307"/>
      <c r="O189" s="307"/>
      <c r="P189" s="307"/>
      <c r="Q189" s="307"/>
      <c r="R189" s="307"/>
      <c r="S189" s="307"/>
    </row>
    <row r="190" spans="1:19" s="308" customFormat="1" ht="12.75" customHeight="1">
      <c r="A190" s="597" t="s">
        <v>195</v>
      </c>
      <c r="B190" s="598"/>
      <c r="C190" s="598"/>
      <c r="D190" s="598"/>
      <c r="E190" s="309">
        <f>SUM(E191:E193)</f>
        <v>0</v>
      </c>
      <c r="F190" s="310">
        <f>SUM(F191:F193)</f>
        <v>0</v>
      </c>
      <c r="G190" s="311">
        <f t="shared" si="5"/>
        <v>0</v>
      </c>
      <c r="H190" s="243"/>
      <c r="I190" s="244"/>
      <c r="J190" s="307"/>
      <c r="K190" s="307"/>
      <c r="L190" s="307"/>
      <c r="M190" s="307"/>
      <c r="N190" s="307"/>
      <c r="O190" s="307"/>
      <c r="P190" s="307"/>
      <c r="Q190" s="307"/>
      <c r="R190" s="307"/>
      <c r="S190" s="307"/>
    </row>
    <row r="191" spans="1:19" s="308" customFormat="1" ht="12.75" customHeight="1">
      <c r="A191" s="591" t="s">
        <v>188</v>
      </c>
      <c r="B191" s="592"/>
      <c r="C191" s="592"/>
      <c r="D191" s="592"/>
      <c r="E191" s="245"/>
      <c r="F191" s="246"/>
      <c r="G191" s="247">
        <f t="shared" si="5"/>
        <v>0</v>
      </c>
      <c r="H191" s="243"/>
      <c r="I191" s="244"/>
      <c r="J191" s="307"/>
      <c r="K191" s="307"/>
      <c r="L191" s="307"/>
      <c r="M191" s="307"/>
      <c r="N191" s="307"/>
      <c r="O191" s="307"/>
      <c r="P191" s="307"/>
      <c r="Q191" s="307"/>
      <c r="R191" s="307"/>
      <c r="S191" s="307"/>
    </row>
    <row r="192" spans="1:19" s="308" customFormat="1" ht="12.75" customHeight="1">
      <c r="A192" s="591" t="s">
        <v>188</v>
      </c>
      <c r="B192" s="592"/>
      <c r="C192" s="592"/>
      <c r="D192" s="592"/>
      <c r="E192" s="245"/>
      <c r="F192" s="246"/>
      <c r="G192" s="247">
        <f t="shared" si="5"/>
        <v>0</v>
      </c>
      <c r="H192" s="243"/>
      <c r="I192" s="244"/>
      <c r="J192" s="307"/>
      <c r="K192" s="307"/>
      <c r="L192" s="307"/>
      <c r="M192" s="307"/>
      <c r="N192" s="307"/>
      <c r="O192" s="307"/>
      <c r="P192" s="307"/>
      <c r="Q192" s="307"/>
      <c r="R192" s="307"/>
      <c r="S192" s="307"/>
    </row>
    <row r="193" spans="1:19" s="308" customFormat="1" ht="12.75" customHeight="1" thickBot="1">
      <c r="A193" s="591" t="s">
        <v>188</v>
      </c>
      <c r="B193" s="592"/>
      <c r="C193" s="592"/>
      <c r="D193" s="592"/>
      <c r="E193" s="245"/>
      <c r="F193" s="246"/>
      <c r="G193" s="247">
        <f t="shared" si="5"/>
        <v>0</v>
      </c>
      <c r="H193" s="243"/>
      <c r="I193" s="244"/>
      <c r="J193" s="307"/>
      <c r="K193" s="307"/>
      <c r="L193" s="307"/>
      <c r="M193" s="307"/>
      <c r="N193" s="307"/>
      <c r="O193" s="307"/>
      <c r="P193" s="307"/>
      <c r="Q193" s="307"/>
      <c r="R193" s="307"/>
      <c r="S193" s="307"/>
    </row>
    <row r="194" spans="1:19" ht="24.65" customHeight="1" thickTop="1">
      <c r="A194" s="593" t="str">
        <f>A150</f>
        <v>＜令和１０年度＞　　　</v>
      </c>
      <c r="B194" s="594"/>
      <c r="C194" s="595"/>
      <c r="D194" s="275" t="s">
        <v>172</v>
      </c>
      <c r="E194" s="276">
        <f>SUM(E164,E176,E181,E151)</f>
        <v>0</v>
      </c>
      <c r="F194" s="277">
        <f>SUM(F164,F176,F181,F151)</f>
        <v>0</v>
      </c>
      <c r="G194" s="278">
        <f t="shared" ref="G194" si="6">SUM(E194:F194)</f>
        <v>0</v>
      </c>
      <c r="H194" s="279"/>
      <c r="I194" s="280"/>
    </row>
    <row r="195" spans="1:19" ht="12.75" customHeight="1">
      <c r="A195" s="281"/>
      <c r="B195" s="281"/>
      <c r="H195" s="295">
        <f>$H$51</f>
        <v>0</v>
      </c>
    </row>
    <row r="196" spans="1:19" ht="17.25" customHeight="1">
      <c r="H196" s="293"/>
      <c r="I196" s="293"/>
    </row>
    <row r="197" spans="1:19" ht="15" customHeight="1">
      <c r="A197" s="285" t="s">
        <v>196</v>
      </c>
      <c r="B197" s="296"/>
      <c r="C197" s="297"/>
      <c r="D197" s="297"/>
      <c r="E197" s="298"/>
      <c r="F197" s="298"/>
      <c r="G197" s="297"/>
      <c r="H197" s="294"/>
      <c r="I197" s="294" t="s">
        <v>177</v>
      </c>
    </row>
    <row r="198" spans="1:19" ht="23.25" customHeight="1">
      <c r="A198" s="269" t="s">
        <v>347</v>
      </c>
      <c r="B198" s="610" t="s">
        <v>179</v>
      </c>
      <c r="C198" s="610"/>
      <c r="D198" s="611"/>
      <c r="E198" s="270" t="s">
        <v>180</v>
      </c>
      <c r="F198" s="271" t="s">
        <v>181</v>
      </c>
      <c r="G198" s="272" t="s">
        <v>182</v>
      </c>
      <c r="H198" s="273" t="s">
        <v>183</v>
      </c>
      <c r="I198" s="274" t="s">
        <v>184</v>
      </c>
    </row>
    <row r="199" spans="1:19" s="308" customFormat="1" ht="12.75" customHeight="1">
      <c r="A199" s="604" t="s">
        <v>185</v>
      </c>
      <c r="B199" s="605"/>
      <c r="C199" s="605"/>
      <c r="D199" s="605"/>
      <c r="E199" s="304">
        <f>E200+E205</f>
        <v>0</v>
      </c>
      <c r="F199" s="305">
        <f>F200+F205</f>
        <v>0</v>
      </c>
      <c r="G199" s="306">
        <f t="shared" ref="G199:G213" si="7">SUM(E199:F199)</f>
        <v>0</v>
      </c>
      <c r="H199" s="243"/>
      <c r="I199" s="244"/>
      <c r="J199" s="307"/>
      <c r="K199" s="307"/>
      <c r="L199" s="307"/>
      <c r="M199" s="307"/>
      <c r="N199" s="307"/>
      <c r="O199" s="307"/>
      <c r="P199" s="307"/>
      <c r="Q199" s="307"/>
      <c r="R199" s="307"/>
      <c r="S199" s="307"/>
    </row>
    <row r="200" spans="1:19" s="308" customFormat="1" ht="12.75" customHeight="1">
      <c r="A200" s="601" t="s">
        <v>163</v>
      </c>
      <c r="B200" s="602"/>
      <c r="C200" s="602"/>
      <c r="D200" s="602"/>
      <c r="E200" s="309">
        <f>SUM(E201:E204)</f>
        <v>0</v>
      </c>
      <c r="F200" s="310">
        <f>SUM(F201:F204)</f>
        <v>0</v>
      </c>
      <c r="G200" s="311">
        <f t="shared" si="7"/>
        <v>0</v>
      </c>
      <c r="H200" s="243"/>
      <c r="I200" s="244"/>
      <c r="J200" s="307"/>
      <c r="K200" s="307"/>
      <c r="L200" s="307"/>
      <c r="M200" s="307"/>
      <c r="N200" s="307"/>
      <c r="O200" s="307"/>
      <c r="P200" s="307"/>
      <c r="Q200" s="307"/>
      <c r="R200" s="307"/>
      <c r="S200" s="307"/>
    </row>
    <row r="201" spans="1:19" s="308" customFormat="1" ht="12.75" customHeight="1">
      <c r="A201" s="591" t="s">
        <v>187</v>
      </c>
      <c r="B201" s="592"/>
      <c r="C201" s="592"/>
      <c r="D201" s="592"/>
      <c r="E201" s="245"/>
      <c r="F201" s="246"/>
      <c r="G201" s="247">
        <f t="shared" si="7"/>
        <v>0</v>
      </c>
      <c r="H201" s="243"/>
      <c r="I201" s="244"/>
      <c r="J201" s="307"/>
      <c r="K201" s="307"/>
      <c r="L201" s="307"/>
      <c r="M201" s="307"/>
      <c r="N201" s="307"/>
      <c r="O201" s="307"/>
      <c r="P201" s="307"/>
      <c r="Q201" s="307"/>
      <c r="R201" s="307"/>
      <c r="S201" s="307"/>
    </row>
    <row r="202" spans="1:19" s="308" customFormat="1" ht="12.75" customHeight="1">
      <c r="A202" s="606" t="s">
        <v>188</v>
      </c>
      <c r="B202" s="607"/>
      <c r="C202" s="607"/>
      <c r="D202" s="607"/>
      <c r="E202" s="245"/>
      <c r="F202" s="246"/>
      <c r="G202" s="247">
        <f t="shared" si="7"/>
        <v>0</v>
      </c>
      <c r="H202" s="243"/>
      <c r="I202" s="244"/>
      <c r="J202" s="307"/>
      <c r="K202" s="307"/>
      <c r="L202" s="307"/>
      <c r="M202" s="307"/>
      <c r="N202" s="307"/>
      <c r="O202" s="307"/>
      <c r="P202" s="307"/>
      <c r="Q202" s="307"/>
      <c r="R202" s="307"/>
      <c r="S202" s="307"/>
    </row>
    <row r="203" spans="1:19" s="308" customFormat="1" ht="12.75" customHeight="1">
      <c r="A203" s="606" t="s">
        <v>188</v>
      </c>
      <c r="B203" s="607"/>
      <c r="C203" s="607"/>
      <c r="D203" s="607"/>
      <c r="E203" s="245"/>
      <c r="F203" s="246"/>
      <c r="G203" s="247">
        <f t="shared" si="7"/>
        <v>0</v>
      </c>
      <c r="H203" s="243"/>
      <c r="I203" s="244"/>
      <c r="J203" s="307"/>
      <c r="K203" s="307"/>
      <c r="L203" s="307"/>
      <c r="M203" s="307"/>
      <c r="N203" s="307"/>
      <c r="O203" s="307"/>
      <c r="P203" s="307"/>
      <c r="Q203" s="307"/>
      <c r="R203" s="307"/>
      <c r="S203" s="307"/>
    </row>
    <row r="204" spans="1:19" s="308" customFormat="1" ht="12.75" customHeight="1">
      <c r="A204" s="608" t="s">
        <v>188</v>
      </c>
      <c r="B204" s="609"/>
      <c r="C204" s="609"/>
      <c r="D204" s="609"/>
      <c r="E204" s="248"/>
      <c r="F204" s="249"/>
      <c r="G204" s="250">
        <f t="shared" si="7"/>
        <v>0</v>
      </c>
      <c r="H204" s="251"/>
      <c r="I204" s="244"/>
      <c r="J204" s="307"/>
      <c r="K204" s="307"/>
      <c r="L204" s="307"/>
      <c r="M204" s="307"/>
      <c r="N204" s="307"/>
      <c r="O204" s="307"/>
      <c r="P204" s="307"/>
      <c r="Q204" s="307"/>
      <c r="R204" s="307"/>
      <c r="S204" s="307"/>
    </row>
    <row r="205" spans="1:19" s="308" customFormat="1" ht="12.75" customHeight="1">
      <c r="A205" s="601" t="s">
        <v>198</v>
      </c>
      <c r="B205" s="602"/>
      <c r="C205" s="602"/>
      <c r="D205" s="602"/>
      <c r="E205" s="309">
        <f>SUM(E206:E211)</f>
        <v>0</v>
      </c>
      <c r="F205" s="310">
        <f>SUM(F206:F211)</f>
        <v>0</v>
      </c>
      <c r="G205" s="311">
        <f t="shared" si="7"/>
        <v>0</v>
      </c>
      <c r="H205" s="243"/>
      <c r="I205" s="252"/>
      <c r="J205" s="307"/>
      <c r="K205" s="307"/>
      <c r="L205" s="307"/>
      <c r="M205" s="307"/>
      <c r="N205" s="307"/>
      <c r="O205" s="307"/>
      <c r="P205" s="307"/>
      <c r="Q205" s="307"/>
      <c r="R205" s="307"/>
      <c r="S205" s="307"/>
    </row>
    <row r="206" spans="1:19" s="308" customFormat="1" ht="12.75" customHeight="1">
      <c r="A206" s="591" t="s">
        <v>188</v>
      </c>
      <c r="B206" s="592"/>
      <c r="C206" s="592"/>
      <c r="D206" s="592"/>
      <c r="E206" s="245"/>
      <c r="F206" s="246"/>
      <c r="G206" s="247">
        <f t="shared" si="7"/>
        <v>0</v>
      </c>
      <c r="H206" s="243"/>
      <c r="I206" s="244"/>
      <c r="J206" s="307"/>
      <c r="K206" s="307"/>
      <c r="L206" s="307"/>
      <c r="M206" s="307"/>
      <c r="N206" s="307"/>
      <c r="O206" s="307"/>
      <c r="P206" s="307"/>
      <c r="Q206" s="307"/>
      <c r="R206" s="307"/>
      <c r="S206" s="307"/>
    </row>
    <row r="207" spans="1:19" s="308" customFormat="1" ht="12.75" customHeight="1">
      <c r="A207" s="591" t="s">
        <v>188</v>
      </c>
      <c r="B207" s="592"/>
      <c r="C207" s="592"/>
      <c r="D207" s="592"/>
      <c r="E207" s="245"/>
      <c r="F207" s="246"/>
      <c r="G207" s="247">
        <f t="shared" si="7"/>
        <v>0</v>
      </c>
      <c r="H207" s="243"/>
      <c r="I207" s="244"/>
      <c r="J207" s="307"/>
      <c r="K207" s="307"/>
      <c r="L207" s="307"/>
      <c r="M207" s="307"/>
      <c r="N207" s="307"/>
      <c r="O207" s="307"/>
      <c r="P207" s="307"/>
      <c r="Q207" s="307"/>
      <c r="R207" s="307"/>
      <c r="S207" s="307"/>
    </row>
    <row r="208" spans="1:19" s="308" customFormat="1" ht="12.75" customHeight="1">
      <c r="A208" s="591" t="s">
        <v>188</v>
      </c>
      <c r="B208" s="592"/>
      <c r="C208" s="592"/>
      <c r="D208" s="592"/>
      <c r="E208" s="245"/>
      <c r="F208" s="246"/>
      <c r="G208" s="247">
        <f t="shared" si="7"/>
        <v>0</v>
      </c>
      <c r="H208" s="243"/>
      <c r="I208" s="244"/>
      <c r="J208" s="307"/>
      <c r="K208" s="307"/>
      <c r="L208" s="307"/>
      <c r="M208" s="307"/>
      <c r="N208" s="307"/>
      <c r="O208" s="307"/>
      <c r="P208" s="307"/>
      <c r="Q208" s="307"/>
      <c r="R208" s="307"/>
      <c r="S208" s="307"/>
    </row>
    <row r="209" spans="1:19" s="308" customFormat="1" ht="12.75" customHeight="1">
      <c r="A209" s="591" t="s">
        <v>188</v>
      </c>
      <c r="B209" s="592"/>
      <c r="C209" s="592"/>
      <c r="D209" s="592"/>
      <c r="E209" s="245"/>
      <c r="F209" s="246"/>
      <c r="G209" s="247">
        <f t="shared" si="7"/>
        <v>0</v>
      </c>
      <c r="H209" s="243"/>
      <c r="I209" s="244"/>
      <c r="J209" s="307"/>
      <c r="K209" s="307"/>
      <c r="L209" s="307"/>
      <c r="M209" s="307"/>
      <c r="N209" s="307"/>
      <c r="O209" s="307"/>
      <c r="P209" s="307"/>
      <c r="Q209" s="307"/>
      <c r="R209" s="307"/>
      <c r="S209" s="307"/>
    </row>
    <row r="210" spans="1:19" s="308" customFormat="1" ht="12.75" customHeight="1">
      <c r="A210" s="591" t="s">
        <v>188</v>
      </c>
      <c r="B210" s="592"/>
      <c r="C210" s="592"/>
      <c r="D210" s="592"/>
      <c r="E210" s="245"/>
      <c r="F210" s="246"/>
      <c r="G210" s="247">
        <f t="shared" si="7"/>
        <v>0</v>
      </c>
      <c r="H210" s="243"/>
      <c r="I210" s="244"/>
      <c r="J210" s="307"/>
      <c r="K210" s="307"/>
      <c r="L210" s="307"/>
      <c r="M210" s="307"/>
      <c r="N210" s="307"/>
      <c r="O210" s="307"/>
      <c r="P210" s="307"/>
      <c r="Q210" s="307"/>
      <c r="R210" s="307"/>
      <c r="S210" s="307"/>
    </row>
    <row r="211" spans="1:19" s="308" customFormat="1" ht="12.75" customHeight="1">
      <c r="A211" s="591" t="s">
        <v>188</v>
      </c>
      <c r="B211" s="592"/>
      <c r="C211" s="592"/>
      <c r="D211" s="592"/>
      <c r="E211" s="245"/>
      <c r="F211" s="246"/>
      <c r="G211" s="247">
        <f t="shared" si="7"/>
        <v>0</v>
      </c>
      <c r="H211" s="243"/>
      <c r="I211" s="244"/>
      <c r="J211" s="307"/>
      <c r="K211" s="307"/>
      <c r="L211" s="307"/>
      <c r="M211" s="307"/>
      <c r="N211" s="307"/>
      <c r="O211" s="307"/>
      <c r="P211" s="307"/>
      <c r="Q211" s="307"/>
      <c r="R211" s="307"/>
      <c r="S211" s="307"/>
    </row>
    <row r="212" spans="1:19" s="308" customFormat="1" ht="12.75" customHeight="1">
      <c r="A212" s="599" t="s">
        <v>190</v>
      </c>
      <c r="B212" s="600"/>
      <c r="C212" s="600"/>
      <c r="D212" s="600"/>
      <c r="E212" s="312">
        <f>SUM(E213+E220)</f>
        <v>0</v>
      </c>
      <c r="F212" s="313">
        <f>SUM(F213+F220)</f>
        <v>0</v>
      </c>
      <c r="G212" s="306">
        <f t="shared" si="7"/>
        <v>0</v>
      </c>
      <c r="H212" s="253"/>
      <c r="I212" s="252"/>
      <c r="J212" s="307"/>
      <c r="K212" s="307"/>
      <c r="L212" s="307"/>
      <c r="M212" s="307"/>
      <c r="N212" s="307"/>
      <c r="O212" s="307"/>
      <c r="P212" s="307"/>
      <c r="Q212" s="307"/>
      <c r="R212" s="307"/>
      <c r="S212" s="307"/>
    </row>
    <row r="213" spans="1:19" s="308" customFormat="1" ht="12.75" customHeight="1">
      <c r="A213" s="597" t="s">
        <v>199</v>
      </c>
      <c r="B213" s="598"/>
      <c r="C213" s="598"/>
      <c r="D213" s="598"/>
      <c r="E213" s="309">
        <f>SUM(E214:E219)</f>
        <v>0</v>
      </c>
      <c r="F213" s="310">
        <f>SUM(F214:F219)</f>
        <v>0</v>
      </c>
      <c r="G213" s="311">
        <f t="shared" si="7"/>
        <v>0</v>
      </c>
      <c r="H213" s="243"/>
      <c r="I213" s="244"/>
      <c r="J213" s="307"/>
      <c r="K213" s="307"/>
      <c r="L213" s="307"/>
      <c r="M213" s="307"/>
      <c r="N213" s="307"/>
      <c r="O213" s="307"/>
      <c r="P213" s="307"/>
      <c r="Q213" s="307"/>
      <c r="R213" s="307"/>
      <c r="S213" s="307"/>
    </row>
    <row r="214" spans="1:19" s="308" customFormat="1" ht="12.75" customHeight="1">
      <c r="A214" s="591" t="s">
        <v>188</v>
      </c>
      <c r="B214" s="592"/>
      <c r="C214" s="592"/>
      <c r="D214" s="592"/>
      <c r="E214" s="245"/>
      <c r="F214" s="246"/>
      <c r="G214" s="247">
        <f>SUM(E214:F214)</f>
        <v>0</v>
      </c>
      <c r="H214" s="243"/>
      <c r="I214" s="244"/>
      <c r="J214" s="307"/>
      <c r="K214" s="307"/>
      <c r="L214" s="307"/>
      <c r="M214" s="307"/>
      <c r="N214" s="307"/>
      <c r="O214" s="307"/>
      <c r="P214" s="307"/>
      <c r="Q214" s="307"/>
      <c r="R214" s="307"/>
      <c r="S214" s="307"/>
    </row>
    <row r="215" spans="1:19" s="308" customFormat="1" ht="12.75" customHeight="1">
      <c r="A215" s="591" t="s">
        <v>188</v>
      </c>
      <c r="B215" s="592"/>
      <c r="C215" s="592"/>
      <c r="D215" s="592"/>
      <c r="E215" s="245"/>
      <c r="F215" s="246"/>
      <c r="G215" s="247">
        <f t="shared" ref="G215:G219" si="8">SUM(E215:F215)</f>
        <v>0</v>
      </c>
      <c r="H215" s="243"/>
      <c r="I215" s="244"/>
      <c r="J215" s="307"/>
      <c r="K215" s="307"/>
      <c r="L215" s="307"/>
      <c r="M215" s="307"/>
      <c r="N215" s="307"/>
      <c r="O215" s="307"/>
      <c r="P215" s="307"/>
      <c r="Q215" s="307"/>
      <c r="R215" s="307"/>
      <c r="S215" s="307"/>
    </row>
    <row r="216" spans="1:19" s="308" customFormat="1" ht="12.75" customHeight="1">
      <c r="A216" s="591" t="s">
        <v>188</v>
      </c>
      <c r="B216" s="592"/>
      <c r="C216" s="592"/>
      <c r="D216" s="592"/>
      <c r="E216" s="245"/>
      <c r="F216" s="246"/>
      <c r="G216" s="247">
        <f t="shared" si="8"/>
        <v>0</v>
      </c>
      <c r="H216" s="243"/>
      <c r="I216" s="244"/>
      <c r="J216" s="307"/>
      <c r="K216" s="307"/>
      <c r="L216" s="307"/>
      <c r="M216" s="307"/>
      <c r="N216" s="307"/>
      <c r="O216" s="307"/>
      <c r="P216" s="307"/>
      <c r="Q216" s="307"/>
      <c r="R216" s="307"/>
      <c r="S216" s="307"/>
    </row>
    <row r="217" spans="1:19" s="308" customFormat="1" ht="12.75" customHeight="1">
      <c r="A217" s="591" t="s">
        <v>188</v>
      </c>
      <c r="B217" s="592"/>
      <c r="C217" s="592"/>
      <c r="D217" s="592"/>
      <c r="E217" s="245"/>
      <c r="F217" s="246"/>
      <c r="G217" s="247">
        <f t="shared" si="8"/>
        <v>0</v>
      </c>
      <c r="H217" s="243"/>
      <c r="I217" s="244"/>
      <c r="J217" s="307"/>
      <c r="K217" s="307"/>
      <c r="L217" s="307"/>
      <c r="M217" s="307"/>
      <c r="N217" s="307"/>
      <c r="O217" s="307"/>
      <c r="P217" s="307"/>
      <c r="Q217" s="307"/>
      <c r="R217" s="307"/>
      <c r="S217" s="307"/>
    </row>
    <row r="218" spans="1:19" s="308" customFormat="1" ht="12.75" customHeight="1">
      <c r="A218" s="591" t="s">
        <v>188</v>
      </c>
      <c r="B218" s="592"/>
      <c r="C218" s="592"/>
      <c r="D218" s="592"/>
      <c r="E218" s="245"/>
      <c r="F218" s="246"/>
      <c r="G218" s="247">
        <f t="shared" si="8"/>
        <v>0</v>
      </c>
      <c r="H218" s="243"/>
      <c r="I218" s="244"/>
      <c r="J218" s="307"/>
      <c r="K218" s="307"/>
      <c r="L218" s="307"/>
      <c r="M218" s="307"/>
      <c r="N218" s="307"/>
      <c r="O218" s="307"/>
      <c r="P218" s="307"/>
      <c r="Q218" s="307"/>
      <c r="R218" s="307"/>
      <c r="S218" s="307"/>
    </row>
    <row r="219" spans="1:19" s="308" customFormat="1" ht="12.75" customHeight="1">
      <c r="A219" s="591" t="s">
        <v>188</v>
      </c>
      <c r="B219" s="592"/>
      <c r="C219" s="592"/>
      <c r="D219" s="592"/>
      <c r="E219" s="245"/>
      <c r="F219" s="246"/>
      <c r="G219" s="247">
        <f t="shared" si="8"/>
        <v>0</v>
      </c>
      <c r="H219" s="243"/>
      <c r="I219" s="244"/>
      <c r="J219" s="307"/>
      <c r="K219" s="307"/>
      <c r="L219" s="307"/>
      <c r="M219" s="307"/>
      <c r="N219" s="307"/>
      <c r="O219" s="307"/>
      <c r="P219" s="307"/>
      <c r="Q219" s="307"/>
      <c r="R219" s="307"/>
      <c r="S219" s="307"/>
    </row>
    <row r="220" spans="1:19" s="308" customFormat="1" ht="12.75" customHeight="1">
      <c r="A220" s="597" t="s">
        <v>200</v>
      </c>
      <c r="B220" s="598"/>
      <c r="C220" s="598"/>
      <c r="D220" s="598"/>
      <c r="E220" s="309">
        <f>SUM(E221:E223)</f>
        <v>0</v>
      </c>
      <c r="F220" s="310">
        <f>SUM(F221:F223)</f>
        <v>0</v>
      </c>
      <c r="G220" s="311">
        <f>SUM(E220:F220)</f>
        <v>0</v>
      </c>
      <c r="H220" s="243"/>
      <c r="I220" s="244"/>
      <c r="J220" s="307"/>
      <c r="K220" s="307"/>
      <c r="L220" s="307"/>
      <c r="M220" s="307"/>
      <c r="N220" s="307"/>
      <c r="O220" s="307"/>
      <c r="P220" s="307"/>
      <c r="Q220" s="307"/>
      <c r="R220" s="307"/>
      <c r="S220" s="307"/>
    </row>
    <row r="221" spans="1:19" s="308" customFormat="1" ht="12.75" customHeight="1">
      <c r="A221" s="591" t="s">
        <v>188</v>
      </c>
      <c r="B221" s="592"/>
      <c r="C221" s="592"/>
      <c r="D221" s="592"/>
      <c r="E221" s="245"/>
      <c r="F221" s="246"/>
      <c r="G221" s="247">
        <f t="shared" ref="G221:G241" si="9">SUM(E221:F221)</f>
        <v>0</v>
      </c>
      <c r="H221" s="243"/>
      <c r="I221" s="244"/>
      <c r="J221" s="307"/>
      <c r="K221" s="307"/>
      <c r="L221" s="307"/>
      <c r="M221" s="307"/>
      <c r="N221" s="307"/>
      <c r="O221" s="307"/>
      <c r="P221" s="307"/>
      <c r="Q221" s="307"/>
      <c r="R221" s="307"/>
      <c r="S221" s="307"/>
    </row>
    <row r="222" spans="1:19" s="308" customFormat="1" ht="12.75" customHeight="1">
      <c r="A222" s="591" t="s">
        <v>188</v>
      </c>
      <c r="B222" s="592"/>
      <c r="C222" s="592"/>
      <c r="D222" s="592"/>
      <c r="E222" s="245"/>
      <c r="F222" s="246"/>
      <c r="G222" s="247">
        <f t="shared" si="9"/>
        <v>0</v>
      </c>
      <c r="H222" s="243"/>
      <c r="I222" s="244"/>
      <c r="J222" s="307"/>
      <c r="K222" s="307"/>
      <c r="L222" s="307"/>
      <c r="M222" s="307"/>
      <c r="N222" s="307"/>
      <c r="O222" s="307"/>
      <c r="P222" s="307"/>
      <c r="Q222" s="307"/>
      <c r="R222" s="307"/>
      <c r="S222" s="307"/>
    </row>
    <row r="223" spans="1:19" s="308" customFormat="1" ht="12.75" customHeight="1">
      <c r="A223" s="591" t="s">
        <v>188</v>
      </c>
      <c r="B223" s="592"/>
      <c r="C223" s="592"/>
      <c r="D223" s="592"/>
      <c r="E223" s="245"/>
      <c r="F223" s="246"/>
      <c r="G223" s="247">
        <f t="shared" si="9"/>
        <v>0</v>
      </c>
      <c r="H223" s="251"/>
      <c r="I223" s="244"/>
      <c r="J223" s="307"/>
      <c r="K223" s="307"/>
      <c r="L223" s="307"/>
      <c r="M223" s="307"/>
      <c r="N223" s="307"/>
      <c r="O223" s="307"/>
      <c r="P223" s="307"/>
      <c r="Q223" s="307"/>
      <c r="R223" s="307"/>
      <c r="S223" s="307"/>
    </row>
    <row r="224" spans="1:19" s="308" customFormat="1" ht="12.75" customHeight="1">
      <c r="A224" s="599" t="s">
        <v>191</v>
      </c>
      <c r="B224" s="600"/>
      <c r="C224" s="600"/>
      <c r="D224" s="600"/>
      <c r="E224" s="312">
        <f>SUM(E225:E228)</f>
        <v>0</v>
      </c>
      <c r="F224" s="313">
        <f>SUM(F225:F228)</f>
        <v>0</v>
      </c>
      <c r="G224" s="306">
        <f t="shared" si="9"/>
        <v>0</v>
      </c>
      <c r="H224" s="243"/>
      <c r="I224" s="252"/>
      <c r="J224" s="307"/>
      <c r="K224" s="307"/>
      <c r="L224" s="307"/>
      <c r="M224" s="307"/>
      <c r="N224" s="307"/>
      <c r="O224" s="307"/>
      <c r="P224" s="307"/>
      <c r="Q224" s="307"/>
      <c r="R224" s="307"/>
      <c r="S224" s="307"/>
    </row>
    <row r="225" spans="1:19" s="308" customFormat="1" ht="12.75" customHeight="1">
      <c r="A225" s="591" t="s">
        <v>188</v>
      </c>
      <c r="B225" s="592"/>
      <c r="C225" s="592"/>
      <c r="D225" s="592"/>
      <c r="E225" s="245"/>
      <c r="F225" s="246"/>
      <c r="G225" s="247">
        <f t="shared" si="9"/>
        <v>0</v>
      </c>
      <c r="H225" s="243"/>
      <c r="I225" s="244"/>
      <c r="J225" s="307"/>
      <c r="K225" s="307"/>
      <c r="L225" s="307"/>
      <c r="M225" s="307"/>
      <c r="N225" s="307"/>
      <c r="O225" s="307"/>
      <c r="P225" s="307"/>
      <c r="Q225" s="307"/>
      <c r="R225" s="307"/>
      <c r="S225" s="307"/>
    </row>
    <row r="226" spans="1:19" s="308" customFormat="1" ht="12.75" customHeight="1">
      <c r="A226" s="591" t="s">
        <v>188</v>
      </c>
      <c r="B226" s="592"/>
      <c r="C226" s="592"/>
      <c r="D226" s="592"/>
      <c r="E226" s="245"/>
      <c r="F226" s="246"/>
      <c r="G226" s="247">
        <f t="shared" si="9"/>
        <v>0</v>
      </c>
      <c r="H226" s="243"/>
      <c r="I226" s="244"/>
      <c r="J226" s="307"/>
      <c r="K226" s="307"/>
      <c r="L226" s="307"/>
      <c r="M226" s="307"/>
      <c r="N226" s="307"/>
      <c r="O226" s="307"/>
      <c r="P226" s="307"/>
      <c r="Q226" s="307"/>
      <c r="R226" s="307"/>
      <c r="S226" s="307"/>
    </row>
    <row r="227" spans="1:19" s="308" customFormat="1" ht="12.75" customHeight="1">
      <c r="A227" s="591" t="s">
        <v>188</v>
      </c>
      <c r="B227" s="592"/>
      <c r="C227" s="592"/>
      <c r="D227" s="592"/>
      <c r="E227" s="245"/>
      <c r="F227" s="246"/>
      <c r="G227" s="247">
        <f t="shared" si="9"/>
        <v>0</v>
      </c>
      <c r="H227" s="243"/>
      <c r="I227" s="244"/>
      <c r="J227" s="307"/>
      <c r="K227" s="307"/>
      <c r="L227" s="307"/>
      <c r="M227" s="307"/>
      <c r="N227" s="307"/>
      <c r="O227" s="307"/>
      <c r="P227" s="307"/>
      <c r="Q227" s="307"/>
      <c r="R227" s="307"/>
      <c r="S227" s="307"/>
    </row>
    <row r="228" spans="1:19" s="308" customFormat="1" ht="12.75" customHeight="1">
      <c r="A228" s="591" t="s">
        <v>188</v>
      </c>
      <c r="B228" s="592"/>
      <c r="C228" s="592"/>
      <c r="D228" s="592"/>
      <c r="E228" s="245"/>
      <c r="F228" s="246"/>
      <c r="G228" s="247">
        <f t="shared" si="9"/>
        <v>0</v>
      </c>
      <c r="H228" s="251"/>
      <c r="I228" s="254"/>
      <c r="J228" s="307"/>
      <c r="K228" s="307"/>
      <c r="L228" s="307"/>
      <c r="M228" s="307"/>
      <c r="N228" s="307"/>
      <c r="O228" s="307"/>
      <c r="P228" s="307"/>
      <c r="Q228" s="307"/>
      <c r="R228" s="307"/>
      <c r="S228" s="307"/>
    </row>
    <row r="229" spans="1:19" s="308" customFormat="1" ht="12.75" customHeight="1">
      <c r="A229" s="599" t="s">
        <v>192</v>
      </c>
      <c r="B229" s="600"/>
      <c r="C229" s="600"/>
      <c r="D229" s="600"/>
      <c r="E229" s="312">
        <f>SUM(E230+E234+E238)</f>
        <v>0</v>
      </c>
      <c r="F229" s="313">
        <f>SUM(F230+F234+F238)</f>
        <v>0</v>
      </c>
      <c r="G229" s="306">
        <f t="shared" si="9"/>
        <v>0</v>
      </c>
      <c r="H229" s="253"/>
      <c r="I229" s="244"/>
      <c r="J229" s="307"/>
      <c r="K229" s="307"/>
      <c r="L229" s="307"/>
      <c r="M229" s="307"/>
      <c r="N229" s="307"/>
      <c r="O229" s="307"/>
      <c r="P229" s="307"/>
      <c r="Q229" s="307"/>
      <c r="R229" s="307"/>
      <c r="S229" s="307"/>
    </row>
    <row r="230" spans="1:19" s="308" customFormat="1" ht="12.75" customHeight="1">
      <c r="A230" s="601" t="s">
        <v>201</v>
      </c>
      <c r="B230" s="602"/>
      <c r="C230" s="602"/>
      <c r="D230" s="602"/>
      <c r="E230" s="309">
        <f>SUM(E231:E233)</f>
        <v>0</v>
      </c>
      <c r="F230" s="310">
        <f>SUM(F231:F233)</f>
        <v>0</v>
      </c>
      <c r="G230" s="311">
        <f t="shared" si="9"/>
        <v>0</v>
      </c>
      <c r="H230" s="243"/>
      <c r="I230" s="244"/>
      <c r="J230" s="307"/>
      <c r="K230" s="307"/>
      <c r="L230" s="307"/>
      <c r="M230" s="307"/>
      <c r="N230" s="307"/>
      <c r="O230" s="307"/>
      <c r="P230" s="307"/>
      <c r="Q230" s="307"/>
      <c r="R230" s="307"/>
      <c r="S230" s="307"/>
    </row>
    <row r="231" spans="1:19" s="308" customFormat="1" ht="12.75" customHeight="1">
      <c r="A231" s="591" t="s">
        <v>188</v>
      </c>
      <c r="B231" s="592"/>
      <c r="C231" s="592"/>
      <c r="D231" s="603"/>
      <c r="E231" s="245"/>
      <c r="F231" s="246"/>
      <c r="G231" s="247">
        <f t="shared" si="9"/>
        <v>0</v>
      </c>
      <c r="H231" s="243"/>
      <c r="I231" s="244"/>
      <c r="J231" s="307"/>
      <c r="K231" s="307"/>
      <c r="L231" s="307"/>
      <c r="M231" s="307"/>
      <c r="N231" s="307"/>
      <c r="O231" s="307"/>
      <c r="P231" s="307"/>
      <c r="Q231" s="307"/>
      <c r="R231" s="307"/>
      <c r="S231" s="307"/>
    </row>
    <row r="232" spans="1:19" s="308" customFormat="1" ht="12.75" customHeight="1">
      <c r="A232" s="591" t="s">
        <v>188</v>
      </c>
      <c r="B232" s="592"/>
      <c r="C232" s="592"/>
      <c r="D232" s="592"/>
      <c r="E232" s="245"/>
      <c r="F232" s="246"/>
      <c r="G232" s="247">
        <f t="shared" si="9"/>
        <v>0</v>
      </c>
      <c r="H232" s="243"/>
      <c r="I232" s="244"/>
      <c r="J232" s="307"/>
      <c r="K232" s="307"/>
      <c r="L232" s="307"/>
      <c r="M232" s="307"/>
      <c r="N232" s="307"/>
      <c r="O232" s="307"/>
      <c r="P232" s="307"/>
      <c r="Q232" s="307"/>
      <c r="R232" s="307"/>
      <c r="S232" s="307"/>
    </row>
    <row r="233" spans="1:19" s="308" customFormat="1" ht="12.75" customHeight="1">
      <c r="A233" s="591" t="s">
        <v>188</v>
      </c>
      <c r="B233" s="592"/>
      <c r="C233" s="592"/>
      <c r="D233" s="592"/>
      <c r="E233" s="245"/>
      <c r="F233" s="246"/>
      <c r="G233" s="247">
        <f t="shared" si="9"/>
        <v>0</v>
      </c>
      <c r="H233" s="243"/>
      <c r="I233" s="244"/>
      <c r="J233" s="307"/>
      <c r="K233" s="307"/>
      <c r="L233" s="307"/>
      <c r="M233" s="307"/>
      <c r="N233" s="307"/>
      <c r="O233" s="307"/>
      <c r="P233" s="307"/>
      <c r="Q233" s="307"/>
      <c r="R233" s="307"/>
      <c r="S233" s="307"/>
    </row>
    <row r="234" spans="1:19" s="308" customFormat="1" ht="12.75" customHeight="1">
      <c r="A234" s="597" t="s">
        <v>202</v>
      </c>
      <c r="B234" s="598"/>
      <c r="C234" s="598"/>
      <c r="D234" s="598"/>
      <c r="E234" s="309">
        <f>SUM(E235:E237)</f>
        <v>0</v>
      </c>
      <c r="F234" s="310">
        <f>SUM(F235:F237)</f>
        <v>0</v>
      </c>
      <c r="G234" s="311">
        <f t="shared" si="9"/>
        <v>0</v>
      </c>
      <c r="H234" s="243"/>
      <c r="I234" s="244"/>
      <c r="J234" s="307"/>
      <c r="K234" s="307"/>
      <c r="L234" s="307"/>
      <c r="M234" s="307"/>
      <c r="N234" s="307"/>
      <c r="O234" s="307"/>
      <c r="P234" s="307"/>
      <c r="Q234" s="307"/>
      <c r="R234" s="307"/>
      <c r="S234" s="307"/>
    </row>
    <row r="235" spans="1:19" s="308" customFormat="1" ht="12.75" customHeight="1">
      <c r="A235" s="591" t="s">
        <v>188</v>
      </c>
      <c r="B235" s="592"/>
      <c r="C235" s="592"/>
      <c r="D235" s="592"/>
      <c r="E235" s="245"/>
      <c r="F235" s="246"/>
      <c r="G235" s="247">
        <f t="shared" si="9"/>
        <v>0</v>
      </c>
      <c r="H235" s="243"/>
      <c r="I235" s="244"/>
      <c r="J235" s="307"/>
      <c r="K235" s="307"/>
      <c r="L235" s="307"/>
      <c r="M235" s="307"/>
      <c r="N235" s="307"/>
      <c r="O235" s="307"/>
      <c r="P235" s="307"/>
      <c r="Q235" s="307"/>
      <c r="R235" s="307"/>
      <c r="S235" s="307"/>
    </row>
    <row r="236" spans="1:19" s="308" customFormat="1" ht="12.75" customHeight="1">
      <c r="A236" s="591" t="s">
        <v>188</v>
      </c>
      <c r="B236" s="592"/>
      <c r="C236" s="592"/>
      <c r="D236" s="592"/>
      <c r="E236" s="245"/>
      <c r="F236" s="246"/>
      <c r="G236" s="247">
        <f t="shared" si="9"/>
        <v>0</v>
      </c>
      <c r="H236" s="243"/>
      <c r="I236" s="244"/>
      <c r="J236" s="307"/>
      <c r="K236" s="307"/>
      <c r="L236" s="307"/>
      <c r="M236" s="307"/>
      <c r="N236" s="307"/>
      <c r="O236" s="307"/>
      <c r="P236" s="307"/>
      <c r="Q236" s="307"/>
      <c r="R236" s="307"/>
      <c r="S236" s="307"/>
    </row>
    <row r="237" spans="1:19" s="308" customFormat="1" ht="12.75" customHeight="1">
      <c r="A237" s="591" t="s">
        <v>188</v>
      </c>
      <c r="B237" s="592"/>
      <c r="C237" s="592"/>
      <c r="D237" s="592"/>
      <c r="E237" s="245"/>
      <c r="F237" s="246"/>
      <c r="G237" s="247">
        <f t="shared" si="9"/>
        <v>0</v>
      </c>
      <c r="H237" s="243"/>
      <c r="I237" s="244"/>
      <c r="J237" s="307"/>
      <c r="K237" s="307"/>
      <c r="L237" s="307"/>
      <c r="M237" s="307"/>
      <c r="N237" s="307"/>
      <c r="O237" s="307"/>
      <c r="P237" s="307"/>
      <c r="Q237" s="307"/>
      <c r="R237" s="307"/>
      <c r="S237" s="307"/>
    </row>
    <row r="238" spans="1:19" s="308" customFormat="1" ht="12.75" customHeight="1">
      <c r="A238" s="597" t="s">
        <v>195</v>
      </c>
      <c r="B238" s="598"/>
      <c r="C238" s="598"/>
      <c r="D238" s="598"/>
      <c r="E238" s="309">
        <f>SUM(E239:E241)</f>
        <v>0</v>
      </c>
      <c r="F238" s="310">
        <f>SUM(F239:F241)</f>
        <v>0</v>
      </c>
      <c r="G238" s="311">
        <f t="shared" si="9"/>
        <v>0</v>
      </c>
      <c r="H238" s="243"/>
      <c r="I238" s="244"/>
      <c r="J238" s="307"/>
      <c r="K238" s="307"/>
      <c r="L238" s="307"/>
      <c r="M238" s="307"/>
      <c r="N238" s="307"/>
      <c r="O238" s="307"/>
      <c r="P238" s="307"/>
      <c r="Q238" s="307"/>
      <c r="R238" s="307"/>
      <c r="S238" s="307"/>
    </row>
    <row r="239" spans="1:19" s="308" customFormat="1" ht="12.75" customHeight="1">
      <c r="A239" s="591" t="s">
        <v>188</v>
      </c>
      <c r="B239" s="592"/>
      <c r="C239" s="592"/>
      <c r="D239" s="592"/>
      <c r="E239" s="245"/>
      <c r="F239" s="246"/>
      <c r="G239" s="247">
        <f t="shared" si="9"/>
        <v>0</v>
      </c>
      <c r="H239" s="243"/>
      <c r="I239" s="244"/>
      <c r="J239" s="307"/>
      <c r="K239" s="307"/>
      <c r="L239" s="307"/>
      <c r="M239" s="307"/>
      <c r="N239" s="307"/>
      <c r="O239" s="307"/>
      <c r="P239" s="307"/>
      <c r="Q239" s="307"/>
      <c r="R239" s="307"/>
      <c r="S239" s="307"/>
    </row>
    <row r="240" spans="1:19" s="308" customFormat="1" ht="12.75" customHeight="1">
      <c r="A240" s="591" t="s">
        <v>188</v>
      </c>
      <c r="B240" s="592"/>
      <c r="C240" s="592"/>
      <c r="D240" s="592"/>
      <c r="E240" s="245"/>
      <c r="F240" s="246"/>
      <c r="G240" s="247">
        <f t="shared" si="9"/>
        <v>0</v>
      </c>
      <c r="H240" s="243"/>
      <c r="I240" s="244"/>
      <c r="J240" s="307"/>
      <c r="K240" s="307"/>
      <c r="L240" s="307"/>
      <c r="M240" s="307"/>
      <c r="N240" s="307"/>
      <c r="O240" s="307"/>
      <c r="P240" s="307"/>
      <c r="Q240" s="307"/>
      <c r="R240" s="307"/>
      <c r="S240" s="307"/>
    </row>
    <row r="241" spans="1:19" s="308" customFormat="1" ht="12.75" customHeight="1" thickBot="1">
      <c r="A241" s="591" t="s">
        <v>188</v>
      </c>
      <c r="B241" s="592"/>
      <c r="C241" s="592"/>
      <c r="D241" s="592"/>
      <c r="E241" s="245"/>
      <c r="F241" s="246"/>
      <c r="G241" s="247">
        <f t="shared" si="9"/>
        <v>0</v>
      </c>
      <c r="H241" s="243"/>
      <c r="I241" s="244"/>
      <c r="J241" s="307"/>
      <c r="K241" s="307"/>
      <c r="L241" s="307"/>
      <c r="M241" s="307"/>
      <c r="N241" s="307"/>
      <c r="O241" s="307"/>
      <c r="P241" s="307"/>
      <c r="Q241" s="307"/>
      <c r="R241" s="307"/>
      <c r="S241" s="307"/>
    </row>
    <row r="242" spans="1:19" ht="24.65" customHeight="1" thickTop="1">
      <c r="A242" s="593" t="str">
        <f>A198</f>
        <v>＜令和１１年度＞　　　</v>
      </c>
      <c r="B242" s="594"/>
      <c r="C242" s="595"/>
      <c r="D242" s="275" t="s">
        <v>172</v>
      </c>
      <c r="E242" s="276">
        <f>SUM(E212,E224,E229,E199)</f>
        <v>0</v>
      </c>
      <c r="F242" s="277">
        <f>SUM(F212,F224,F229,F199)</f>
        <v>0</v>
      </c>
      <c r="G242" s="278">
        <f t="shared" ref="G242" si="10">SUM(E242:F242)</f>
        <v>0</v>
      </c>
      <c r="H242" s="279"/>
      <c r="I242" s="280"/>
    </row>
    <row r="243" spans="1:19" ht="12.75" customHeight="1">
      <c r="A243" s="281"/>
      <c r="B243" s="281"/>
      <c r="H243" s="295">
        <f>$H$51</f>
        <v>0</v>
      </c>
    </row>
    <row r="244" spans="1:19">
      <c r="H244" s="293"/>
      <c r="I244" s="293"/>
    </row>
    <row r="245" spans="1:19" ht="16">
      <c r="A245" s="285" t="s">
        <v>196</v>
      </c>
      <c r="B245" s="296"/>
      <c r="C245" s="297"/>
      <c r="D245" s="297"/>
      <c r="E245" s="298"/>
      <c r="F245" s="298"/>
      <c r="G245" s="297"/>
      <c r="H245" s="294"/>
      <c r="I245" s="294" t="s">
        <v>177</v>
      </c>
    </row>
    <row r="246" spans="1:19" ht="23.25" customHeight="1">
      <c r="A246" s="269" t="s">
        <v>346</v>
      </c>
      <c r="B246" s="610" t="s">
        <v>179</v>
      </c>
      <c r="C246" s="610"/>
      <c r="D246" s="611"/>
      <c r="E246" s="270" t="s">
        <v>180</v>
      </c>
      <c r="F246" s="271" t="s">
        <v>181</v>
      </c>
      <c r="G246" s="272" t="s">
        <v>182</v>
      </c>
      <c r="H246" s="273" t="s">
        <v>183</v>
      </c>
      <c r="I246" s="274" t="s">
        <v>184</v>
      </c>
    </row>
    <row r="247" spans="1:19" s="308" customFormat="1" ht="12.75" customHeight="1">
      <c r="A247" s="604" t="s">
        <v>185</v>
      </c>
      <c r="B247" s="605"/>
      <c r="C247" s="605"/>
      <c r="D247" s="605"/>
      <c r="E247" s="304">
        <f>E248+E253</f>
        <v>0</v>
      </c>
      <c r="F247" s="305">
        <f>F248+F253</f>
        <v>0</v>
      </c>
      <c r="G247" s="306">
        <f t="shared" ref="G247:G261" si="11">SUM(E247:F247)</f>
        <v>0</v>
      </c>
      <c r="H247" s="243"/>
      <c r="I247" s="244"/>
      <c r="J247" s="307"/>
      <c r="K247" s="307"/>
      <c r="L247" s="307"/>
      <c r="M247" s="307"/>
      <c r="N247" s="307"/>
      <c r="O247" s="307"/>
      <c r="P247" s="307"/>
      <c r="Q247" s="307"/>
      <c r="R247" s="307"/>
      <c r="S247" s="307"/>
    </row>
    <row r="248" spans="1:19" s="308" customFormat="1" ht="12.75" customHeight="1">
      <c r="A248" s="601" t="s">
        <v>163</v>
      </c>
      <c r="B248" s="602"/>
      <c r="C248" s="602"/>
      <c r="D248" s="602"/>
      <c r="E248" s="309">
        <f>SUM(E249:E252)</f>
        <v>0</v>
      </c>
      <c r="F248" s="310">
        <f>SUM(F249:F252)</f>
        <v>0</v>
      </c>
      <c r="G248" s="311">
        <f t="shared" si="11"/>
        <v>0</v>
      </c>
      <c r="H248" s="243"/>
      <c r="I248" s="244"/>
      <c r="J248" s="307"/>
      <c r="K248" s="307"/>
      <c r="L248" s="307"/>
      <c r="M248" s="307"/>
      <c r="N248" s="307"/>
      <c r="O248" s="307"/>
      <c r="P248" s="307"/>
      <c r="Q248" s="307"/>
      <c r="R248" s="307"/>
      <c r="S248" s="307"/>
    </row>
    <row r="249" spans="1:19" s="308" customFormat="1" ht="12.75" customHeight="1">
      <c r="A249" s="591" t="s">
        <v>187</v>
      </c>
      <c r="B249" s="592"/>
      <c r="C249" s="592"/>
      <c r="D249" s="592"/>
      <c r="E249" s="245"/>
      <c r="F249" s="246"/>
      <c r="G249" s="247">
        <f t="shared" si="11"/>
        <v>0</v>
      </c>
      <c r="H249" s="243"/>
      <c r="I249" s="244"/>
      <c r="J249" s="307"/>
      <c r="K249" s="307"/>
      <c r="L249" s="307"/>
      <c r="M249" s="307"/>
      <c r="N249" s="307"/>
      <c r="O249" s="307"/>
      <c r="P249" s="307"/>
      <c r="Q249" s="307"/>
      <c r="R249" s="307"/>
      <c r="S249" s="307"/>
    </row>
    <row r="250" spans="1:19" s="308" customFormat="1" ht="12.75" customHeight="1">
      <c r="A250" s="606" t="s">
        <v>188</v>
      </c>
      <c r="B250" s="607"/>
      <c r="C250" s="607"/>
      <c r="D250" s="607"/>
      <c r="E250" s="245"/>
      <c r="F250" s="246"/>
      <c r="G250" s="247">
        <f t="shared" si="11"/>
        <v>0</v>
      </c>
      <c r="H250" s="243"/>
      <c r="I250" s="244"/>
      <c r="J250" s="307"/>
      <c r="K250" s="307"/>
      <c r="L250" s="307"/>
      <c r="M250" s="307"/>
      <c r="N250" s="307"/>
      <c r="O250" s="307"/>
      <c r="P250" s="307"/>
      <c r="Q250" s="307"/>
      <c r="R250" s="307"/>
      <c r="S250" s="307"/>
    </row>
    <row r="251" spans="1:19" s="308" customFormat="1" ht="12.75" customHeight="1">
      <c r="A251" s="606" t="s">
        <v>188</v>
      </c>
      <c r="B251" s="607"/>
      <c r="C251" s="607"/>
      <c r="D251" s="607"/>
      <c r="E251" s="245"/>
      <c r="F251" s="246"/>
      <c r="G251" s="247">
        <f t="shared" si="11"/>
        <v>0</v>
      </c>
      <c r="H251" s="243"/>
      <c r="I251" s="244"/>
      <c r="J251" s="307"/>
      <c r="K251" s="307"/>
      <c r="L251" s="307"/>
      <c r="M251" s="307"/>
      <c r="N251" s="307"/>
      <c r="O251" s="307"/>
      <c r="P251" s="307"/>
      <c r="Q251" s="307"/>
      <c r="R251" s="307"/>
      <c r="S251" s="307"/>
    </row>
    <row r="252" spans="1:19" s="308" customFormat="1" ht="12.75" customHeight="1">
      <c r="A252" s="608" t="s">
        <v>188</v>
      </c>
      <c r="B252" s="609"/>
      <c r="C252" s="609"/>
      <c r="D252" s="609"/>
      <c r="E252" s="248"/>
      <c r="F252" s="249"/>
      <c r="G252" s="250">
        <f t="shared" si="11"/>
        <v>0</v>
      </c>
      <c r="H252" s="251"/>
      <c r="I252" s="244"/>
      <c r="J252" s="307"/>
      <c r="K252" s="307"/>
      <c r="L252" s="307"/>
      <c r="M252" s="307"/>
      <c r="N252" s="307"/>
      <c r="O252" s="307"/>
      <c r="P252" s="307"/>
      <c r="Q252" s="307"/>
      <c r="R252" s="307"/>
      <c r="S252" s="307"/>
    </row>
    <row r="253" spans="1:19" s="308" customFormat="1" ht="12.75" customHeight="1">
      <c r="A253" s="601" t="s">
        <v>198</v>
      </c>
      <c r="B253" s="602"/>
      <c r="C253" s="602"/>
      <c r="D253" s="602"/>
      <c r="E253" s="309">
        <f>SUM(E254:E259)</f>
        <v>0</v>
      </c>
      <c r="F253" s="310">
        <f>SUM(F254:F259)</f>
        <v>0</v>
      </c>
      <c r="G253" s="311">
        <f t="shared" si="11"/>
        <v>0</v>
      </c>
      <c r="H253" s="243"/>
      <c r="I253" s="252"/>
      <c r="J253" s="307"/>
      <c r="K253" s="307"/>
      <c r="L253" s="307"/>
      <c r="M253" s="307"/>
      <c r="N253" s="307"/>
      <c r="O253" s="307"/>
      <c r="P253" s="307"/>
      <c r="Q253" s="307"/>
      <c r="R253" s="307"/>
      <c r="S253" s="307"/>
    </row>
    <row r="254" spans="1:19" s="308" customFormat="1" ht="12.75" customHeight="1">
      <c r="A254" s="591" t="s">
        <v>188</v>
      </c>
      <c r="B254" s="592"/>
      <c r="C254" s="592"/>
      <c r="D254" s="592"/>
      <c r="E254" s="245"/>
      <c r="F254" s="246"/>
      <c r="G254" s="247">
        <f t="shared" si="11"/>
        <v>0</v>
      </c>
      <c r="H254" s="243"/>
      <c r="I254" s="244"/>
      <c r="J254" s="307"/>
      <c r="K254" s="307"/>
      <c r="L254" s="307"/>
      <c r="M254" s="307"/>
      <c r="N254" s="307"/>
      <c r="O254" s="307"/>
      <c r="P254" s="307"/>
      <c r="Q254" s="307"/>
      <c r="R254" s="307"/>
      <c r="S254" s="307"/>
    </row>
    <row r="255" spans="1:19" s="308" customFormat="1" ht="12.75" customHeight="1">
      <c r="A255" s="591" t="s">
        <v>188</v>
      </c>
      <c r="B255" s="592"/>
      <c r="C255" s="592"/>
      <c r="D255" s="592"/>
      <c r="E255" s="245"/>
      <c r="F255" s="246"/>
      <c r="G255" s="247">
        <f t="shared" si="11"/>
        <v>0</v>
      </c>
      <c r="H255" s="243"/>
      <c r="I255" s="244"/>
      <c r="J255" s="307"/>
      <c r="K255" s="307"/>
      <c r="L255" s="307"/>
      <c r="M255" s="307"/>
      <c r="N255" s="307"/>
      <c r="O255" s="307"/>
      <c r="P255" s="307"/>
      <c r="Q255" s="307"/>
      <c r="R255" s="307"/>
      <c r="S255" s="307"/>
    </row>
    <row r="256" spans="1:19" s="308" customFormat="1" ht="12.75" customHeight="1">
      <c r="A256" s="591" t="s">
        <v>188</v>
      </c>
      <c r="B256" s="592"/>
      <c r="C256" s="592"/>
      <c r="D256" s="592"/>
      <c r="E256" s="245"/>
      <c r="F256" s="246"/>
      <c r="G256" s="247">
        <f t="shared" si="11"/>
        <v>0</v>
      </c>
      <c r="H256" s="243"/>
      <c r="I256" s="244"/>
      <c r="J256" s="307"/>
      <c r="K256" s="307"/>
      <c r="L256" s="307"/>
      <c r="M256" s="307"/>
      <c r="N256" s="307"/>
      <c r="O256" s="307"/>
      <c r="P256" s="307"/>
      <c r="Q256" s="307"/>
      <c r="R256" s="307"/>
      <c r="S256" s="307"/>
    </row>
    <row r="257" spans="1:19" s="308" customFormat="1" ht="12.75" customHeight="1">
      <c r="A257" s="591" t="s">
        <v>188</v>
      </c>
      <c r="B257" s="592"/>
      <c r="C257" s="592"/>
      <c r="D257" s="592"/>
      <c r="E257" s="245"/>
      <c r="F257" s="246"/>
      <c r="G257" s="247">
        <f t="shared" si="11"/>
        <v>0</v>
      </c>
      <c r="H257" s="243"/>
      <c r="I257" s="244"/>
      <c r="J257" s="307"/>
      <c r="K257" s="307"/>
      <c r="L257" s="307"/>
      <c r="M257" s="307"/>
      <c r="N257" s="307"/>
      <c r="O257" s="307"/>
      <c r="P257" s="307"/>
      <c r="Q257" s="307"/>
      <c r="R257" s="307"/>
      <c r="S257" s="307"/>
    </row>
    <row r="258" spans="1:19" s="308" customFormat="1" ht="12.75" customHeight="1">
      <c r="A258" s="591" t="s">
        <v>188</v>
      </c>
      <c r="B258" s="592"/>
      <c r="C258" s="592"/>
      <c r="D258" s="592"/>
      <c r="E258" s="245"/>
      <c r="F258" s="246"/>
      <c r="G258" s="247">
        <f t="shared" si="11"/>
        <v>0</v>
      </c>
      <c r="H258" s="243"/>
      <c r="I258" s="244"/>
      <c r="J258" s="307"/>
      <c r="K258" s="307"/>
      <c r="L258" s="307"/>
      <c r="M258" s="307"/>
      <c r="N258" s="307"/>
      <c r="O258" s="307"/>
      <c r="P258" s="307"/>
      <c r="Q258" s="307"/>
      <c r="R258" s="307"/>
      <c r="S258" s="307"/>
    </row>
    <row r="259" spans="1:19" s="308" customFormat="1" ht="12.75" customHeight="1">
      <c r="A259" s="591" t="s">
        <v>188</v>
      </c>
      <c r="B259" s="592"/>
      <c r="C259" s="592"/>
      <c r="D259" s="592"/>
      <c r="E259" s="245"/>
      <c r="F259" s="246"/>
      <c r="G259" s="247">
        <f t="shared" si="11"/>
        <v>0</v>
      </c>
      <c r="H259" s="243"/>
      <c r="I259" s="244"/>
      <c r="J259" s="307"/>
      <c r="K259" s="307"/>
      <c r="L259" s="307"/>
      <c r="M259" s="307"/>
      <c r="N259" s="307"/>
      <c r="O259" s="307"/>
      <c r="P259" s="307"/>
      <c r="Q259" s="307"/>
      <c r="R259" s="307"/>
      <c r="S259" s="307"/>
    </row>
    <row r="260" spans="1:19" s="308" customFormat="1" ht="12.75" customHeight="1">
      <c r="A260" s="599" t="s">
        <v>190</v>
      </c>
      <c r="B260" s="600"/>
      <c r="C260" s="600"/>
      <c r="D260" s="600"/>
      <c r="E260" s="312">
        <f>SUM(E261+E268)</f>
        <v>0</v>
      </c>
      <c r="F260" s="313">
        <f>SUM(F261+F268)</f>
        <v>0</v>
      </c>
      <c r="G260" s="306">
        <f t="shared" si="11"/>
        <v>0</v>
      </c>
      <c r="H260" s="253"/>
      <c r="I260" s="252"/>
      <c r="J260" s="307"/>
      <c r="K260" s="307"/>
      <c r="L260" s="307"/>
      <c r="M260" s="307"/>
      <c r="N260" s="307"/>
      <c r="O260" s="307"/>
      <c r="P260" s="307"/>
      <c r="Q260" s="307"/>
      <c r="R260" s="307"/>
      <c r="S260" s="307"/>
    </row>
    <row r="261" spans="1:19" s="308" customFormat="1" ht="12.75" customHeight="1">
      <c r="A261" s="597" t="s">
        <v>199</v>
      </c>
      <c r="B261" s="598"/>
      <c r="C261" s="598"/>
      <c r="D261" s="598"/>
      <c r="E261" s="309">
        <f>SUM(E262:E267)</f>
        <v>0</v>
      </c>
      <c r="F261" s="310">
        <f>SUM(F262:F267)</f>
        <v>0</v>
      </c>
      <c r="G261" s="311">
        <f t="shared" si="11"/>
        <v>0</v>
      </c>
      <c r="H261" s="243"/>
      <c r="I261" s="244"/>
      <c r="J261" s="307"/>
      <c r="K261" s="307"/>
      <c r="L261" s="307"/>
      <c r="M261" s="307"/>
      <c r="N261" s="307"/>
      <c r="O261" s="307"/>
      <c r="P261" s="307"/>
      <c r="Q261" s="307"/>
      <c r="R261" s="307"/>
      <c r="S261" s="307"/>
    </row>
    <row r="262" spans="1:19" s="308" customFormat="1" ht="12.75" customHeight="1">
      <c r="A262" s="591" t="s">
        <v>188</v>
      </c>
      <c r="B262" s="592"/>
      <c r="C262" s="592"/>
      <c r="D262" s="592"/>
      <c r="E262" s="245"/>
      <c r="F262" s="246"/>
      <c r="G262" s="247">
        <f>SUM(E262:F262)</f>
        <v>0</v>
      </c>
      <c r="H262" s="243"/>
      <c r="I262" s="244"/>
      <c r="J262" s="307"/>
      <c r="K262" s="307"/>
      <c r="L262" s="307"/>
      <c r="M262" s="307"/>
      <c r="N262" s="307"/>
      <c r="O262" s="307"/>
      <c r="P262" s="307"/>
      <c r="Q262" s="307"/>
      <c r="R262" s="307"/>
      <c r="S262" s="307"/>
    </row>
    <row r="263" spans="1:19" s="308" customFormat="1" ht="12.75" customHeight="1">
      <c r="A263" s="591" t="s">
        <v>188</v>
      </c>
      <c r="B263" s="592"/>
      <c r="C263" s="592"/>
      <c r="D263" s="592"/>
      <c r="E263" s="245"/>
      <c r="F263" s="246"/>
      <c r="G263" s="247">
        <f t="shared" ref="G263:G267" si="12">SUM(E263:F263)</f>
        <v>0</v>
      </c>
      <c r="H263" s="243"/>
      <c r="I263" s="244"/>
      <c r="J263" s="307"/>
      <c r="K263" s="307"/>
      <c r="L263" s="307"/>
      <c r="M263" s="307"/>
      <c r="N263" s="307"/>
      <c r="O263" s="307"/>
      <c r="P263" s="307"/>
      <c r="Q263" s="307"/>
      <c r="R263" s="307"/>
      <c r="S263" s="307"/>
    </row>
    <row r="264" spans="1:19" s="308" customFormat="1" ht="12.75" customHeight="1">
      <c r="A264" s="591" t="s">
        <v>188</v>
      </c>
      <c r="B264" s="592"/>
      <c r="C264" s="592"/>
      <c r="D264" s="592"/>
      <c r="E264" s="245"/>
      <c r="F264" s="246"/>
      <c r="G264" s="247">
        <f t="shared" si="12"/>
        <v>0</v>
      </c>
      <c r="H264" s="243"/>
      <c r="I264" s="244"/>
      <c r="J264" s="307"/>
      <c r="K264" s="307"/>
      <c r="L264" s="307"/>
      <c r="M264" s="307"/>
      <c r="N264" s="307"/>
      <c r="O264" s="307"/>
      <c r="P264" s="307"/>
      <c r="Q264" s="307"/>
      <c r="R264" s="307"/>
      <c r="S264" s="307"/>
    </row>
    <row r="265" spans="1:19" s="308" customFormat="1" ht="12.75" customHeight="1">
      <c r="A265" s="591" t="s">
        <v>188</v>
      </c>
      <c r="B265" s="592"/>
      <c r="C265" s="592"/>
      <c r="D265" s="592"/>
      <c r="E265" s="245"/>
      <c r="F265" s="246"/>
      <c r="G265" s="247">
        <f t="shared" si="12"/>
        <v>0</v>
      </c>
      <c r="H265" s="243"/>
      <c r="I265" s="244"/>
      <c r="J265" s="307"/>
      <c r="K265" s="307"/>
      <c r="L265" s="307"/>
      <c r="M265" s="307"/>
      <c r="N265" s="307"/>
      <c r="O265" s="307"/>
      <c r="P265" s="307"/>
      <c r="Q265" s="307"/>
      <c r="R265" s="307"/>
      <c r="S265" s="307"/>
    </row>
    <row r="266" spans="1:19" s="308" customFormat="1" ht="12.75" customHeight="1">
      <c r="A266" s="591" t="s">
        <v>188</v>
      </c>
      <c r="B266" s="592"/>
      <c r="C266" s="592"/>
      <c r="D266" s="592"/>
      <c r="E266" s="245"/>
      <c r="F266" s="246"/>
      <c r="G266" s="247">
        <f t="shared" si="12"/>
        <v>0</v>
      </c>
      <c r="H266" s="243"/>
      <c r="I266" s="244"/>
      <c r="J266" s="307"/>
      <c r="K266" s="307"/>
      <c r="L266" s="307"/>
      <c r="M266" s="307"/>
      <c r="N266" s="307"/>
      <c r="O266" s="307"/>
      <c r="P266" s="307"/>
      <c r="Q266" s="307"/>
      <c r="R266" s="307"/>
      <c r="S266" s="307"/>
    </row>
    <row r="267" spans="1:19" s="308" customFormat="1" ht="12.75" customHeight="1">
      <c r="A267" s="591" t="s">
        <v>188</v>
      </c>
      <c r="B267" s="592"/>
      <c r="C267" s="592"/>
      <c r="D267" s="592"/>
      <c r="E267" s="245"/>
      <c r="F267" s="246"/>
      <c r="G267" s="247">
        <f t="shared" si="12"/>
        <v>0</v>
      </c>
      <c r="H267" s="243"/>
      <c r="I267" s="244"/>
      <c r="J267" s="307"/>
      <c r="K267" s="307"/>
      <c r="L267" s="307"/>
      <c r="M267" s="307"/>
      <c r="N267" s="307"/>
      <c r="O267" s="307"/>
      <c r="P267" s="307"/>
      <c r="Q267" s="307"/>
      <c r="R267" s="307"/>
      <c r="S267" s="307"/>
    </row>
    <row r="268" spans="1:19" s="308" customFormat="1" ht="12.75" customHeight="1">
      <c r="A268" s="597" t="s">
        <v>200</v>
      </c>
      <c r="B268" s="598"/>
      <c r="C268" s="598"/>
      <c r="D268" s="598"/>
      <c r="E268" s="309">
        <f>SUM(E269:E271)</f>
        <v>0</v>
      </c>
      <c r="F268" s="310">
        <f>SUM(F269:F271)</f>
        <v>0</v>
      </c>
      <c r="G268" s="311">
        <f>SUM(E268:F268)</f>
        <v>0</v>
      </c>
      <c r="H268" s="243"/>
      <c r="I268" s="244"/>
      <c r="J268" s="307"/>
      <c r="K268" s="307"/>
      <c r="L268" s="307"/>
      <c r="M268" s="307"/>
      <c r="N268" s="307"/>
      <c r="O268" s="307"/>
      <c r="P268" s="307"/>
      <c r="Q268" s="307"/>
      <c r="R268" s="307"/>
      <c r="S268" s="307"/>
    </row>
    <row r="269" spans="1:19" s="308" customFormat="1" ht="12.75" customHeight="1">
      <c r="A269" s="591" t="s">
        <v>188</v>
      </c>
      <c r="B269" s="592"/>
      <c r="C269" s="592"/>
      <c r="D269" s="592"/>
      <c r="E269" s="245"/>
      <c r="F269" s="246"/>
      <c r="G269" s="247">
        <f t="shared" ref="G269:G289" si="13">SUM(E269:F269)</f>
        <v>0</v>
      </c>
      <c r="H269" s="243"/>
      <c r="I269" s="244"/>
      <c r="J269" s="307"/>
      <c r="K269" s="307"/>
      <c r="L269" s="307"/>
      <c r="M269" s="307"/>
      <c r="N269" s="307"/>
      <c r="O269" s="307"/>
      <c r="P269" s="307"/>
      <c r="Q269" s="307"/>
      <c r="R269" s="307"/>
      <c r="S269" s="307"/>
    </row>
    <row r="270" spans="1:19" s="308" customFormat="1" ht="12.75" customHeight="1">
      <c r="A270" s="591" t="s">
        <v>188</v>
      </c>
      <c r="B270" s="592"/>
      <c r="C270" s="592"/>
      <c r="D270" s="592"/>
      <c r="E270" s="245"/>
      <c r="F270" s="246"/>
      <c r="G270" s="247">
        <f t="shared" si="13"/>
        <v>0</v>
      </c>
      <c r="H270" s="243"/>
      <c r="I270" s="244"/>
      <c r="J270" s="307"/>
      <c r="K270" s="307"/>
      <c r="L270" s="307"/>
      <c r="M270" s="307"/>
      <c r="N270" s="307"/>
      <c r="O270" s="307"/>
      <c r="P270" s="307"/>
      <c r="Q270" s="307"/>
      <c r="R270" s="307"/>
      <c r="S270" s="307"/>
    </row>
    <row r="271" spans="1:19" s="308" customFormat="1" ht="12.75" customHeight="1">
      <c r="A271" s="591" t="s">
        <v>188</v>
      </c>
      <c r="B271" s="592"/>
      <c r="C271" s="592"/>
      <c r="D271" s="592"/>
      <c r="E271" s="245"/>
      <c r="F271" s="246"/>
      <c r="G271" s="247">
        <f t="shared" si="13"/>
        <v>0</v>
      </c>
      <c r="H271" s="251"/>
      <c r="I271" s="244"/>
      <c r="J271" s="307"/>
      <c r="K271" s="307"/>
      <c r="L271" s="307"/>
      <c r="M271" s="307"/>
      <c r="N271" s="307"/>
      <c r="O271" s="307"/>
      <c r="P271" s="307"/>
      <c r="Q271" s="307"/>
      <c r="R271" s="307"/>
      <c r="S271" s="307"/>
    </row>
    <row r="272" spans="1:19" s="308" customFormat="1" ht="12.75" customHeight="1">
      <c r="A272" s="599" t="s">
        <v>191</v>
      </c>
      <c r="B272" s="600"/>
      <c r="C272" s="600"/>
      <c r="D272" s="600"/>
      <c r="E272" s="312">
        <f>SUM(E273:E276)</f>
        <v>0</v>
      </c>
      <c r="F272" s="313">
        <f>SUM(F273:F276)</f>
        <v>0</v>
      </c>
      <c r="G272" s="306">
        <f t="shared" si="13"/>
        <v>0</v>
      </c>
      <c r="H272" s="243"/>
      <c r="I272" s="252"/>
      <c r="J272" s="307"/>
      <c r="K272" s="307"/>
      <c r="L272" s="307"/>
      <c r="M272" s="307"/>
      <c r="N272" s="307"/>
      <c r="O272" s="307"/>
      <c r="P272" s="307"/>
      <c r="Q272" s="307"/>
      <c r="R272" s="307"/>
      <c r="S272" s="307"/>
    </row>
    <row r="273" spans="1:19" s="308" customFormat="1" ht="12.75" customHeight="1">
      <c r="A273" s="591" t="s">
        <v>188</v>
      </c>
      <c r="B273" s="592"/>
      <c r="C273" s="592"/>
      <c r="D273" s="592"/>
      <c r="E273" s="245"/>
      <c r="F273" s="246"/>
      <c r="G273" s="247">
        <f t="shared" si="13"/>
        <v>0</v>
      </c>
      <c r="H273" s="243"/>
      <c r="I273" s="244"/>
      <c r="J273" s="307"/>
      <c r="K273" s="307"/>
      <c r="L273" s="307"/>
      <c r="M273" s="307"/>
      <c r="N273" s="307"/>
      <c r="O273" s="307"/>
      <c r="P273" s="307"/>
      <c r="Q273" s="307"/>
      <c r="R273" s="307"/>
      <c r="S273" s="307"/>
    </row>
    <row r="274" spans="1:19" s="308" customFormat="1" ht="12.75" customHeight="1">
      <c r="A274" s="591" t="s">
        <v>188</v>
      </c>
      <c r="B274" s="592"/>
      <c r="C274" s="592"/>
      <c r="D274" s="592"/>
      <c r="E274" s="245"/>
      <c r="F274" s="246"/>
      <c r="G274" s="247">
        <f t="shared" si="13"/>
        <v>0</v>
      </c>
      <c r="H274" s="243"/>
      <c r="I274" s="244"/>
      <c r="J274" s="307"/>
      <c r="K274" s="307"/>
      <c r="L274" s="307"/>
      <c r="M274" s="307"/>
      <c r="N274" s="307"/>
      <c r="O274" s="307"/>
      <c r="P274" s="307"/>
      <c r="Q274" s="307"/>
      <c r="R274" s="307"/>
      <c r="S274" s="307"/>
    </row>
    <row r="275" spans="1:19" s="308" customFormat="1" ht="12.75" customHeight="1">
      <c r="A275" s="591" t="s">
        <v>188</v>
      </c>
      <c r="B275" s="592"/>
      <c r="C275" s="592"/>
      <c r="D275" s="592"/>
      <c r="E275" s="245"/>
      <c r="F275" s="246"/>
      <c r="G275" s="247">
        <f t="shared" si="13"/>
        <v>0</v>
      </c>
      <c r="H275" s="243"/>
      <c r="I275" s="244"/>
      <c r="J275" s="307"/>
      <c r="K275" s="307"/>
      <c r="L275" s="307"/>
      <c r="M275" s="307"/>
      <c r="N275" s="307"/>
      <c r="O275" s="307"/>
      <c r="P275" s="307"/>
      <c r="Q275" s="307"/>
      <c r="R275" s="307"/>
      <c r="S275" s="307"/>
    </row>
    <row r="276" spans="1:19" s="308" customFormat="1" ht="12.75" customHeight="1">
      <c r="A276" s="591" t="s">
        <v>188</v>
      </c>
      <c r="B276" s="592"/>
      <c r="C276" s="592"/>
      <c r="D276" s="592"/>
      <c r="E276" s="245"/>
      <c r="F276" s="246"/>
      <c r="G276" s="247">
        <f t="shared" si="13"/>
        <v>0</v>
      </c>
      <c r="H276" s="251"/>
      <c r="I276" s="254"/>
      <c r="J276" s="307"/>
      <c r="K276" s="307"/>
      <c r="L276" s="307"/>
      <c r="M276" s="307"/>
      <c r="N276" s="307"/>
      <c r="O276" s="307"/>
      <c r="P276" s="307"/>
      <c r="Q276" s="307"/>
      <c r="R276" s="307"/>
      <c r="S276" s="307"/>
    </row>
    <row r="277" spans="1:19" s="308" customFormat="1" ht="12.75" customHeight="1">
      <c r="A277" s="599" t="s">
        <v>192</v>
      </c>
      <c r="B277" s="600"/>
      <c r="C277" s="600"/>
      <c r="D277" s="600"/>
      <c r="E277" s="312">
        <f>SUM(E278+E282+E286)</f>
        <v>0</v>
      </c>
      <c r="F277" s="313">
        <f>SUM(F278+F282+F286)</f>
        <v>0</v>
      </c>
      <c r="G277" s="306">
        <f t="shared" si="13"/>
        <v>0</v>
      </c>
      <c r="H277" s="253"/>
      <c r="I277" s="244"/>
      <c r="J277" s="307"/>
      <c r="K277" s="307"/>
      <c r="L277" s="307"/>
      <c r="M277" s="307"/>
      <c r="N277" s="307"/>
      <c r="O277" s="307"/>
      <c r="P277" s="307"/>
      <c r="Q277" s="307"/>
      <c r="R277" s="307"/>
      <c r="S277" s="307"/>
    </row>
    <row r="278" spans="1:19" s="308" customFormat="1" ht="12.75" customHeight="1">
      <c r="A278" s="601" t="s">
        <v>201</v>
      </c>
      <c r="B278" s="602"/>
      <c r="C278" s="602"/>
      <c r="D278" s="602"/>
      <c r="E278" s="309">
        <f>SUM(E279:E281)</f>
        <v>0</v>
      </c>
      <c r="F278" s="310">
        <f>SUM(F279:F281)</f>
        <v>0</v>
      </c>
      <c r="G278" s="311">
        <f t="shared" si="13"/>
        <v>0</v>
      </c>
      <c r="H278" s="243"/>
      <c r="I278" s="244"/>
      <c r="J278" s="307"/>
      <c r="K278" s="307"/>
      <c r="L278" s="307"/>
      <c r="M278" s="307"/>
      <c r="N278" s="307"/>
      <c r="O278" s="307"/>
      <c r="P278" s="307"/>
      <c r="Q278" s="307"/>
      <c r="R278" s="307"/>
      <c r="S278" s="307"/>
    </row>
    <row r="279" spans="1:19" s="308" customFormat="1" ht="12.75" customHeight="1">
      <c r="A279" s="591" t="s">
        <v>188</v>
      </c>
      <c r="B279" s="592"/>
      <c r="C279" s="592"/>
      <c r="D279" s="603"/>
      <c r="E279" s="245"/>
      <c r="F279" s="246"/>
      <c r="G279" s="247">
        <f t="shared" si="13"/>
        <v>0</v>
      </c>
      <c r="H279" s="243"/>
      <c r="I279" s="244"/>
      <c r="J279" s="307"/>
      <c r="K279" s="307"/>
      <c r="L279" s="307"/>
      <c r="M279" s="307"/>
      <c r="N279" s="307"/>
      <c r="O279" s="307"/>
      <c r="P279" s="307"/>
      <c r="Q279" s="307"/>
      <c r="R279" s="307"/>
      <c r="S279" s="307"/>
    </row>
    <row r="280" spans="1:19" s="308" customFormat="1" ht="12.75" customHeight="1">
      <c r="A280" s="591" t="s">
        <v>188</v>
      </c>
      <c r="B280" s="592"/>
      <c r="C280" s="592"/>
      <c r="D280" s="592"/>
      <c r="E280" s="245"/>
      <c r="F280" s="246"/>
      <c r="G280" s="247">
        <f t="shared" si="13"/>
        <v>0</v>
      </c>
      <c r="H280" s="243"/>
      <c r="I280" s="244"/>
      <c r="J280" s="307"/>
      <c r="K280" s="307"/>
      <c r="L280" s="307"/>
      <c r="M280" s="307"/>
      <c r="N280" s="307"/>
      <c r="O280" s="307"/>
      <c r="P280" s="307"/>
      <c r="Q280" s="307"/>
      <c r="R280" s="307"/>
      <c r="S280" s="307"/>
    </row>
    <row r="281" spans="1:19" s="308" customFormat="1" ht="12.75" customHeight="1">
      <c r="A281" s="591" t="s">
        <v>188</v>
      </c>
      <c r="B281" s="592"/>
      <c r="C281" s="592"/>
      <c r="D281" s="592"/>
      <c r="E281" s="245"/>
      <c r="F281" s="246"/>
      <c r="G281" s="247">
        <f t="shared" si="13"/>
        <v>0</v>
      </c>
      <c r="H281" s="243"/>
      <c r="I281" s="244"/>
      <c r="J281" s="307"/>
      <c r="K281" s="307"/>
      <c r="L281" s="307"/>
      <c r="M281" s="307"/>
      <c r="N281" s="307"/>
      <c r="O281" s="307"/>
      <c r="P281" s="307"/>
      <c r="Q281" s="307"/>
      <c r="R281" s="307"/>
      <c r="S281" s="307"/>
    </row>
    <row r="282" spans="1:19" s="308" customFormat="1" ht="12.75" customHeight="1">
      <c r="A282" s="597" t="s">
        <v>202</v>
      </c>
      <c r="B282" s="598"/>
      <c r="C282" s="598"/>
      <c r="D282" s="598"/>
      <c r="E282" s="309">
        <f>SUM(E283:E285)</f>
        <v>0</v>
      </c>
      <c r="F282" s="310">
        <f>SUM(F283:F285)</f>
        <v>0</v>
      </c>
      <c r="G282" s="311">
        <f t="shared" si="13"/>
        <v>0</v>
      </c>
      <c r="H282" s="243"/>
      <c r="I282" s="244"/>
      <c r="J282" s="307"/>
      <c r="K282" s="307"/>
      <c r="L282" s="307"/>
      <c r="M282" s="307"/>
      <c r="N282" s="307"/>
      <c r="O282" s="307"/>
      <c r="P282" s="307"/>
      <c r="Q282" s="307"/>
      <c r="R282" s="307"/>
      <c r="S282" s="307"/>
    </row>
    <row r="283" spans="1:19" s="308" customFormat="1" ht="12.75" customHeight="1">
      <c r="A283" s="591" t="s">
        <v>188</v>
      </c>
      <c r="B283" s="592"/>
      <c r="C283" s="592"/>
      <c r="D283" s="592"/>
      <c r="E283" s="245"/>
      <c r="F283" s="246"/>
      <c r="G283" s="247">
        <f t="shared" si="13"/>
        <v>0</v>
      </c>
      <c r="H283" s="243"/>
      <c r="I283" s="244"/>
      <c r="J283" s="307"/>
      <c r="K283" s="307"/>
      <c r="L283" s="307"/>
      <c r="M283" s="307"/>
      <c r="N283" s="307"/>
      <c r="O283" s="307"/>
      <c r="P283" s="307"/>
      <c r="Q283" s="307"/>
      <c r="R283" s="307"/>
      <c r="S283" s="307"/>
    </row>
    <row r="284" spans="1:19" s="308" customFormat="1" ht="12.75" customHeight="1">
      <c r="A284" s="591" t="s">
        <v>188</v>
      </c>
      <c r="B284" s="592"/>
      <c r="C284" s="592"/>
      <c r="D284" s="592"/>
      <c r="E284" s="245"/>
      <c r="F284" s="246"/>
      <c r="G284" s="247">
        <f t="shared" si="13"/>
        <v>0</v>
      </c>
      <c r="H284" s="243"/>
      <c r="I284" s="244"/>
      <c r="J284" s="307"/>
      <c r="K284" s="307"/>
      <c r="L284" s="307"/>
      <c r="M284" s="307"/>
      <c r="N284" s="307"/>
      <c r="O284" s="307"/>
      <c r="P284" s="307"/>
      <c r="Q284" s="307"/>
      <c r="R284" s="307"/>
      <c r="S284" s="307"/>
    </row>
    <row r="285" spans="1:19" s="308" customFormat="1" ht="12.75" customHeight="1">
      <c r="A285" s="591" t="s">
        <v>188</v>
      </c>
      <c r="B285" s="592"/>
      <c r="C285" s="592"/>
      <c r="D285" s="592"/>
      <c r="E285" s="245"/>
      <c r="F285" s="246"/>
      <c r="G285" s="247">
        <f t="shared" si="13"/>
        <v>0</v>
      </c>
      <c r="H285" s="243"/>
      <c r="I285" s="244"/>
      <c r="J285" s="307"/>
      <c r="K285" s="307"/>
      <c r="L285" s="307"/>
      <c r="M285" s="307"/>
      <c r="N285" s="307"/>
      <c r="O285" s="307"/>
      <c r="P285" s="307"/>
      <c r="Q285" s="307"/>
      <c r="R285" s="307"/>
      <c r="S285" s="307"/>
    </row>
    <row r="286" spans="1:19" s="308" customFormat="1" ht="12.75" customHeight="1">
      <c r="A286" s="597" t="s">
        <v>195</v>
      </c>
      <c r="B286" s="598"/>
      <c r="C286" s="598"/>
      <c r="D286" s="598"/>
      <c r="E286" s="309">
        <f>SUM(E287:E289)</f>
        <v>0</v>
      </c>
      <c r="F286" s="310">
        <f>SUM(F287:F289)</f>
        <v>0</v>
      </c>
      <c r="G286" s="311">
        <f t="shared" si="13"/>
        <v>0</v>
      </c>
      <c r="H286" s="243"/>
      <c r="I286" s="244"/>
      <c r="J286" s="307"/>
      <c r="K286" s="307"/>
      <c r="L286" s="307"/>
      <c r="M286" s="307"/>
      <c r="N286" s="307"/>
      <c r="O286" s="307"/>
      <c r="P286" s="307"/>
      <c r="Q286" s="307"/>
      <c r="R286" s="307"/>
      <c r="S286" s="307"/>
    </row>
    <row r="287" spans="1:19" s="308" customFormat="1" ht="12.75" customHeight="1">
      <c r="A287" s="591" t="s">
        <v>188</v>
      </c>
      <c r="B287" s="592"/>
      <c r="C287" s="592"/>
      <c r="D287" s="592"/>
      <c r="E287" s="245"/>
      <c r="F287" s="246"/>
      <c r="G287" s="247">
        <f t="shared" si="13"/>
        <v>0</v>
      </c>
      <c r="H287" s="243"/>
      <c r="I287" s="244"/>
      <c r="J287" s="307"/>
      <c r="K287" s="307"/>
      <c r="L287" s="307"/>
      <c r="M287" s="307"/>
      <c r="N287" s="307"/>
      <c r="O287" s="307"/>
      <c r="P287" s="307"/>
      <c r="Q287" s="307"/>
      <c r="R287" s="307"/>
      <c r="S287" s="307"/>
    </row>
    <row r="288" spans="1:19" s="308" customFormat="1" ht="12.75" customHeight="1">
      <c r="A288" s="591" t="s">
        <v>188</v>
      </c>
      <c r="B288" s="592"/>
      <c r="C288" s="592"/>
      <c r="D288" s="592"/>
      <c r="E288" s="245"/>
      <c r="F288" s="246"/>
      <c r="G288" s="247">
        <f t="shared" si="13"/>
        <v>0</v>
      </c>
      <c r="H288" s="243"/>
      <c r="I288" s="244"/>
      <c r="J288" s="307"/>
      <c r="K288" s="307"/>
      <c r="L288" s="307"/>
      <c r="M288" s="307"/>
      <c r="N288" s="307"/>
      <c r="O288" s="307"/>
      <c r="P288" s="307"/>
      <c r="Q288" s="307"/>
      <c r="R288" s="307"/>
      <c r="S288" s="307"/>
    </row>
    <row r="289" spans="1:19" s="308" customFormat="1" ht="12.75" customHeight="1" thickBot="1">
      <c r="A289" s="591" t="s">
        <v>188</v>
      </c>
      <c r="B289" s="592"/>
      <c r="C289" s="592"/>
      <c r="D289" s="592"/>
      <c r="E289" s="245"/>
      <c r="F289" s="246"/>
      <c r="G289" s="247">
        <f t="shared" si="13"/>
        <v>0</v>
      </c>
      <c r="H289" s="243"/>
      <c r="I289" s="244"/>
      <c r="J289" s="307"/>
      <c r="K289" s="307"/>
      <c r="L289" s="307"/>
      <c r="M289" s="307"/>
      <c r="N289" s="307"/>
      <c r="O289" s="307"/>
      <c r="P289" s="307"/>
      <c r="Q289" s="307"/>
      <c r="R289" s="307"/>
      <c r="S289" s="307"/>
    </row>
    <row r="290" spans="1:19" ht="24.65" customHeight="1" thickTop="1">
      <c r="A290" s="593" t="str">
        <f>A246</f>
        <v>＜令和１２年度＞　　　</v>
      </c>
      <c r="B290" s="594"/>
      <c r="C290" s="595"/>
      <c r="D290" s="275" t="s">
        <v>172</v>
      </c>
      <c r="E290" s="276">
        <f>SUM(E260,E272,E277,E247)</f>
        <v>0</v>
      </c>
      <c r="F290" s="277">
        <f>SUM(F260,F272,F277,F247)</f>
        <v>0</v>
      </c>
      <c r="G290" s="278">
        <f t="shared" ref="G290" si="14">SUM(E290:F290)</f>
        <v>0</v>
      </c>
      <c r="H290" s="279"/>
      <c r="I290" s="280"/>
    </row>
    <row r="291" spans="1:19">
      <c r="H291" s="295">
        <f>$H$51</f>
        <v>0</v>
      </c>
    </row>
    <row r="292" spans="1:19">
      <c r="H292" s="293"/>
      <c r="I292" s="293"/>
    </row>
    <row r="293" spans="1:19" ht="16">
      <c r="A293" s="285" t="s">
        <v>196</v>
      </c>
      <c r="B293" s="296"/>
      <c r="C293" s="297"/>
      <c r="D293" s="297"/>
      <c r="E293" s="298"/>
      <c r="F293" s="298"/>
      <c r="G293" s="297"/>
      <c r="H293" s="294"/>
      <c r="I293" s="294" t="s">
        <v>177</v>
      </c>
    </row>
    <row r="294" spans="1:19" ht="23.25" customHeight="1">
      <c r="A294" s="269" t="s">
        <v>345</v>
      </c>
      <c r="B294" s="610" t="s">
        <v>179</v>
      </c>
      <c r="C294" s="610"/>
      <c r="D294" s="611"/>
      <c r="E294" s="270" t="s">
        <v>180</v>
      </c>
      <c r="F294" s="271" t="s">
        <v>181</v>
      </c>
      <c r="G294" s="272" t="s">
        <v>182</v>
      </c>
      <c r="H294" s="273" t="s">
        <v>183</v>
      </c>
      <c r="I294" s="274" t="s">
        <v>184</v>
      </c>
    </row>
    <row r="295" spans="1:19" s="308" customFormat="1" ht="12.75" customHeight="1">
      <c r="A295" s="604" t="s">
        <v>185</v>
      </c>
      <c r="B295" s="605"/>
      <c r="C295" s="605"/>
      <c r="D295" s="605"/>
      <c r="E295" s="304">
        <f>E296+E301</f>
        <v>0</v>
      </c>
      <c r="F295" s="305">
        <f>F296+F301</f>
        <v>0</v>
      </c>
      <c r="G295" s="306">
        <f t="shared" ref="G295:G309" si="15">SUM(E295:F295)</f>
        <v>0</v>
      </c>
      <c r="H295" s="243"/>
      <c r="I295" s="244"/>
      <c r="J295" s="307"/>
      <c r="K295" s="307"/>
      <c r="L295" s="307"/>
      <c r="M295" s="307"/>
      <c r="N295" s="307"/>
      <c r="O295" s="307"/>
      <c r="P295" s="307"/>
      <c r="Q295" s="307"/>
      <c r="R295" s="307"/>
      <c r="S295" s="307"/>
    </row>
    <row r="296" spans="1:19" s="308" customFormat="1" ht="12.75" customHeight="1">
      <c r="A296" s="601" t="s">
        <v>163</v>
      </c>
      <c r="B296" s="602"/>
      <c r="C296" s="602"/>
      <c r="D296" s="602"/>
      <c r="E296" s="309">
        <f>SUM(E297:E300)</f>
        <v>0</v>
      </c>
      <c r="F296" s="310">
        <f>SUM(F297:F300)</f>
        <v>0</v>
      </c>
      <c r="G296" s="311">
        <f t="shared" si="15"/>
        <v>0</v>
      </c>
      <c r="H296" s="243"/>
      <c r="I296" s="244"/>
      <c r="J296" s="307"/>
      <c r="K296" s="307"/>
      <c r="L296" s="307"/>
      <c r="M296" s="307"/>
      <c r="N296" s="307"/>
      <c r="O296" s="307"/>
      <c r="P296" s="307"/>
      <c r="Q296" s="307"/>
      <c r="R296" s="307"/>
      <c r="S296" s="307"/>
    </row>
    <row r="297" spans="1:19" s="308" customFormat="1" ht="12.75" customHeight="1">
      <c r="A297" s="591" t="s">
        <v>187</v>
      </c>
      <c r="B297" s="592"/>
      <c r="C297" s="592"/>
      <c r="D297" s="592"/>
      <c r="E297" s="245"/>
      <c r="F297" s="246"/>
      <c r="G297" s="247">
        <f t="shared" si="15"/>
        <v>0</v>
      </c>
      <c r="H297" s="243"/>
      <c r="I297" s="244"/>
      <c r="J297" s="307"/>
      <c r="K297" s="307"/>
      <c r="L297" s="307"/>
      <c r="M297" s="307"/>
      <c r="N297" s="307"/>
      <c r="O297" s="307"/>
      <c r="P297" s="307"/>
      <c r="Q297" s="307"/>
      <c r="R297" s="307"/>
      <c r="S297" s="307"/>
    </row>
    <row r="298" spans="1:19" s="308" customFormat="1" ht="12.75" customHeight="1">
      <c r="A298" s="606" t="s">
        <v>188</v>
      </c>
      <c r="B298" s="607"/>
      <c r="C298" s="607"/>
      <c r="D298" s="607"/>
      <c r="E298" s="245"/>
      <c r="F298" s="246"/>
      <c r="G298" s="247">
        <f t="shared" si="15"/>
        <v>0</v>
      </c>
      <c r="H298" s="243"/>
      <c r="I298" s="244"/>
      <c r="J298" s="307"/>
      <c r="K298" s="307"/>
      <c r="L298" s="307"/>
      <c r="M298" s="307"/>
      <c r="N298" s="307"/>
      <c r="O298" s="307"/>
      <c r="P298" s="307"/>
      <c r="Q298" s="307"/>
      <c r="R298" s="307"/>
      <c r="S298" s="307"/>
    </row>
    <row r="299" spans="1:19" s="308" customFormat="1" ht="12.75" customHeight="1">
      <c r="A299" s="606" t="s">
        <v>188</v>
      </c>
      <c r="B299" s="607"/>
      <c r="C299" s="607"/>
      <c r="D299" s="607"/>
      <c r="E299" s="245"/>
      <c r="F299" s="246"/>
      <c r="G299" s="247">
        <f t="shared" si="15"/>
        <v>0</v>
      </c>
      <c r="H299" s="243"/>
      <c r="I299" s="244"/>
      <c r="J299" s="307"/>
      <c r="K299" s="307"/>
      <c r="L299" s="307"/>
      <c r="M299" s="307"/>
      <c r="N299" s="307"/>
      <c r="O299" s="307"/>
      <c r="P299" s="307"/>
      <c r="Q299" s="307"/>
      <c r="R299" s="307"/>
      <c r="S299" s="307"/>
    </row>
    <row r="300" spans="1:19" s="308" customFormat="1" ht="12.75" customHeight="1">
      <c r="A300" s="608" t="s">
        <v>188</v>
      </c>
      <c r="B300" s="609"/>
      <c r="C300" s="609"/>
      <c r="D300" s="609"/>
      <c r="E300" s="248"/>
      <c r="F300" s="249"/>
      <c r="G300" s="250">
        <f t="shared" si="15"/>
        <v>0</v>
      </c>
      <c r="H300" s="251"/>
      <c r="I300" s="244"/>
      <c r="J300" s="307"/>
      <c r="K300" s="307"/>
      <c r="L300" s="307"/>
      <c r="M300" s="307"/>
      <c r="N300" s="307"/>
      <c r="O300" s="307"/>
      <c r="P300" s="307"/>
      <c r="Q300" s="307"/>
      <c r="R300" s="307"/>
      <c r="S300" s="307"/>
    </row>
    <row r="301" spans="1:19" s="308" customFormat="1" ht="12.75" customHeight="1">
      <c r="A301" s="601" t="s">
        <v>198</v>
      </c>
      <c r="B301" s="602"/>
      <c r="C301" s="602"/>
      <c r="D301" s="602"/>
      <c r="E301" s="309">
        <f>SUM(E302:E307)</f>
        <v>0</v>
      </c>
      <c r="F301" s="310">
        <f>SUM(F302:F307)</f>
        <v>0</v>
      </c>
      <c r="G301" s="311">
        <f t="shared" si="15"/>
        <v>0</v>
      </c>
      <c r="H301" s="243"/>
      <c r="I301" s="252"/>
      <c r="J301" s="307"/>
      <c r="K301" s="307"/>
      <c r="L301" s="307"/>
      <c r="M301" s="307"/>
      <c r="N301" s="307"/>
      <c r="O301" s="307"/>
      <c r="P301" s="307"/>
      <c r="Q301" s="307"/>
      <c r="R301" s="307"/>
      <c r="S301" s="307"/>
    </row>
    <row r="302" spans="1:19" s="308" customFormat="1" ht="12.75" customHeight="1">
      <c r="A302" s="591" t="s">
        <v>188</v>
      </c>
      <c r="B302" s="592"/>
      <c r="C302" s="592"/>
      <c r="D302" s="592"/>
      <c r="E302" s="245"/>
      <c r="F302" s="246"/>
      <c r="G302" s="247">
        <f t="shared" si="15"/>
        <v>0</v>
      </c>
      <c r="H302" s="243"/>
      <c r="I302" s="244"/>
      <c r="J302" s="307"/>
      <c r="K302" s="307"/>
      <c r="L302" s="307"/>
      <c r="M302" s="307"/>
      <c r="N302" s="307"/>
      <c r="O302" s="307"/>
      <c r="P302" s="307"/>
      <c r="Q302" s="307"/>
      <c r="R302" s="307"/>
      <c r="S302" s="307"/>
    </row>
    <row r="303" spans="1:19" s="308" customFormat="1" ht="12.75" customHeight="1">
      <c r="A303" s="591" t="s">
        <v>188</v>
      </c>
      <c r="B303" s="592"/>
      <c r="C303" s="592"/>
      <c r="D303" s="592"/>
      <c r="E303" s="245"/>
      <c r="F303" s="246"/>
      <c r="G303" s="247">
        <f t="shared" si="15"/>
        <v>0</v>
      </c>
      <c r="H303" s="243"/>
      <c r="I303" s="244"/>
      <c r="J303" s="307"/>
      <c r="K303" s="307"/>
      <c r="L303" s="307"/>
      <c r="M303" s="307"/>
      <c r="N303" s="307"/>
      <c r="O303" s="307"/>
      <c r="P303" s="307"/>
      <c r="Q303" s="307"/>
      <c r="R303" s="307"/>
      <c r="S303" s="307"/>
    </row>
    <row r="304" spans="1:19" s="308" customFormat="1" ht="12.75" customHeight="1">
      <c r="A304" s="591" t="s">
        <v>188</v>
      </c>
      <c r="B304" s="592"/>
      <c r="C304" s="592"/>
      <c r="D304" s="592"/>
      <c r="E304" s="245"/>
      <c r="F304" s="246"/>
      <c r="G304" s="247">
        <f t="shared" si="15"/>
        <v>0</v>
      </c>
      <c r="H304" s="243"/>
      <c r="I304" s="244"/>
      <c r="J304" s="307"/>
      <c r="K304" s="307"/>
      <c r="L304" s="307"/>
      <c r="M304" s="307"/>
      <c r="N304" s="307"/>
      <c r="O304" s="307"/>
      <c r="P304" s="307"/>
      <c r="Q304" s="307"/>
      <c r="R304" s="307"/>
      <c r="S304" s="307"/>
    </row>
    <row r="305" spans="1:19" s="308" customFormat="1" ht="12.75" customHeight="1">
      <c r="A305" s="591" t="s">
        <v>188</v>
      </c>
      <c r="B305" s="592"/>
      <c r="C305" s="592"/>
      <c r="D305" s="592"/>
      <c r="E305" s="245"/>
      <c r="F305" s="246"/>
      <c r="G305" s="247">
        <f t="shared" si="15"/>
        <v>0</v>
      </c>
      <c r="H305" s="243"/>
      <c r="I305" s="244"/>
      <c r="J305" s="307"/>
      <c r="K305" s="307"/>
      <c r="L305" s="307"/>
      <c r="M305" s="307"/>
      <c r="N305" s="307"/>
      <c r="O305" s="307"/>
      <c r="P305" s="307"/>
      <c r="Q305" s="307"/>
      <c r="R305" s="307"/>
      <c r="S305" s="307"/>
    </row>
    <row r="306" spans="1:19" s="308" customFormat="1" ht="12.75" customHeight="1">
      <c r="A306" s="591" t="s">
        <v>188</v>
      </c>
      <c r="B306" s="592"/>
      <c r="C306" s="592"/>
      <c r="D306" s="592"/>
      <c r="E306" s="245"/>
      <c r="F306" s="246"/>
      <c r="G306" s="247">
        <f t="shared" si="15"/>
        <v>0</v>
      </c>
      <c r="H306" s="243"/>
      <c r="I306" s="244"/>
      <c r="J306" s="307"/>
      <c r="K306" s="307"/>
      <c r="L306" s="307"/>
      <c r="M306" s="307"/>
      <c r="N306" s="307"/>
      <c r="O306" s="307"/>
      <c r="P306" s="307"/>
      <c r="Q306" s="307"/>
      <c r="R306" s="307"/>
      <c r="S306" s="307"/>
    </row>
    <row r="307" spans="1:19" s="308" customFormat="1" ht="12.75" customHeight="1">
      <c r="A307" s="591" t="s">
        <v>188</v>
      </c>
      <c r="B307" s="592"/>
      <c r="C307" s="592"/>
      <c r="D307" s="592"/>
      <c r="E307" s="245"/>
      <c r="F307" s="246"/>
      <c r="G307" s="247">
        <f t="shared" si="15"/>
        <v>0</v>
      </c>
      <c r="H307" s="243"/>
      <c r="I307" s="244"/>
      <c r="J307" s="307"/>
      <c r="K307" s="307"/>
      <c r="L307" s="307"/>
      <c r="M307" s="307"/>
      <c r="N307" s="307"/>
      <c r="O307" s="307"/>
      <c r="P307" s="307"/>
      <c r="Q307" s="307"/>
      <c r="R307" s="307"/>
      <c r="S307" s="307"/>
    </row>
    <row r="308" spans="1:19" s="308" customFormat="1" ht="12.75" customHeight="1">
      <c r="A308" s="599" t="s">
        <v>190</v>
      </c>
      <c r="B308" s="600"/>
      <c r="C308" s="600"/>
      <c r="D308" s="600"/>
      <c r="E308" s="312">
        <f>SUM(E309+E316)</f>
        <v>0</v>
      </c>
      <c r="F308" s="313">
        <f>SUM(F309+F316)</f>
        <v>0</v>
      </c>
      <c r="G308" s="306">
        <f t="shared" si="15"/>
        <v>0</v>
      </c>
      <c r="H308" s="253"/>
      <c r="I308" s="252"/>
      <c r="J308" s="307"/>
      <c r="K308" s="307"/>
      <c r="L308" s="307"/>
      <c r="M308" s="307"/>
      <c r="N308" s="307"/>
      <c r="O308" s="307"/>
      <c r="P308" s="307"/>
      <c r="Q308" s="307"/>
      <c r="R308" s="307"/>
      <c r="S308" s="307"/>
    </row>
    <row r="309" spans="1:19" s="308" customFormat="1" ht="12.75" customHeight="1">
      <c r="A309" s="597" t="s">
        <v>199</v>
      </c>
      <c r="B309" s="598"/>
      <c r="C309" s="598"/>
      <c r="D309" s="598"/>
      <c r="E309" s="309">
        <f>SUM(E310:E315)</f>
        <v>0</v>
      </c>
      <c r="F309" s="310">
        <f>SUM(F310:F315)</f>
        <v>0</v>
      </c>
      <c r="G309" s="311">
        <f t="shared" si="15"/>
        <v>0</v>
      </c>
      <c r="H309" s="243"/>
      <c r="I309" s="244"/>
      <c r="J309" s="307"/>
      <c r="K309" s="307"/>
      <c r="L309" s="307"/>
      <c r="M309" s="307"/>
      <c r="N309" s="307"/>
      <c r="O309" s="307"/>
      <c r="P309" s="307"/>
      <c r="Q309" s="307"/>
      <c r="R309" s="307"/>
      <c r="S309" s="307"/>
    </row>
    <row r="310" spans="1:19" s="308" customFormat="1" ht="12.75" customHeight="1">
      <c r="A310" s="591" t="s">
        <v>188</v>
      </c>
      <c r="B310" s="592"/>
      <c r="C310" s="592"/>
      <c r="D310" s="592"/>
      <c r="E310" s="245"/>
      <c r="F310" s="246"/>
      <c r="G310" s="247">
        <f>SUM(E310:F310)</f>
        <v>0</v>
      </c>
      <c r="H310" s="243"/>
      <c r="I310" s="244"/>
      <c r="J310" s="307"/>
      <c r="K310" s="307"/>
      <c r="L310" s="307"/>
      <c r="M310" s="307"/>
      <c r="N310" s="307"/>
      <c r="O310" s="307"/>
      <c r="P310" s="307"/>
      <c r="Q310" s="307"/>
      <c r="R310" s="307"/>
      <c r="S310" s="307"/>
    </row>
    <row r="311" spans="1:19" s="308" customFormat="1" ht="12.75" customHeight="1">
      <c r="A311" s="591" t="s">
        <v>188</v>
      </c>
      <c r="B311" s="592"/>
      <c r="C311" s="592"/>
      <c r="D311" s="592"/>
      <c r="E311" s="245"/>
      <c r="F311" s="246"/>
      <c r="G311" s="247">
        <f t="shared" ref="G311:G315" si="16">SUM(E311:F311)</f>
        <v>0</v>
      </c>
      <c r="H311" s="243"/>
      <c r="I311" s="244"/>
      <c r="J311" s="307"/>
      <c r="K311" s="307"/>
      <c r="L311" s="307"/>
      <c r="M311" s="307"/>
      <c r="N311" s="307"/>
      <c r="O311" s="307"/>
      <c r="P311" s="307"/>
      <c r="Q311" s="307"/>
      <c r="R311" s="307"/>
      <c r="S311" s="307"/>
    </row>
    <row r="312" spans="1:19" s="308" customFormat="1" ht="12.75" customHeight="1">
      <c r="A312" s="591" t="s">
        <v>188</v>
      </c>
      <c r="B312" s="592"/>
      <c r="C312" s="592"/>
      <c r="D312" s="592"/>
      <c r="E312" s="245"/>
      <c r="F312" s="246"/>
      <c r="G312" s="247">
        <f t="shared" si="16"/>
        <v>0</v>
      </c>
      <c r="H312" s="243"/>
      <c r="I312" s="244"/>
      <c r="J312" s="307"/>
      <c r="K312" s="307"/>
      <c r="L312" s="307"/>
      <c r="M312" s="307"/>
      <c r="N312" s="307"/>
      <c r="O312" s="307"/>
      <c r="P312" s="307"/>
      <c r="Q312" s="307"/>
      <c r="R312" s="307"/>
      <c r="S312" s="307"/>
    </row>
    <row r="313" spans="1:19" s="308" customFormat="1" ht="12.75" customHeight="1">
      <c r="A313" s="591" t="s">
        <v>188</v>
      </c>
      <c r="B313" s="592"/>
      <c r="C313" s="592"/>
      <c r="D313" s="592"/>
      <c r="E313" s="245"/>
      <c r="F313" s="246"/>
      <c r="G313" s="247">
        <f t="shared" si="16"/>
        <v>0</v>
      </c>
      <c r="H313" s="243"/>
      <c r="I313" s="244"/>
      <c r="J313" s="307"/>
      <c r="K313" s="307"/>
      <c r="L313" s="307"/>
      <c r="M313" s="307"/>
      <c r="N313" s="307"/>
      <c r="O313" s="307"/>
      <c r="P313" s="307"/>
      <c r="Q313" s="307"/>
      <c r="R313" s="307"/>
      <c r="S313" s="307"/>
    </row>
    <row r="314" spans="1:19" s="308" customFormat="1" ht="12.75" customHeight="1">
      <c r="A314" s="591" t="s">
        <v>188</v>
      </c>
      <c r="B314" s="592"/>
      <c r="C314" s="592"/>
      <c r="D314" s="592"/>
      <c r="E314" s="245"/>
      <c r="F314" s="246"/>
      <c r="G314" s="247">
        <f t="shared" si="16"/>
        <v>0</v>
      </c>
      <c r="H314" s="243"/>
      <c r="I314" s="244"/>
      <c r="J314" s="307"/>
      <c r="K314" s="307"/>
      <c r="L314" s="307"/>
      <c r="M314" s="307"/>
      <c r="N314" s="307"/>
      <c r="O314" s="307"/>
      <c r="P314" s="307"/>
      <c r="Q314" s="307"/>
      <c r="R314" s="307"/>
      <c r="S314" s="307"/>
    </row>
    <row r="315" spans="1:19" s="308" customFormat="1" ht="12.75" customHeight="1">
      <c r="A315" s="591" t="s">
        <v>188</v>
      </c>
      <c r="B315" s="592"/>
      <c r="C315" s="592"/>
      <c r="D315" s="592"/>
      <c r="E315" s="245"/>
      <c r="F315" s="246"/>
      <c r="G315" s="247">
        <f t="shared" si="16"/>
        <v>0</v>
      </c>
      <c r="H315" s="243"/>
      <c r="I315" s="244"/>
      <c r="J315" s="307"/>
      <c r="K315" s="307"/>
      <c r="L315" s="307"/>
      <c r="M315" s="307"/>
      <c r="N315" s="307"/>
      <c r="O315" s="307"/>
      <c r="P315" s="307"/>
      <c r="Q315" s="307"/>
      <c r="R315" s="307"/>
      <c r="S315" s="307"/>
    </row>
    <row r="316" spans="1:19" s="308" customFormat="1" ht="12.75" customHeight="1">
      <c r="A316" s="597" t="s">
        <v>200</v>
      </c>
      <c r="B316" s="598"/>
      <c r="C316" s="598"/>
      <c r="D316" s="598"/>
      <c r="E316" s="309">
        <f>SUM(E317:E319)</f>
        <v>0</v>
      </c>
      <c r="F316" s="310">
        <f>SUM(F317:F319)</f>
        <v>0</v>
      </c>
      <c r="G316" s="311">
        <f>SUM(E316:F316)</f>
        <v>0</v>
      </c>
      <c r="H316" s="243"/>
      <c r="I316" s="244"/>
      <c r="J316" s="307"/>
      <c r="K316" s="307"/>
      <c r="L316" s="307"/>
      <c r="M316" s="307"/>
      <c r="N316" s="307"/>
      <c r="O316" s="307"/>
      <c r="P316" s="307"/>
      <c r="Q316" s="307"/>
      <c r="R316" s="307"/>
      <c r="S316" s="307"/>
    </row>
    <row r="317" spans="1:19" s="308" customFormat="1" ht="12.75" customHeight="1">
      <c r="A317" s="591" t="s">
        <v>188</v>
      </c>
      <c r="B317" s="592"/>
      <c r="C317" s="592"/>
      <c r="D317" s="592"/>
      <c r="E317" s="245"/>
      <c r="F317" s="246"/>
      <c r="G317" s="247">
        <f t="shared" ref="G317:G337" si="17">SUM(E317:F317)</f>
        <v>0</v>
      </c>
      <c r="H317" s="243"/>
      <c r="I317" s="244"/>
      <c r="J317" s="307"/>
      <c r="K317" s="307"/>
      <c r="L317" s="307"/>
      <c r="M317" s="307"/>
      <c r="N317" s="307"/>
      <c r="O317" s="307"/>
      <c r="P317" s="307"/>
      <c r="Q317" s="307"/>
      <c r="R317" s="307"/>
      <c r="S317" s="307"/>
    </row>
    <row r="318" spans="1:19" s="308" customFormat="1" ht="12.75" customHeight="1">
      <c r="A318" s="591" t="s">
        <v>188</v>
      </c>
      <c r="B318" s="592"/>
      <c r="C318" s="592"/>
      <c r="D318" s="592"/>
      <c r="E318" s="245"/>
      <c r="F318" s="246"/>
      <c r="G318" s="247">
        <f t="shared" si="17"/>
        <v>0</v>
      </c>
      <c r="H318" s="243"/>
      <c r="I318" s="244"/>
      <c r="J318" s="307"/>
      <c r="K318" s="307"/>
      <c r="L318" s="307"/>
      <c r="M318" s="307"/>
      <c r="N318" s="307"/>
      <c r="O318" s="307"/>
      <c r="P318" s="307"/>
      <c r="Q318" s="307"/>
      <c r="R318" s="307"/>
      <c r="S318" s="307"/>
    </row>
    <row r="319" spans="1:19" s="308" customFormat="1" ht="12.75" customHeight="1">
      <c r="A319" s="591" t="s">
        <v>188</v>
      </c>
      <c r="B319" s="592"/>
      <c r="C319" s="592"/>
      <c r="D319" s="592"/>
      <c r="E319" s="245"/>
      <c r="F319" s="246"/>
      <c r="G319" s="247">
        <f t="shared" si="17"/>
        <v>0</v>
      </c>
      <c r="H319" s="251"/>
      <c r="I319" s="244"/>
      <c r="J319" s="307"/>
      <c r="K319" s="307"/>
      <c r="L319" s="307"/>
      <c r="M319" s="307"/>
      <c r="N319" s="307"/>
      <c r="O319" s="307"/>
      <c r="P319" s="307"/>
      <c r="Q319" s="307"/>
      <c r="R319" s="307"/>
      <c r="S319" s="307"/>
    </row>
    <row r="320" spans="1:19" s="308" customFormat="1" ht="12.75" customHeight="1">
      <c r="A320" s="599" t="s">
        <v>191</v>
      </c>
      <c r="B320" s="600"/>
      <c r="C320" s="600"/>
      <c r="D320" s="600"/>
      <c r="E320" s="312">
        <f>SUM(E321:E324)</f>
        <v>0</v>
      </c>
      <c r="F320" s="313">
        <f>SUM(F321:F324)</f>
        <v>0</v>
      </c>
      <c r="G320" s="306">
        <f t="shared" si="17"/>
        <v>0</v>
      </c>
      <c r="H320" s="243"/>
      <c r="I320" s="252"/>
      <c r="J320" s="307"/>
      <c r="K320" s="307"/>
      <c r="L320" s="307"/>
      <c r="M320" s="307"/>
      <c r="N320" s="307"/>
      <c r="O320" s="307"/>
      <c r="P320" s="307"/>
      <c r="Q320" s="307"/>
      <c r="R320" s="307"/>
      <c r="S320" s="307"/>
    </row>
    <row r="321" spans="1:19" s="308" customFormat="1" ht="12.75" customHeight="1">
      <c r="A321" s="591" t="s">
        <v>188</v>
      </c>
      <c r="B321" s="592"/>
      <c r="C321" s="592"/>
      <c r="D321" s="592"/>
      <c r="E321" s="245"/>
      <c r="F321" s="246"/>
      <c r="G321" s="247">
        <f t="shared" si="17"/>
        <v>0</v>
      </c>
      <c r="H321" s="243"/>
      <c r="I321" s="244"/>
      <c r="J321" s="307"/>
      <c r="K321" s="307"/>
      <c r="L321" s="307"/>
      <c r="M321" s="307"/>
      <c r="N321" s="307"/>
      <c r="O321" s="307"/>
      <c r="P321" s="307"/>
      <c r="Q321" s="307"/>
      <c r="R321" s="307"/>
      <c r="S321" s="307"/>
    </row>
    <row r="322" spans="1:19" s="308" customFormat="1" ht="12.75" customHeight="1">
      <c r="A322" s="591" t="s">
        <v>188</v>
      </c>
      <c r="B322" s="592"/>
      <c r="C322" s="592"/>
      <c r="D322" s="592"/>
      <c r="E322" s="245"/>
      <c r="F322" s="246"/>
      <c r="G322" s="247">
        <f t="shared" si="17"/>
        <v>0</v>
      </c>
      <c r="H322" s="243"/>
      <c r="I322" s="244"/>
      <c r="J322" s="307"/>
      <c r="K322" s="307"/>
      <c r="L322" s="307"/>
      <c r="M322" s="307"/>
      <c r="N322" s="307"/>
      <c r="O322" s="307"/>
      <c r="P322" s="307"/>
      <c r="Q322" s="307"/>
      <c r="R322" s="307"/>
      <c r="S322" s="307"/>
    </row>
    <row r="323" spans="1:19" s="308" customFormat="1" ht="12.75" customHeight="1">
      <c r="A323" s="591" t="s">
        <v>188</v>
      </c>
      <c r="B323" s="592"/>
      <c r="C323" s="592"/>
      <c r="D323" s="592"/>
      <c r="E323" s="245"/>
      <c r="F323" s="246"/>
      <c r="G323" s="247">
        <f t="shared" si="17"/>
        <v>0</v>
      </c>
      <c r="H323" s="243"/>
      <c r="I323" s="244"/>
      <c r="J323" s="307"/>
      <c r="K323" s="307"/>
      <c r="L323" s="307"/>
      <c r="M323" s="307"/>
      <c r="N323" s="307"/>
      <c r="O323" s="307"/>
      <c r="P323" s="307"/>
      <c r="Q323" s="307"/>
      <c r="R323" s="307"/>
      <c r="S323" s="307"/>
    </row>
    <row r="324" spans="1:19" s="308" customFormat="1" ht="12.75" customHeight="1">
      <c r="A324" s="591" t="s">
        <v>188</v>
      </c>
      <c r="B324" s="592"/>
      <c r="C324" s="592"/>
      <c r="D324" s="592"/>
      <c r="E324" s="245"/>
      <c r="F324" s="246"/>
      <c r="G324" s="247">
        <f t="shared" si="17"/>
        <v>0</v>
      </c>
      <c r="H324" s="251"/>
      <c r="I324" s="254"/>
      <c r="J324" s="307"/>
      <c r="K324" s="307"/>
      <c r="L324" s="307"/>
      <c r="M324" s="307"/>
      <c r="N324" s="307"/>
      <c r="O324" s="307"/>
      <c r="P324" s="307"/>
      <c r="Q324" s="307"/>
      <c r="R324" s="307"/>
      <c r="S324" s="307"/>
    </row>
    <row r="325" spans="1:19" s="308" customFormat="1" ht="12.75" customHeight="1">
      <c r="A325" s="599" t="s">
        <v>192</v>
      </c>
      <c r="B325" s="600"/>
      <c r="C325" s="600"/>
      <c r="D325" s="600"/>
      <c r="E325" s="312">
        <f>SUM(E326+E330+E334)</f>
        <v>0</v>
      </c>
      <c r="F325" s="313">
        <f>SUM(F326+F330+F334)</f>
        <v>0</v>
      </c>
      <c r="G325" s="306">
        <f t="shared" si="17"/>
        <v>0</v>
      </c>
      <c r="H325" s="253"/>
      <c r="I325" s="244"/>
      <c r="J325" s="307"/>
      <c r="K325" s="307"/>
      <c r="L325" s="307"/>
      <c r="M325" s="307"/>
      <c r="N325" s="307"/>
      <c r="O325" s="307"/>
      <c r="P325" s="307"/>
      <c r="Q325" s="307"/>
      <c r="R325" s="307"/>
      <c r="S325" s="307"/>
    </row>
    <row r="326" spans="1:19" s="308" customFormat="1" ht="12.75" customHeight="1">
      <c r="A326" s="601" t="s">
        <v>201</v>
      </c>
      <c r="B326" s="602"/>
      <c r="C326" s="602"/>
      <c r="D326" s="602"/>
      <c r="E326" s="309">
        <f>SUM(E327:E329)</f>
        <v>0</v>
      </c>
      <c r="F326" s="310">
        <f>SUM(F327:F329)</f>
        <v>0</v>
      </c>
      <c r="G326" s="311">
        <f t="shared" si="17"/>
        <v>0</v>
      </c>
      <c r="H326" s="243"/>
      <c r="I326" s="244"/>
      <c r="J326" s="307"/>
      <c r="K326" s="307"/>
      <c r="L326" s="307"/>
      <c r="M326" s="307"/>
      <c r="N326" s="307"/>
      <c r="O326" s="307"/>
      <c r="P326" s="307"/>
      <c r="Q326" s="307"/>
      <c r="R326" s="307"/>
      <c r="S326" s="307"/>
    </row>
    <row r="327" spans="1:19" s="308" customFormat="1" ht="12.75" customHeight="1">
      <c r="A327" s="591" t="s">
        <v>188</v>
      </c>
      <c r="B327" s="592"/>
      <c r="C327" s="592"/>
      <c r="D327" s="603"/>
      <c r="E327" s="245"/>
      <c r="F327" s="246"/>
      <c r="G327" s="247">
        <f t="shared" si="17"/>
        <v>0</v>
      </c>
      <c r="H327" s="243"/>
      <c r="I327" s="244"/>
      <c r="J327" s="307"/>
      <c r="K327" s="307"/>
      <c r="L327" s="307"/>
      <c r="M327" s="307"/>
      <c r="N327" s="307"/>
      <c r="O327" s="307"/>
      <c r="P327" s="307"/>
      <c r="Q327" s="307"/>
      <c r="R327" s="307"/>
      <c r="S327" s="307"/>
    </row>
    <row r="328" spans="1:19" s="308" customFormat="1" ht="12.75" customHeight="1">
      <c r="A328" s="591" t="s">
        <v>188</v>
      </c>
      <c r="B328" s="592"/>
      <c r="C328" s="592"/>
      <c r="D328" s="592"/>
      <c r="E328" s="245"/>
      <c r="F328" s="246"/>
      <c r="G328" s="247">
        <f t="shared" si="17"/>
        <v>0</v>
      </c>
      <c r="H328" s="243"/>
      <c r="I328" s="244"/>
      <c r="J328" s="307"/>
      <c r="K328" s="307"/>
      <c r="L328" s="307"/>
      <c r="M328" s="307"/>
      <c r="N328" s="307"/>
      <c r="O328" s="307"/>
      <c r="P328" s="307"/>
      <c r="Q328" s="307"/>
      <c r="R328" s="307"/>
      <c r="S328" s="307"/>
    </row>
    <row r="329" spans="1:19" s="308" customFormat="1" ht="12.75" customHeight="1">
      <c r="A329" s="591" t="s">
        <v>188</v>
      </c>
      <c r="B329" s="592"/>
      <c r="C329" s="592"/>
      <c r="D329" s="592"/>
      <c r="E329" s="245"/>
      <c r="F329" s="246"/>
      <c r="G329" s="247">
        <f t="shared" si="17"/>
        <v>0</v>
      </c>
      <c r="H329" s="243"/>
      <c r="I329" s="244"/>
      <c r="J329" s="307"/>
      <c r="K329" s="307"/>
      <c r="L329" s="307"/>
      <c r="M329" s="307"/>
      <c r="N329" s="307"/>
      <c r="O329" s="307"/>
      <c r="P329" s="307"/>
      <c r="Q329" s="307"/>
      <c r="R329" s="307"/>
      <c r="S329" s="307"/>
    </row>
    <row r="330" spans="1:19" s="308" customFormat="1" ht="12.75" customHeight="1">
      <c r="A330" s="597" t="s">
        <v>202</v>
      </c>
      <c r="B330" s="598"/>
      <c r="C330" s="598"/>
      <c r="D330" s="598"/>
      <c r="E330" s="309">
        <f>SUM(E331:E333)</f>
        <v>0</v>
      </c>
      <c r="F330" s="310">
        <f>SUM(F331:F333)</f>
        <v>0</v>
      </c>
      <c r="G330" s="311">
        <f t="shared" si="17"/>
        <v>0</v>
      </c>
      <c r="H330" s="243"/>
      <c r="I330" s="244"/>
      <c r="J330" s="307"/>
      <c r="K330" s="307"/>
      <c r="L330" s="307"/>
      <c r="M330" s="307"/>
      <c r="N330" s="307"/>
      <c r="O330" s="307"/>
      <c r="P330" s="307"/>
      <c r="Q330" s="307"/>
      <c r="R330" s="307"/>
      <c r="S330" s="307"/>
    </row>
    <row r="331" spans="1:19" s="308" customFormat="1" ht="12.75" customHeight="1">
      <c r="A331" s="591" t="s">
        <v>188</v>
      </c>
      <c r="B331" s="592"/>
      <c r="C331" s="592"/>
      <c r="D331" s="592"/>
      <c r="E331" s="245"/>
      <c r="F331" s="246"/>
      <c r="G331" s="247">
        <f t="shared" si="17"/>
        <v>0</v>
      </c>
      <c r="H331" s="243"/>
      <c r="I331" s="244"/>
      <c r="J331" s="307"/>
      <c r="K331" s="307"/>
      <c r="L331" s="307"/>
      <c r="M331" s="307"/>
      <c r="N331" s="307"/>
      <c r="O331" s="307"/>
      <c r="P331" s="307"/>
      <c r="Q331" s="307"/>
      <c r="R331" s="307"/>
      <c r="S331" s="307"/>
    </row>
    <row r="332" spans="1:19" s="308" customFormat="1" ht="12.75" customHeight="1">
      <c r="A332" s="591" t="s">
        <v>188</v>
      </c>
      <c r="B332" s="592"/>
      <c r="C332" s="592"/>
      <c r="D332" s="592"/>
      <c r="E332" s="245"/>
      <c r="F332" s="246"/>
      <c r="G332" s="247">
        <f t="shared" si="17"/>
        <v>0</v>
      </c>
      <c r="H332" s="243"/>
      <c r="I332" s="244"/>
      <c r="J332" s="307"/>
      <c r="K332" s="307"/>
      <c r="L332" s="307"/>
      <c r="M332" s="307"/>
      <c r="N332" s="307"/>
      <c r="O332" s="307"/>
      <c r="P332" s="307"/>
      <c r="Q332" s="307"/>
      <c r="R332" s="307"/>
      <c r="S332" s="307"/>
    </row>
    <row r="333" spans="1:19" s="308" customFormat="1" ht="12.75" customHeight="1">
      <c r="A333" s="591" t="s">
        <v>188</v>
      </c>
      <c r="B333" s="592"/>
      <c r="C333" s="592"/>
      <c r="D333" s="592"/>
      <c r="E333" s="245"/>
      <c r="F333" s="246"/>
      <c r="G333" s="247">
        <f t="shared" si="17"/>
        <v>0</v>
      </c>
      <c r="H333" s="243"/>
      <c r="I333" s="244"/>
      <c r="J333" s="307"/>
      <c r="K333" s="307"/>
      <c r="L333" s="307"/>
      <c r="M333" s="307"/>
      <c r="N333" s="307"/>
      <c r="O333" s="307"/>
      <c r="P333" s="307"/>
      <c r="Q333" s="307"/>
      <c r="R333" s="307"/>
      <c r="S333" s="307"/>
    </row>
    <row r="334" spans="1:19" s="308" customFormat="1" ht="12.75" customHeight="1">
      <c r="A334" s="597" t="s">
        <v>195</v>
      </c>
      <c r="B334" s="598"/>
      <c r="C334" s="598"/>
      <c r="D334" s="598"/>
      <c r="E334" s="309">
        <f>SUM(E335:E337)</f>
        <v>0</v>
      </c>
      <c r="F334" s="310">
        <f>SUM(F335:F337)</f>
        <v>0</v>
      </c>
      <c r="G334" s="311">
        <f t="shared" si="17"/>
        <v>0</v>
      </c>
      <c r="H334" s="243"/>
      <c r="I334" s="244"/>
      <c r="J334" s="307"/>
      <c r="K334" s="307"/>
      <c r="L334" s="307"/>
      <c r="M334" s="307"/>
      <c r="N334" s="307"/>
      <c r="O334" s="307"/>
      <c r="P334" s="307"/>
      <c r="Q334" s="307"/>
      <c r="R334" s="307"/>
      <c r="S334" s="307"/>
    </row>
    <row r="335" spans="1:19" s="308" customFormat="1" ht="12.75" customHeight="1">
      <c r="A335" s="591" t="s">
        <v>188</v>
      </c>
      <c r="B335" s="592"/>
      <c r="C335" s="592"/>
      <c r="D335" s="592"/>
      <c r="E335" s="245"/>
      <c r="F335" s="246"/>
      <c r="G335" s="247">
        <f t="shared" si="17"/>
        <v>0</v>
      </c>
      <c r="H335" s="243"/>
      <c r="I335" s="244"/>
      <c r="J335" s="307"/>
      <c r="K335" s="307"/>
      <c r="L335" s="307"/>
      <c r="M335" s="307"/>
      <c r="N335" s="307"/>
      <c r="O335" s="307"/>
      <c r="P335" s="307"/>
      <c r="Q335" s="307"/>
      <c r="R335" s="307"/>
      <c r="S335" s="307"/>
    </row>
    <row r="336" spans="1:19" s="308" customFormat="1" ht="12.75" customHeight="1">
      <c r="A336" s="591" t="s">
        <v>188</v>
      </c>
      <c r="B336" s="592"/>
      <c r="C336" s="592"/>
      <c r="D336" s="592"/>
      <c r="E336" s="245"/>
      <c r="F336" s="246"/>
      <c r="G336" s="247">
        <f t="shared" si="17"/>
        <v>0</v>
      </c>
      <c r="H336" s="243"/>
      <c r="I336" s="244"/>
      <c r="J336" s="307"/>
      <c r="K336" s="307"/>
      <c r="L336" s="307"/>
      <c r="M336" s="307"/>
      <c r="N336" s="307"/>
      <c r="O336" s="307"/>
      <c r="P336" s="307"/>
      <c r="Q336" s="307"/>
      <c r="R336" s="307"/>
      <c r="S336" s="307"/>
    </row>
    <row r="337" spans="1:19" s="308" customFormat="1" ht="12.75" customHeight="1" thickBot="1">
      <c r="A337" s="591" t="s">
        <v>188</v>
      </c>
      <c r="B337" s="592"/>
      <c r="C337" s="592"/>
      <c r="D337" s="592"/>
      <c r="E337" s="245"/>
      <c r="F337" s="246"/>
      <c r="G337" s="247">
        <f t="shared" si="17"/>
        <v>0</v>
      </c>
      <c r="H337" s="243"/>
      <c r="I337" s="244"/>
      <c r="J337" s="307"/>
      <c r="K337" s="307"/>
      <c r="L337" s="307"/>
      <c r="M337" s="307"/>
      <c r="N337" s="307"/>
      <c r="O337" s="307"/>
      <c r="P337" s="307"/>
      <c r="Q337" s="307"/>
      <c r="R337" s="307"/>
      <c r="S337" s="307"/>
    </row>
    <row r="338" spans="1:19" ht="24.65" customHeight="1" thickTop="1">
      <c r="A338" s="593" t="str">
        <f>A294</f>
        <v>＜令和１３年度＞　　　</v>
      </c>
      <c r="B338" s="594"/>
      <c r="C338" s="595"/>
      <c r="D338" s="275" t="s">
        <v>172</v>
      </c>
      <c r="E338" s="276">
        <f>SUM(E308,E320,E325,E295)</f>
        <v>0</v>
      </c>
      <c r="F338" s="277">
        <f>SUM(F308,F320,F325,F295)</f>
        <v>0</v>
      </c>
      <c r="G338" s="278">
        <f t="shared" ref="G338" si="18">SUM(E338:F338)</f>
        <v>0</v>
      </c>
      <c r="H338" s="279"/>
      <c r="I338" s="280"/>
    </row>
    <row r="339" spans="1:19">
      <c r="H339" s="295">
        <f>$H$51</f>
        <v>0</v>
      </c>
    </row>
    <row r="340" spans="1:19">
      <c r="H340" s="293"/>
      <c r="I340" s="293"/>
    </row>
    <row r="341" spans="1:19" ht="16">
      <c r="A341" s="285" t="s">
        <v>196</v>
      </c>
      <c r="B341" s="296"/>
      <c r="C341" s="297"/>
      <c r="D341" s="297"/>
      <c r="E341" s="298"/>
      <c r="F341" s="298"/>
      <c r="G341" s="297"/>
      <c r="H341" s="294"/>
      <c r="I341" s="294" t="s">
        <v>177</v>
      </c>
    </row>
    <row r="342" spans="1:19" ht="23.25" customHeight="1">
      <c r="A342" s="269" t="s">
        <v>344</v>
      </c>
      <c r="B342" s="610" t="s">
        <v>179</v>
      </c>
      <c r="C342" s="610"/>
      <c r="D342" s="611"/>
      <c r="E342" s="270" t="s">
        <v>180</v>
      </c>
      <c r="F342" s="271" t="s">
        <v>181</v>
      </c>
      <c r="G342" s="272" t="s">
        <v>182</v>
      </c>
      <c r="H342" s="273" t="s">
        <v>183</v>
      </c>
      <c r="I342" s="274" t="s">
        <v>184</v>
      </c>
    </row>
    <row r="343" spans="1:19" s="308" customFormat="1" ht="12.75" customHeight="1">
      <c r="A343" s="604" t="s">
        <v>185</v>
      </c>
      <c r="B343" s="605"/>
      <c r="C343" s="605"/>
      <c r="D343" s="605"/>
      <c r="E343" s="304">
        <f>E344+E349</f>
        <v>0</v>
      </c>
      <c r="F343" s="305">
        <f>F344+F349</f>
        <v>0</v>
      </c>
      <c r="G343" s="306">
        <f t="shared" ref="G343:G357" si="19">SUM(E343:F343)</f>
        <v>0</v>
      </c>
      <c r="H343" s="243"/>
      <c r="I343" s="244"/>
      <c r="J343" s="307"/>
      <c r="K343" s="307"/>
      <c r="L343" s="307"/>
      <c r="M343" s="307"/>
      <c r="N343" s="307"/>
      <c r="O343" s="307"/>
      <c r="P343" s="307"/>
      <c r="Q343" s="307"/>
      <c r="R343" s="307"/>
      <c r="S343" s="307"/>
    </row>
    <row r="344" spans="1:19" s="308" customFormat="1" ht="12.75" customHeight="1">
      <c r="A344" s="601" t="s">
        <v>163</v>
      </c>
      <c r="B344" s="602"/>
      <c r="C344" s="602"/>
      <c r="D344" s="602"/>
      <c r="E344" s="309">
        <f>SUM(E345:E348)</f>
        <v>0</v>
      </c>
      <c r="F344" s="310">
        <f>SUM(F345:F348)</f>
        <v>0</v>
      </c>
      <c r="G344" s="311">
        <f t="shared" si="19"/>
        <v>0</v>
      </c>
      <c r="H344" s="243"/>
      <c r="I344" s="244"/>
      <c r="J344" s="307"/>
      <c r="K344" s="307"/>
      <c r="L344" s="307"/>
      <c r="M344" s="307"/>
      <c r="N344" s="307"/>
      <c r="O344" s="307"/>
      <c r="P344" s="307"/>
      <c r="Q344" s="307"/>
      <c r="R344" s="307"/>
      <c r="S344" s="307"/>
    </row>
    <row r="345" spans="1:19" s="308" customFormat="1" ht="12.75" customHeight="1">
      <c r="A345" s="591" t="s">
        <v>187</v>
      </c>
      <c r="B345" s="592"/>
      <c r="C345" s="592"/>
      <c r="D345" s="592"/>
      <c r="E345" s="245"/>
      <c r="F345" s="246"/>
      <c r="G345" s="247">
        <f t="shared" si="19"/>
        <v>0</v>
      </c>
      <c r="H345" s="243"/>
      <c r="I345" s="244"/>
      <c r="J345" s="307"/>
      <c r="K345" s="307"/>
      <c r="L345" s="307"/>
      <c r="M345" s="307"/>
      <c r="N345" s="307"/>
      <c r="O345" s="307"/>
      <c r="P345" s="307"/>
      <c r="Q345" s="307"/>
      <c r="R345" s="307"/>
      <c r="S345" s="307"/>
    </row>
    <row r="346" spans="1:19" s="308" customFormat="1" ht="12.75" customHeight="1">
      <c r="A346" s="606" t="s">
        <v>188</v>
      </c>
      <c r="B346" s="607"/>
      <c r="C346" s="607"/>
      <c r="D346" s="607"/>
      <c r="E346" s="245"/>
      <c r="F346" s="246"/>
      <c r="G346" s="247">
        <f t="shared" si="19"/>
        <v>0</v>
      </c>
      <c r="H346" s="243"/>
      <c r="I346" s="244"/>
      <c r="J346" s="307"/>
      <c r="K346" s="307"/>
      <c r="L346" s="307"/>
      <c r="M346" s="307"/>
      <c r="N346" s="307"/>
      <c r="O346" s="307"/>
      <c r="P346" s="307"/>
      <c r="Q346" s="307"/>
      <c r="R346" s="307"/>
      <c r="S346" s="307"/>
    </row>
    <row r="347" spans="1:19" s="308" customFormat="1" ht="12.75" customHeight="1">
      <c r="A347" s="606" t="s">
        <v>188</v>
      </c>
      <c r="B347" s="607"/>
      <c r="C347" s="607"/>
      <c r="D347" s="607"/>
      <c r="E347" s="245"/>
      <c r="F347" s="246"/>
      <c r="G347" s="247">
        <f t="shared" si="19"/>
        <v>0</v>
      </c>
      <c r="H347" s="243"/>
      <c r="I347" s="244"/>
      <c r="J347" s="307"/>
      <c r="K347" s="307"/>
      <c r="L347" s="307"/>
      <c r="M347" s="307"/>
      <c r="N347" s="307"/>
      <c r="O347" s="307"/>
      <c r="P347" s="307"/>
      <c r="Q347" s="307"/>
      <c r="R347" s="307"/>
      <c r="S347" s="307"/>
    </row>
    <row r="348" spans="1:19" s="308" customFormat="1" ht="12.75" customHeight="1">
      <c r="A348" s="608" t="s">
        <v>188</v>
      </c>
      <c r="B348" s="609"/>
      <c r="C348" s="609"/>
      <c r="D348" s="609"/>
      <c r="E348" s="248"/>
      <c r="F348" s="249"/>
      <c r="G348" s="250">
        <f t="shared" si="19"/>
        <v>0</v>
      </c>
      <c r="H348" s="251"/>
      <c r="I348" s="244"/>
      <c r="J348" s="307"/>
      <c r="K348" s="307"/>
      <c r="L348" s="307"/>
      <c r="M348" s="307"/>
      <c r="N348" s="307"/>
      <c r="O348" s="307"/>
      <c r="P348" s="307"/>
      <c r="Q348" s="307"/>
      <c r="R348" s="307"/>
      <c r="S348" s="307"/>
    </row>
    <row r="349" spans="1:19" s="308" customFormat="1" ht="12.75" customHeight="1">
      <c r="A349" s="601" t="s">
        <v>198</v>
      </c>
      <c r="B349" s="602"/>
      <c r="C349" s="602"/>
      <c r="D349" s="602"/>
      <c r="E349" s="309">
        <f>SUM(E350:E355)</f>
        <v>0</v>
      </c>
      <c r="F349" s="310">
        <f>SUM(F350:F355)</f>
        <v>0</v>
      </c>
      <c r="G349" s="311">
        <f t="shared" si="19"/>
        <v>0</v>
      </c>
      <c r="H349" s="243"/>
      <c r="I349" s="252"/>
      <c r="J349" s="307"/>
      <c r="K349" s="307"/>
      <c r="L349" s="307"/>
      <c r="M349" s="307"/>
      <c r="N349" s="307"/>
      <c r="O349" s="307"/>
      <c r="P349" s="307"/>
      <c r="Q349" s="307"/>
      <c r="R349" s="307"/>
      <c r="S349" s="307"/>
    </row>
    <row r="350" spans="1:19" s="308" customFormat="1" ht="12.75" customHeight="1">
      <c r="A350" s="591" t="s">
        <v>188</v>
      </c>
      <c r="B350" s="592"/>
      <c r="C350" s="592"/>
      <c r="D350" s="592"/>
      <c r="E350" s="245"/>
      <c r="F350" s="246"/>
      <c r="G350" s="247">
        <f t="shared" si="19"/>
        <v>0</v>
      </c>
      <c r="H350" s="243"/>
      <c r="I350" s="244"/>
      <c r="J350" s="307"/>
      <c r="K350" s="307"/>
      <c r="L350" s="307"/>
      <c r="M350" s="307"/>
      <c r="N350" s="307"/>
      <c r="O350" s="307"/>
      <c r="P350" s="307"/>
      <c r="Q350" s="307"/>
      <c r="R350" s="307"/>
      <c r="S350" s="307"/>
    </row>
    <row r="351" spans="1:19" s="308" customFormat="1" ht="12.75" customHeight="1">
      <c r="A351" s="591" t="s">
        <v>188</v>
      </c>
      <c r="B351" s="592"/>
      <c r="C351" s="592"/>
      <c r="D351" s="592"/>
      <c r="E351" s="245"/>
      <c r="F351" s="246"/>
      <c r="G351" s="247">
        <f t="shared" si="19"/>
        <v>0</v>
      </c>
      <c r="H351" s="243"/>
      <c r="I351" s="244"/>
      <c r="J351" s="307"/>
      <c r="K351" s="307"/>
      <c r="L351" s="307"/>
      <c r="M351" s="307"/>
      <c r="N351" s="307"/>
      <c r="O351" s="307"/>
      <c r="P351" s="307"/>
      <c r="Q351" s="307"/>
      <c r="R351" s="307"/>
      <c r="S351" s="307"/>
    </row>
    <row r="352" spans="1:19" s="308" customFormat="1" ht="12.75" customHeight="1">
      <c r="A352" s="591" t="s">
        <v>188</v>
      </c>
      <c r="B352" s="592"/>
      <c r="C352" s="592"/>
      <c r="D352" s="592"/>
      <c r="E352" s="245"/>
      <c r="F352" s="246"/>
      <c r="G352" s="247">
        <f t="shared" si="19"/>
        <v>0</v>
      </c>
      <c r="H352" s="243"/>
      <c r="I352" s="244"/>
      <c r="J352" s="307"/>
      <c r="K352" s="307"/>
      <c r="L352" s="307"/>
      <c r="M352" s="307"/>
      <c r="N352" s="307"/>
      <c r="O352" s="307"/>
      <c r="P352" s="307"/>
      <c r="Q352" s="307"/>
      <c r="R352" s="307"/>
      <c r="S352" s="307"/>
    </row>
    <row r="353" spans="1:19" s="308" customFormat="1" ht="12.75" customHeight="1">
      <c r="A353" s="591" t="s">
        <v>188</v>
      </c>
      <c r="B353" s="592"/>
      <c r="C353" s="592"/>
      <c r="D353" s="592"/>
      <c r="E353" s="245"/>
      <c r="F353" s="246"/>
      <c r="G353" s="247">
        <f t="shared" si="19"/>
        <v>0</v>
      </c>
      <c r="H353" s="243"/>
      <c r="I353" s="244"/>
      <c r="J353" s="307"/>
      <c r="K353" s="307"/>
      <c r="L353" s="307"/>
      <c r="M353" s="307"/>
      <c r="N353" s="307"/>
      <c r="O353" s="307"/>
      <c r="P353" s="307"/>
      <c r="Q353" s="307"/>
      <c r="R353" s="307"/>
      <c r="S353" s="307"/>
    </row>
    <row r="354" spans="1:19" s="308" customFormat="1" ht="12.75" customHeight="1">
      <c r="A354" s="591" t="s">
        <v>188</v>
      </c>
      <c r="B354" s="592"/>
      <c r="C354" s="592"/>
      <c r="D354" s="592"/>
      <c r="E354" s="245"/>
      <c r="F354" s="246"/>
      <c r="G354" s="247">
        <f t="shared" si="19"/>
        <v>0</v>
      </c>
      <c r="H354" s="243"/>
      <c r="I354" s="244"/>
      <c r="J354" s="307"/>
      <c r="K354" s="307"/>
      <c r="L354" s="307"/>
      <c r="M354" s="307"/>
      <c r="N354" s="307"/>
      <c r="O354" s="307"/>
      <c r="P354" s="307"/>
      <c r="Q354" s="307"/>
      <c r="R354" s="307"/>
      <c r="S354" s="307"/>
    </row>
    <row r="355" spans="1:19" s="308" customFormat="1" ht="12.75" customHeight="1">
      <c r="A355" s="591" t="s">
        <v>188</v>
      </c>
      <c r="B355" s="592"/>
      <c r="C355" s="592"/>
      <c r="D355" s="592"/>
      <c r="E355" s="245"/>
      <c r="F355" s="246"/>
      <c r="G355" s="247">
        <f t="shared" si="19"/>
        <v>0</v>
      </c>
      <c r="H355" s="243"/>
      <c r="I355" s="244"/>
      <c r="J355" s="307"/>
      <c r="K355" s="307"/>
      <c r="L355" s="307"/>
      <c r="M355" s="307"/>
      <c r="N355" s="307"/>
      <c r="O355" s="307"/>
      <c r="P355" s="307"/>
      <c r="Q355" s="307"/>
      <c r="R355" s="307"/>
      <c r="S355" s="307"/>
    </row>
    <row r="356" spans="1:19" s="308" customFormat="1" ht="12.75" customHeight="1">
      <c r="A356" s="599" t="s">
        <v>190</v>
      </c>
      <c r="B356" s="600"/>
      <c r="C356" s="600"/>
      <c r="D356" s="600"/>
      <c r="E356" s="312">
        <f>SUM(E357+E364)</f>
        <v>0</v>
      </c>
      <c r="F356" s="313">
        <f>SUM(F357+F364)</f>
        <v>0</v>
      </c>
      <c r="G356" s="306">
        <f t="shared" si="19"/>
        <v>0</v>
      </c>
      <c r="H356" s="253"/>
      <c r="I356" s="252"/>
      <c r="J356" s="307"/>
      <c r="K356" s="307"/>
      <c r="L356" s="307"/>
      <c r="M356" s="307"/>
      <c r="N356" s="307"/>
      <c r="O356" s="307"/>
      <c r="P356" s="307"/>
      <c r="Q356" s="307"/>
      <c r="R356" s="307"/>
      <c r="S356" s="307"/>
    </row>
    <row r="357" spans="1:19" s="308" customFormat="1" ht="12.75" customHeight="1">
      <c r="A357" s="597" t="s">
        <v>199</v>
      </c>
      <c r="B357" s="598"/>
      <c r="C357" s="598"/>
      <c r="D357" s="598"/>
      <c r="E357" s="309">
        <f>SUM(E358:E363)</f>
        <v>0</v>
      </c>
      <c r="F357" s="310">
        <f>SUM(F358:F363)</f>
        <v>0</v>
      </c>
      <c r="G357" s="311">
        <f t="shared" si="19"/>
        <v>0</v>
      </c>
      <c r="H357" s="243"/>
      <c r="I357" s="244"/>
      <c r="J357" s="307"/>
      <c r="K357" s="307"/>
      <c r="L357" s="307"/>
      <c r="M357" s="307"/>
      <c r="N357" s="307"/>
      <c r="O357" s="307"/>
      <c r="P357" s="307"/>
      <c r="Q357" s="307"/>
      <c r="R357" s="307"/>
      <c r="S357" s="307"/>
    </row>
    <row r="358" spans="1:19" s="308" customFormat="1" ht="12.75" customHeight="1">
      <c r="A358" s="591" t="s">
        <v>188</v>
      </c>
      <c r="B358" s="592"/>
      <c r="C358" s="592"/>
      <c r="D358" s="592"/>
      <c r="E358" s="245"/>
      <c r="F358" s="246"/>
      <c r="G358" s="247">
        <f>SUM(E358:F358)</f>
        <v>0</v>
      </c>
      <c r="H358" s="243"/>
      <c r="I358" s="244"/>
      <c r="J358" s="307"/>
      <c r="K358" s="307"/>
      <c r="L358" s="307"/>
      <c r="M358" s="307"/>
      <c r="N358" s="307"/>
      <c r="O358" s="307"/>
      <c r="P358" s="307"/>
      <c r="Q358" s="307"/>
      <c r="R358" s="307"/>
      <c r="S358" s="307"/>
    </row>
    <row r="359" spans="1:19" s="308" customFormat="1" ht="12.75" customHeight="1">
      <c r="A359" s="591" t="s">
        <v>188</v>
      </c>
      <c r="B359" s="592"/>
      <c r="C359" s="592"/>
      <c r="D359" s="592"/>
      <c r="E359" s="245"/>
      <c r="F359" s="246"/>
      <c r="G359" s="247">
        <f t="shared" ref="G359:G363" si="20">SUM(E359:F359)</f>
        <v>0</v>
      </c>
      <c r="H359" s="243"/>
      <c r="I359" s="244"/>
      <c r="J359" s="307"/>
      <c r="K359" s="307"/>
      <c r="L359" s="307"/>
      <c r="M359" s="307"/>
      <c r="N359" s="307"/>
      <c r="O359" s="307"/>
      <c r="P359" s="307"/>
      <c r="Q359" s="307"/>
      <c r="R359" s="307"/>
      <c r="S359" s="307"/>
    </row>
    <row r="360" spans="1:19" s="308" customFormat="1" ht="12.75" customHeight="1">
      <c r="A360" s="591" t="s">
        <v>188</v>
      </c>
      <c r="B360" s="592"/>
      <c r="C360" s="592"/>
      <c r="D360" s="592"/>
      <c r="E360" s="245"/>
      <c r="F360" s="246"/>
      <c r="G360" s="247">
        <f t="shared" si="20"/>
        <v>0</v>
      </c>
      <c r="H360" s="243"/>
      <c r="I360" s="244"/>
      <c r="J360" s="307"/>
      <c r="K360" s="307"/>
      <c r="L360" s="307"/>
      <c r="M360" s="307"/>
      <c r="N360" s="307"/>
      <c r="O360" s="307"/>
      <c r="P360" s="307"/>
      <c r="Q360" s="307"/>
      <c r="R360" s="307"/>
      <c r="S360" s="307"/>
    </row>
    <row r="361" spans="1:19" s="308" customFormat="1" ht="12.75" customHeight="1">
      <c r="A361" s="591" t="s">
        <v>188</v>
      </c>
      <c r="B361" s="592"/>
      <c r="C361" s="592"/>
      <c r="D361" s="592"/>
      <c r="E361" s="245"/>
      <c r="F361" s="246"/>
      <c r="G361" s="247">
        <f t="shared" si="20"/>
        <v>0</v>
      </c>
      <c r="H361" s="243"/>
      <c r="I361" s="244"/>
      <c r="J361" s="307"/>
      <c r="K361" s="307"/>
      <c r="L361" s="307"/>
      <c r="M361" s="307"/>
      <c r="N361" s="307"/>
      <c r="O361" s="307"/>
      <c r="P361" s="307"/>
      <c r="Q361" s="307"/>
      <c r="R361" s="307"/>
      <c r="S361" s="307"/>
    </row>
    <row r="362" spans="1:19" s="308" customFormat="1" ht="12.75" customHeight="1">
      <c r="A362" s="591" t="s">
        <v>188</v>
      </c>
      <c r="B362" s="592"/>
      <c r="C362" s="592"/>
      <c r="D362" s="592"/>
      <c r="E362" s="245"/>
      <c r="F362" s="246"/>
      <c r="G362" s="247">
        <f t="shared" si="20"/>
        <v>0</v>
      </c>
      <c r="H362" s="243"/>
      <c r="I362" s="244"/>
      <c r="J362" s="307"/>
      <c r="K362" s="307"/>
      <c r="L362" s="307"/>
      <c r="M362" s="307"/>
      <c r="N362" s="307"/>
      <c r="O362" s="307"/>
      <c r="P362" s="307"/>
      <c r="Q362" s="307"/>
      <c r="R362" s="307"/>
      <c r="S362" s="307"/>
    </row>
    <row r="363" spans="1:19" s="308" customFormat="1" ht="12.75" customHeight="1">
      <c r="A363" s="591" t="s">
        <v>188</v>
      </c>
      <c r="B363" s="592"/>
      <c r="C363" s="592"/>
      <c r="D363" s="592"/>
      <c r="E363" s="245"/>
      <c r="F363" s="246"/>
      <c r="G363" s="247">
        <f t="shared" si="20"/>
        <v>0</v>
      </c>
      <c r="H363" s="243"/>
      <c r="I363" s="244"/>
      <c r="J363" s="307"/>
      <c r="K363" s="307"/>
      <c r="L363" s="307"/>
      <c r="M363" s="307"/>
      <c r="N363" s="307"/>
      <c r="O363" s="307"/>
      <c r="P363" s="307"/>
      <c r="Q363" s="307"/>
      <c r="R363" s="307"/>
      <c r="S363" s="307"/>
    </row>
    <row r="364" spans="1:19" s="308" customFormat="1" ht="12.75" customHeight="1">
      <c r="A364" s="597" t="s">
        <v>200</v>
      </c>
      <c r="B364" s="598"/>
      <c r="C364" s="598"/>
      <c r="D364" s="598"/>
      <c r="E364" s="309">
        <f>SUM(E365:E367)</f>
        <v>0</v>
      </c>
      <c r="F364" s="310">
        <f>SUM(F365:F367)</f>
        <v>0</v>
      </c>
      <c r="G364" s="311">
        <f>SUM(E364:F364)</f>
        <v>0</v>
      </c>
      <c r="H364" s="243"/>
      <c r="I364" s="244"/>
      <c r="J364" s="307"/>
      <c r="K364" s="307"/>
      <c r="L364" s="307"/>
      <c r="M364" s="307"/>
      <c r="N364" s="307"/>
      <c r="O364" s="307"/>
      <c r="P364" s="307"/>
      <c r="Q364" s="307"/>
      <c r="R364" s="307"/>
      <c r="S364" s="307"/>
    </row>
    <row r="365" spans="1:19" s="308" customFormat="1" ht="12.75" customHeight="1">
      <c r="A365" s="591" t="s">
        <v>188</v>
      </c>
      <c r="B365" s="592"/>
      <c r="C365" s="592"/>
      <c r="D365" s="592"/>
      <c r="E365" s="245"/>
      <c r="F365" s="246"/>
      <c r="G365" s="247">
        <f t="shared" ref="G365:G385" si="21">SUM(E365:F365)</f>
        <v>0</v>
      </c>
      <c r="H365" s="243"/>
      <c r="I365" s="244"/>
      <c r="J365" s="307"/>
      <c r="K365" s="307"/>
      <c r="L365" s="307"/>
      <c r="M365" s="307"/>
      <c r="N365" s="307"/>
      <c r="O365" s="307"/>
      <c r="P365" s="307"/>
      <c r="Q365" s="307"/>
      <c r="R365" s="307"/>
      <c r="S365" s="307"/>
    </row>
    <row r="366" spans="1:19" s="308" customFormat="1" ht="12.75" customHeight="1">
      <c r="A366" s="591" t="s">
        <v>188</v>
      </c>
      <c r="B366" s="592"/>
      <c r="C366" s="592"/>
      <c r="D366" s="592"/>
      <c r="E366" s="245"/>
      <c r="F366" s="246"/>
      <c r="G366" s="247">
        <f t="shared" si="21"/>
        <v>0</v>
      </c>
      <c r="H366" s="243"/>
      <c r="I366" s="244"/>
      <c r="J366" s="307"/>
      <c r="K366" s="307"/>
      <c r="L366" s="307"/>
      <c r="M366" s="307"/>
      <c r="N366" s="307"/>
      <c r="O366" s="307"/>
      <c r="P366" s="307"/>
      <c r="Q366" s="307"/>
      <c r="R366" s="307"/>
      <c r="S366" s="307"/>
    </row>
    <row r="367" spans="1:19" s="308" customFormat="1" ht="12.75" customHeight="1">
      <c r="A367" s="591" t="s">
        <v>188</v>
      </c>
      <c r="B367" s="592"/>
      <c r="C367" s="592"/>
      <c r="D367" s="592"/>
      <c r="E367" s="245"/>
      <c r="F367" s="246"/>
      <c r="G367" s="247">
        <f t="shared" si="21"/>
        <v>0</v>
      </c>
      <c r="H367" s="251"/>
      <c r="I367" s="244"/>
      <c r="J367" s="307"/>
      <c r="K367" s="307"/>
      <c r="L367" s="307"/>
      <c r="M367" s="307"/>
      <c r="N367" s="307"/>
      <c r="O367" s="307"/>
      <c r="P367" s="307"/>
      <c r="Q367" s="307"/>
      <c r="R367" s="307"/>
      <c r="S367" s="307"/>
    </row>
    <row r="368" spans="1:19" s="308" customFormat="1" ht="12.75" customHeight="1">
      <c r="A368" s="599" t="s">
        <v>191</v>
      </c>
      <c r="B368" s="600"/>
      <c r="C368" s="600"/>
      <c r="D368" s="600"/>
      <c r="E368" s="312">
        <f>SUM(E369:E372)</f>
        <v>0</v>
      </c>
      <c r="F368" s="313">
        <f>SUM(F369:F372)</f>
        <v>0</v>
      </c>
      <c r="G368" s="306">
        <f t="shared" si="21"/>
        <v>0</v>
      </c>
      <c r="H368" s="243"/>
      <c r="I368" s="252"/>
      <c r="J368" s="307"/>
      <c r="K368" s="307"/>
      <c r="L368" s="307"/>
      <c r="M368" s="307"/>
      <c r="N368" s="307"/>
      <c r="O368" s="307"/>
      <c r="P368" s="307"/>
      <c r="Q368" s="307"/>
      <c r="R368" s="307"/>
      <c r="S368" s="307"/>
    </row>
    <row r="369" spans="1:19" s="308" customFormat="1" ht="12.75" customHeight="1">
      <c r="A369" s="591" t="s">
        <v>188</v>
      </c>
      <c r="B369" s="592"/>
      <c r="C369" s="592"/>
      <c r="D369" s="592"/>
      <c r="E369" s="245"/>
      <c r="F369" s="246"/>
      <c r="G369" s="247">
        <f t="shared" si="21"/>
        <v>0</v>
      </c>
      <c r="H369" s="243"/>
      <c r="I369" s="244"/>
      <c r="J369" s="307"/>
      <c r="K369" s="307"/>
      <c r="L369" s="307"/>
      <c r="M369" s="307"/>
      <c r="N369" s="307"/>
      <c r="O369" s="307"/>
      <c r="P369" s="307"/>
      <c r="Q369" s="307"/>
      <c r="R369" s="307"/>
      <c r="S369" s="307"/>
    </row>
    <row r="370" spans="1:19" s="308" customFormat="1" ht="12.75" customHeight="1">
      <c r="A370" s="591" t="s">
        <v>188</v>
      </c>
      <c r="B370" s="592"/>
      <c r="C370" s="592"/>
      <c r="D370" s="592"/>
      <c r="E370" s="245"/>
      <c r="F370" s="246"/>
      <c r="G370" s="247">
        <f t="shared" si="21"/>
        <v>0</v>
      </c>
      <c r="H370" s="243"/>
      <c r="I370" s="244"/>
      <c r="J370" s="307"/>
      <c r="K370" s="307"/>
      <c r="L370" s="307"/>
      <c r="M370" s="307"/>
      <c r="N370" s="307"/>
      <c r="O370" s="307"/>
      <c r="P370" s="307"/>
      <c r="Q370" s="307"/>
      <c r="R370" s="307"/>
      <c r="S370" s="307"/>
    </row>
    <row r="371" spans="1:19" s="308" customFormat="1" ht="12.75" customHeight="1">
      <c r="A371" s="591" t="s">
        <v>188</v>
      </c>
      <c r="B371" s="592"/>
      <c r="C371" s="592"/>
      <c r="D371" s="592"/>
      <c r="E371" s="245"/>
      <c r="F371" s="246"/>
      <c r="G371" s="247">
        <f t="shared" si="21"/>
        <v>0</v>
      </c>
      <c r="H371" s="243"/>
      <c r="I371" s="244"/>
      <c r="J371" s="307"/>
      <c r="K371" s="307"/>
      <c r="L371" s="307"/>
      <c r="M371" s="307"/>
      <c r="N371" s="307"/>
      <c r="O371" s="307"/>
      <c r="P371" s="307"/>
      <c r="Q371" s="307"/>
      <c r="R371" s="307"/>
      <c r="S371" s="307"/>
    </row>
    <row r="372" spans="1:19" s="308" customFormat="1" ht="12.75" customHeight="1">
      <c r="A372" s="591" t="s">
        <v>188</v>
      </c>
      <c r="B372" s="592"/>
      <c r="C372" s="592"/>
      <c r="D372" s="592"/>
      <c r="E372" s="245"/>
      <c r="F372" s="246"/>
      <c r="G372" s="247">
        <f t="shared" si="21"/>
        <v>0</v>
      </c>
      <c r="H372" s="251"/>
      <c r="I372" s="254"/>
      <c r="J372" s="307"/>
      <c r="K372" s="307"/>
      <c r="L372" s="307"/>
      <c r="M372" s="307"/>
      <c r="N372" s="307"/>
      <c r="O372" s="307"/>
      <c r="P372" s="307"/>
      <c r="Q372" s="307"/>
      <c r="R372" s="307"/>
      <c r="S372" s="307"/>
    </row>
    <row r="373" spans="1:19" s="308" customFormat="1" ht="12.75" customHeight="1">
      <c r="A373" s="599" t="s">
        <v>192</v>
      </c>
      <c r="B373" s="600"/>
      <c r="C373" s="600"/>
      <c r="D373" s="600"/>
      <c r="E373" s="312">
        <f>SUM(E374+E378+E382)</f>
        <v>0</v>
      </c>
      <c r="F373" s="313">
        <f>SUM(F374+F378+F382)</f>
        <v>0</v>
      </c>
      <c r="G373" s="306">
        <f t="shared" si="21"/>
        <v>0</v>
      </c>
      <c r="H373" s="253"/>
      <c r="I373" s="244"/>
      <c r="J373" s="307"/>
      <c r="K373" s="307"/>
      <c r="L373" s="307"/>
      <c r="M373" s="307"/>
      <c r="N373" s="307"/>
      <c r="O373" s="307"/>
      <c r="P373" s="307"/>
      <c r="Q373" s="307"/>
      <c r="R373" s="307"/>
      <c r="S373" s="307"/>
    </row>
    <row r="374" spans="1:19" s="308" customFormat="1" ht="12.75" customHeight="1">
      <c r="A374" s="601" t="s">
        <v>201</v>
      </c>
      <c r="B374" s="602"/>
      <c r="C374" s="602"/>
      <c r="D374" s="602"/>
      <c r="E374" s="309">
        <f>SUM(E375:E377)</f>
        <v>0</v>
      </c>
      <c r="F374" s="310">
        <f>SUM(F375:F377)</f>
        <v>0</v>
      </c>
      <c r="G374" s="311">
        <f t="shared" si="21"/>
        <v>0</v>
      </c>
      <c r="H374" s="243"/>
      <c r="I374" s="244"/>
      <c r="J374" s="307"/>
      <c r="K374" s="307"/>
      <c r="L374" s="307"/>
      <c r="M374" s="307"/>
      <c r="N374" s="307"/>
      <c r="O374" s="307"/>
      <c r="P374" s="307"/>
      <c r="Q374" s="307"/>
      <c r="R374" s="307"/>
      <c r="S374" s="307"/>
    </row>
    <row r="375" spans="1:19" s="308" customFormat="1" ht="12.75" customHeight="1">
      <c r="A375" s="591" t="s">
        <v>188</v>
      </c>
      <c r="B375" s="592"/>
      <c r="C375" s="592"/>
      <c r="D375" s="603"/>
      <c r="E375" s="245"/>
      <c r="F375" s="246"/>
      <c r="G375" s="247">
        <f t="shared" si="21"/>
        <v>0</v>
      </c>
      <c r="H375" s="243"/>
      <c r="I375" s="244"/>
      <c r="J375" s="307"/>
      <c r="K375" s="307"/>
      <c r="L375" s="307"/>
      <c r="M375" s="307"/>
      <c r="N375" s="307"/>
      <c r="O375" s="307"/>
      <c r="P375" s="307"/>
      <c r="Q375" s="307"/>
      <c r="R375" s="307"/>
      <c r="S375" s="307"/>
    </row>
    <row r="376" spans="1:19" s="308" customFormat="1" ht="12.75" customHeight="1">
      <c r="A376" s="591" t="s">
        <v>188</v>
      </c>
      <c r="B376" s="592"/>
      <c r="C376" s="592"/>
      <c r="D376" s="592"/>
      <c r="E376" s="245"/>
      <c r="F376" s="246"/>
      <c r="G376" s="247">
        <f t="shared" si="21"/>
        <v>0</v>
      </c>
      <c r="H376" s="243"/>
      <c r="I376" s="244"/>
      <c r="J376" s="307"/>
      <c r="K376" s="307"/>
      <c r="L376" s="307"/>
      <c r="M376" s="307"/>
      <c r="N376" s="307"/>
      <c r="O376" s="307"/>
      <c r="P376" s="307"/>
      <c r="Q376" s="307"/>
      <c r="R376" s="307"/>
      <c r="S376" s="307"/>
    </row>
    <row r="377" spans="1:19" s="308" customFormat="1" ht="12.75" customHeight="1">
      <c r="A377" s="591" t="s">
        <v>188</v>
      </c>
      <c r="B377" s="592"/>
      <c r="C377" s="592"/>
      <c r="D377" s="592"/>
      <c r="E377" s="245"/>
      <c r="F377" s="246"/>
      <c r="G377" s="247">
        <f t="shared" si="21"/>
        <v>0</v>
      </c>
      <c r="H377" s="243"/>
      <c r="I377" s="244"/>
      <c r="J377" s="307"/>
      <c r="K377" s="307"/>
      <c r="L377" s="307"/>
      <c r="M377" s="307"/>
      <c r="N377" s="307"/>
      <c r="O377" s="307"/>
      <c r="P377" s="307"/>
      <c r="Q377" s="307"/>
      <c r="R377" s="307"/>
      <c r="S377" s="307"/>
    </row>
    <row r="378" spans="1:19" s="308" customFormat="1" ht="12.75" customHeight="1">
      <c r="A378" s="597" t="s">
        <v>202</v>
      </c>
      <c r="B378" s="598"/>
      <c r="C378" s="598"/>
      <c r="D378" s="598"/>
      <c r="E378" s="309">
        <f>SUM(E379:E381)</f>
        <v>0</v>
      </c>
      <c r="F378" s="310">
        <f>SUM(F379:F381)</f>
        <v>0</v>
      </c>
      <c r="G378" s="311">
        <f t="shared" si="21"/>
        <v>0</v>
      </c>
      <c r="H378" s="243"/>
      <c r="I378" s="244"/>
      <c r="J378" s="307"/>
      <c r="K378" s="307"/>
      <c r="L378" s="307"/>
      <c r="M378" s="307"/>
      <c r="N378" s="307"/>
      <c r="O378" s="307"/>
      <c r="P378" s="307"/>
      <c r="Q378" s="307"/>
      <c r="R378" s="307"/>
      <c r="S378" s="307"/>
    </row>
    <row r="379" spans="1:19" s="308" customFormat="1" ht="12.75" customHeight="1">
      <c r="A379" s="591" t="s">
        <v>188</v>
      </c>
      <c r="B379" s="592"/>
      <c r="C379" s="592"/>
      <c r="D379" s="592"/>
      <c r="E379" s="245"/>
      <c r="F379" s="246"/>
      <c r="G379" s="247">
        <f t="shared" si="21"/>
        <v>0</v>
      </c>
      <c r="H379" s="243"/>
      <c r="I379" s="244"/>
      <c r="J379" s="307"/>
      <c r="K379" s="307"/>
      <c r="L379" s="307"/>
      <c r="M379" s="307"/>
      <c r="N379" s="307"/>
      <c r="O379" s="307"/>
      <c r="P379" s="307"/>
      <c r="Q379" s="307"/>
      <c r="R379" s="307"/>
      <c r="S379" s="307"/>
    </row>
    <row r="380" spans="1:19" s="308" customFormat="1" ht="12.75" customHeight="1">
      <c r="A380" s="591" t="s">
        <v>188</v>
      </c>
      <c r="B380" s="592"/>
      <c r="C380" s="592"/>
      <c r="D380" s="592"/>
      <c r="E380" s="245"/>
      <c r="F380" s="246"/>
      <c r="G380" s="247">
        <f t="shared" si="21"/>
        <v>0</v>
      </c>
      <c r="H380" s="243"/>
      <c r="I380" s="244"/>
      <c r="J380" s="307"/>
      <c r="K380" s="307"/>
      <c r="L380" s="307"/>
      <c r="M380" s="307"/>
      <c r="N380" s="307"/>
      <c r="O380" s="307"/>
      <c r="P380" s="307"/>
      <c r="Q380" s="307"/>
      <c r="R380" s="307"/>
      <c r="S380" s="307"/>
    </row>
    <row r="381" spans="1:19" s="308" customFormat="1" ht="12.75" customHeight="1">
      <c r="A381" s="591" t="s">
        <v>188</v>
      </c>
      <c r="B381" s="592"/>
      <c r="C381" s="592"/>
      <c r="D381" s="592"/>
      <c r="E381" s="245"/>
      <c r="F381" s="246"/>
      <c r="G381" s="247">
        <f t="shared" si="21"/>
        <v>0</v>
      </c>
      <c r="H381" s="243"/>
      <c r="I381" s="244"/>
      <c r="J381" s="307"/>
      <c r="K381" s="307"/>
      <c r="L381" s="307"/>
      <c r="M381" s="307"/>
      <c r="N381" s="307"/>
      <c r="O381" s="307"/>
      <c r="P381" s="307"/>
      <c r="Q381" s="307"/>
      <c r="R381" s="307"/>
      <c r="S381" s="307"/>
    </row>
    <row r="382" spans="1:19" s="308" customFormat="1" ht="12.75" customHeight="1">
      <c r="A382" s="597" t="s">
        <v>195</v>
      </c>
      <c r="B382" s="598"/>
      <c r="C382" s="598"/>
      <c r="D382" s="598"/>
      <c r="E382" s="309">
        <f>SUM(E383:E385)</f>
        <v>0</v>
      </c>
      <c r="F382" s="310">
        <f>SUM(F383:F385)</f>
        <v>0</v>
      </c>
      <c r="G382" s="311">
        <f t="shared" si="21"/>
        <v>0</v>
      </c>
      <c r="H382" s="243"/>
      <c r="I382" s="244"/>
      <c r="J382" s="307"/>
      <c r="K382" s="307"/>
      <c r="L382" s="307"/>
      <c r="M382" s="307"/>
      <c r="N382" s="307"/>
      <c r="O382" s="307"/>
      <c r="P382" s="307"/>
      <c r="Q382" s="307"/>
      <c r="R382" s="307"/>
      <c r="S382" s="307"/>
    </row>
    <row r="383" spans="1:19" s="308" customFormat="1" ht="12.75" customHeight="1">
      <c r="A383" s="591" t="s">
        <v>188</v>
      </c>
      <c r="B383" s="592"/>
      <c r="C383" s="592"/>
      <c r="D383" s="592"/>
      <c r="E383" s="245"/>
      <c r="F383" s="246"/>
      <c r="G383" s="247">
        <f t="shared" si="21"/>
        <v>0</v>
      </c>
      <c r="H383" s="243"/>
      <c r="I383" s="244"/>
      <c r="J383" s="307"/>
      <c r="K383" s="307"/>
      <c r="L383" s="307"/>
      <c r="M383" s="307"/>
      <c r="N383" s="307"/>
      <c r="O383" s="307"/>
      <c r="P383" s="307"/>
      <c r="Q383" s="307"/>
      <c r="R383" s="307"/>
      <c r="S383" s="307"/>
    </row>
    <row r="384" spans="1:19" s="308" customFormat="1" ht="12.75" customHeight="1">
      <c r="A384" s="591" t="s">
        <v>188</v>
      </c>
      <c r="B384" s="592"/>
      <c r="C384" s="592"/>
      <c r="D384" s="592"/>
      <c r="E384" s="245"/>
      <c r="F384" s="246"/>
      <c r="G384" s="247">
        <f t="shared" si="21"/>
        <v>0</v>
      </c>
      <c r="H384" s="243"/>
      <c r="I384" s="244"/>
      <c r="J384" s="307"/>
      <c r="K384" s="307"/>
      <c r="L384" s="307"/>
      <c r="M384" s="307"/>
      <c r="N384" s="307"/>
      <c r="O384" s="307"/>
      <c r="P384" s="307"/>
      <c r="Q384" s="307"/>
      <c r="R384" s="307"/>
      <c r="S384" s="307"/>
    </row>
    <row r="385" spans="1:19" s="308" customFormat="1" ht="12.75" customHeight="1" thickBot="1">
      <c r="A385" s="591" t="s">
        <v>188</v>
      </c>
      <c r="B385" s="592"/>
      <c r="C385" s="592"/>
      <c r="D385" s="592"/>
      <c r="E385" s="245"/>
      <c r="F385" s="246"/>
      <c r="G385" s="247">
        <f t="shared" si="21"/>
        <v>0</v>
      </c>
      <c r="H385" s="243"/>
      <c r="I385" s="244"/>
      <c r="J385" s="307"/>
      <c r="K385" s="307"/>
      <c r="L385" s="307"/>
      <c r="M385" s="307"/>
      <c r="N385" s="307"/>
      <c r="O385" s="307"/>
      <c r="P385" s="307"/>
      <c r="Q385" s="307"/>
      <c r="R385" s="307"/>
      <c r="S385" s="307"/>
    </row>
    <row r="386" spans="1:19" ht="24.65" customHeight="1" thickTop="1">
      <c r="A386" s="593" t="str">
        <f>A342</f>
        <v>＜令和１４年度＞　　　</v>
      </c>
      <c r="B386" s="594"/>
      <c r="C386" s="595"/>
      <c r="D386" s="275" t="s">
        <v>172</v>
      </c>
      <c r="E386" s="276">
        <f>SUM(E356,E368,E373,E343)</f>
        <v>0</v>
      </c>
      <c r="F386" s="277">
        <f>SUM(F356,F368,F373,F343)</f>
        <v>0</v>
      </c>
      <c r="G386" s="278">
        <f t="shared" ref="G386" si="22">SUM(E386:F386)</f>
        <v>0</v>
      </c>
      <c r="H386" s="279"/>
      <c r="I386" s="280"/>
    </row>
    <row r="387" spans="1:19">
      <c r="H387" s="295">
        <f>$H$51</f>
        <v>0</v>
      </c>
    </row>
    <row r="388" spans="1:19">
      <c r="H388" s="293"/>
      <c r="I388" s="293"/>
    </row>
    <row r="389" spans="1:19" ht="16">
      <c r="A389" s="285" t="s">
        <v>196</v>
      </c>
      <c r="B389" s="296"/>
      <c r="C389" s="297"/>
      <c r="D389" s="297"/>
      <c r="E389" s="298"/>
      <c r="F389" s="298"/>
      <c r="G389" s="297"/>
      <c r="H389" s="294"/>
      <c r="I389" s="294" t="s">
        <v>177</v>
      </c>
    </row>
    <row r="390" spans="1:19" ht="23.25" customHeight="1">
      <c r="A390" s="269" t="s">
        <v>343</v>
      </c>
      <c r="B390" s="610" t="s">
        <v>179</v>
      </c>
      <c r="C390" s="610"/>
      <c r="D390" s="611"/>
      <c r="E390" s="270" t="s">
        <v>180</v>
      </c>
      <c r="F390" s="271" t="s">
        <v>181</v>
      </c>
      <c r="G390" s="272" t="s">
        <v>182</v>
      </c>
      <c r="H390" s="273" t="s">
        <v>183</v>
      </c>
      <c r="I390" s="274" t="s">
        <v>184</v>
      </c>
    </row>
    <row r="391" spans="1:19" s="308" customFormat="1" ht="12.75" customHeight="1">
      <c r="A391" s="604" t="s">
        <v>185</v>
      </c>
      <c r="B391" s="605"/>
      <c r="C391" s="605"/>
      <c r="D391" s="605"/>
      <c r="E391" s="304">
        <f>E392+E397</f>
        <v>0</v>
      </c>
      <c r="F391" s="305">
        <f>F392+F397</f>
        <v>0</v>
      </c>
      <c r="G391" s="306">
        <f t="shared" ref="G391:G405" si="23">SUM(E391:F391)</f>
        <v>0</v>
      </c>
      <c r="H391" s="243"/>
      <c r="I391" s="244"/>
      <c r="J391" s="307"/>
      <c r="K391" s="307"/>
      <c r="L391" s="307"/>
      <c r="M391" s="307"/>
      <c r="N391" s="307"/>
      <c r="O391" s="307"/>
      <c r="P391" s="307"/>
      <c r="Q391" s="307"/>
      <c r="R391" s="307"/>
      <c r="S391" s="307"/>
    </row>
    <row r="392" spans="1:19" s="308" customFormat="1" ht="12.75" customHeight="1">
      <c r="A392" s="601" t="s">
        <v>163</v>
      </c>
      <c r="B392" s="602"/>
      <c r="C392" s="602"/>
      <c r="D392" s="602"/>
      <c r="E392" s="309">
        <f>SUM(E393:E396)</f>
        <v>0</v>
      </c>
      <c r="F392" s="310">
        <f>SUM(F393:F396)</f>
        <v>0</v>
      </c>
      <c r="G392" s="311">
        <f t="shared" si="23"/>
        <v>0</v>
      </c>
      <c r="H392" s="243"/>
      <c r="I392" s="244"/>
      <c r="J392" s="307"/>
      <c r="K392" s="307"/>
      <c r="L392" s="307"/>
      <c r="M392" s="307"/>
      <c r="N392" s="307"/>
      <c r="O392" s="307"/>
      <c r="P392" s="307"/>
      <c r="Q392" s="307"/>
      <c r="R392" s="307"/>
      <c r="S392" s="307"/>
    </row>
    <row r="393" spans="1:19" s="308" customFormat="1" ht="12.75" customHeight="1">
      <c r="A393" s="591" t="s">
        <v>187</v>
      </c>
      <c r="B393" s="592"/>
      <c r="C393" s="592"/>
      <c r="D393" s="592"/>
      <c r="E393" s="245"/>
      <c r="F393" s="246"/>
      <c r="G393" s="247">
        <f t="shared" si="23"/>
        <v>0</v>
      </c>
      <c r="H393" s="243"/>
      <c r="I393" s="244"/>
      <c r="J393" s="307"/>
      <c r="K393" s="307"/>
      <c r="L393" s="307"/>
      <c r="M393" s="307"/>
      <c r="N393" s="307"/>
      <c r="O393" s="307"/>
      <c r="P393" s="307"/>
      <c r="Q393" s="307"/>
      <c r="R393" s="307"/>
      <c r="S393" s="307"/>
    </row>
    <row r="394" spans="1:19" s="308" customFormat="1" ht="12.75" customHeight="1">
      <c r="A394" s="606" t="s">
        <v>188</v>
      </c>
      <c r="B394" s="607"/>
      <c r="C394" s="607"/>
      <c r="D394" s="607"/>
      <c r="E394" s="245"/>
      <c r="F394" s="246"/>
      <c r="G394" s="247">
        <f t="shared" si="23"/>
        <v>0</v>
      </c>
      <c r="H394" s="243"/>
      <c r="I394" s="244"/>
      <c r="J394" s="307"/>
      <c r="K394" s="307"/>
      <c r="L394" s="307"/>
      <c r="M394" s="307"/>
      <c r="N394" s="307"/>
      <c r="O394" s="307"/>
      <c r="P394" s="307"/>
      <c r="Q394" s="307"/>
      <c r="R394" s="307"/>
      <c r="S394" s="307"/>
    </row>
    <row r="395" spans="1:19" s="308" customFormat="1" ht="12.75" customHeight="1">
      <c r="A395" s="606" t="s">
        <v>188</v>
      </c>
      <c r="B395" s="607"/>
      <c r="C395" s="607"/>
      <c r="D395" s="607"/>
      <c r="E395" s="245"/>
      <c r="F395" s="246"/>
      <c r="G395" s="247">
        <f t="shared" si="23"/>
        <v>0</v>
      </c>
      <c r="H395" s="243"/>
      <c r="I395" s="244"/>
      <c r="J395" s="307"/>
      <c r="K395" s="307"/>
      <c r="L395" s="307"/>
      <c r="M395" s="307"/>
      <c r="N395" s="307"/>
      <c r="O395" s="307"/>
      <c r="P395" s="307"/>
      <c r="Q395" s="307"/>
      <c r="R395" s="307"/>
      <c r="S395" s="307"/>
    </row>
    <row r="396" spans="1:19" s="308" customFormat="1" ht="12.75" customHeight="1">
      <c r="A396" s="608" t="s">
        <v>188</v>
      </c>
      <c r="B396" s="609"/>
      <c r="C396" s="609"/>
      <c r="D396" s="609"/>
      <c r="E396" s="248"/>
      <c r="F396" s="249"/>
      <c r="G396" s="250">
        <f t="shared" si="23"/>
        <v>0</v>
      </c>
      <c r="H396" s="251"/>
      <c r="I396" s="244"/>
      <c r="J396" s="307"/>
      <c r="K396" s="307"/>
      <c r="L396" s="307"/>
      <c r="M396" s="307"/>
      <c r="N396" s="307"/>
      <c r="O396" s="307"/>
      <c r="P396" s="307"/>
      <c r="Q396" s="307"/>
      <c r="R396" s="307"/>
      <c r="S396" s="307"/>
    </row>
    <row r="397" spans="1:19" s="308" customFormat="1" ht="12.75" customHeight="1">
      <c r="A397" s="601" t="s">
        <v>198</v>
      </c>
      <c r="B397" s="602"/>
      <c r="C397" s="602"/>
      <c r="D397" s="602"/>
      <c r="E397" s="309">
        <f>SUM(E398:E403)</f>
        <v>0</v>
      </c>
      <c r="F397" s="310">
        <f>SUM(F398:F403)</f>
        <v>0</v>
      </c>
      <c r="G397" s="311">
        <f t="shared" si="23"/>
        <v>0</v>
      </c>
      <c r="H397" s="243"/>
      <c r="I397" s="252"/>
      <c r="J397" s="307"/>
      <c r="K397" s="307"/>
      <c r="L397" s="307"/>
      <c r="M397" s="307"/>
      <c r="N397" s="307"/>
      <c r="O397" s="307"/>
      <c r="P397" s="307"/>
      <c r="Q397" s="307"/>
      <c r="R397" s="307"/>
      <c r="S397" s="307"/>
    </row>
    <row r="398" spans="1:19" s="308" customFormat="1" ht="12.75" customHeight="1">
      <c r="A398" s="591" t="s">
        <v>188</v>
      </c>
      <c r="B398" s="592"/>
      <c r="C398" s="592"/>
      <c r="D398" s="592"/>
      <c r="E398" s="245"/>
      <c r="F398" s="246"/>
      <c r="G398" s="247">
        <f t="shared" si="23"/>
        <v>0</v>
      </c>
      <c r="H398" s="243"/>
      <c r="I398" s="244"/>
      <c r="J398" s="307"/>
      <c r="K398" s="307"/>
      <c r="L398" s="307"/>
      <c r="M398" s="307"/>
      <c r="N398" s="307"/>
      <c r="O398" s="307"/>
      <c r="P398" s="307"/>
      <c r="Q398" s="307"/>
      <c r="R398" s="307"/>
      <c r="S398" s="307"/>
    </row>
    <row r="399" spans="1:19" s="308" customFormat="1" ht="12.75" customHeight="1">
      <c r="A399" s="591" t="s">
        <v>188</v>
      </c>
      <c r="B399" s="592"/>
      <c r="C399" s="592"/>
      <c r="D399" s="592"/>
      <c r="E399" s="245"/>
      <c r="F399" s="246"/>
      <c r="G399" s="247">
        <f t="shared" si="23"/>
        <v>0</v>
      </c>
      <c r="H399" s="243"/>
      <c r="I399" s="244"/>
      <c r="J399" s="307"/>
      <c r="K399" s="307"/>
      <c r="L399" s="307"/>
      <c r="M399" s="307"/>
      <c r="N399" s="307"/>
      <c r="O399" s="307"/>
      <c r="P399" s="307"/>
      <c r="Q399" s="307"/>
      <c r="R399" s="307"/>
      <c r="S399" s="307"/>
    </row>
    <row r="400" spans="1:19" s="308" customFormat="1" ht="12.75" customHeight="1">
      <c r="A400" s="591" t="s">
        <v>188</v>
      </c>
      <c r="B400" s="592"/>
      <c r="C400" s="592"/>
      <c r="D400" s="592"/>
      <c r="E400" s="245"/>
      <c r="F400" s="246"/>
      <c r="G400" s="247">
        <f t="shared" si="23"/>
        <v>0</v>
      </c>
      <c r="H400" s="243"/>
      <c r="I400" s="244"/>
      <c r="J400" s="307"/>
      <c r="K400" s="307"/>
      <c r="L400" s="307"/>
      <c r="M400" s="307"/>
      <c r="N400" s="307"/>
      <c r="O400" s="307"/>
      <c r="P400" s="307"/>
      <c r="Q400" s="307"/>
      <c r="R400" s="307"/>
      <c r="S400" s="307"/>
    </row>
    <row r="401" spans="1:19" s="308" customFormat="1" ht="12.75" customHeight="1">
      <c r="A401" s="591" t="s">
        <v>188</v>
      </c>
      <c r="B401" s="592"/>
      <c r="C401" s="592"/>
      <c r="D401" s="592"/>
      <c r="E401" s="245"/>
      <c r="F401" s="246"/>
      <c r="G401" s="247">
        <f t="shared" si="23"/>
        <v>0</v>
      </c>
      <c r="H401" s="243"/>
      <c r="I401" s="244"/>
      <c r="J401" s="307"/>
      <c r="K401" s="307"/>
      <c r="L401" s="307"/>
      <c r="M401" s="307"/>
      <c r="N401" s="307"/>
      <c r="O401" s="307"/>
      <c r="P401" s="307"/>
      <c r="Q401" s="307"/>
      <c r="R401" s="307"/>
      <c r="S401" s="307"/>
    </row>
    <row r="402" spans="1:19" s="308" customFormat="1" ht="12.75" customHeight="1">
      <c r="A402" s="591" t="s">
        <v>188</v>
      </c>
      <c r="B402" s="592"/>
      <c r="C402" s="592"/>
      <c r="D402" s="592"/>
      <c r="E402" s="245"/>
      <c r="F402" s="246"/>
      <c r="G402" s="247">
        <f t="shared" si="23"/>
        <v>0</v>
      </c>
      <c r="H402" s="243"/>
      <c r="I402" s="244"/>
      <c r="J402" s="307"/>
      <c r="K402" s="307"/>
      <c r="L402" s="307"/>
      <c r="M402" s="307"/>
      <c r="N402" s="307"/>
      <c r="O402" s="307"/>
      <c r="P402" s="307"/>
      <c r="Q402" s="307"/>
      <c r="R402" s="307"/>
      <c r="S402" s="307"/>
    </row>
    <row r="403" spans="1:19" s="308" customFormat="1" ht="12.75" customHeight="1">
      <c r="A403" s="591" t="s">
        <v>188</v>
      </c>
      <c r="B403" s="592"/>
      <c r="C403" s="592"/>
      <c r="D403" s="592"/>
      <c r="E403" s="245"/>
      <c r="F403" s="246"/>
      <c r="G403" s="247">
        <f t="shared" si="23"/>
        <v>0</v>
      </c>
      <c r="H403" s="243"/>
      <c r="I403" s="244"/>
      <c r="J403" s="307"/>
      <c r="K403" s="307"/>
      <c r="L403" s="307"/>
      <c r="M403" s="307"/>
      <c r="N403" s="307"/>
      <c r="O403" s="307"/>
      <c r="P403" s="307"/>
      <c r="Q403" s="307"/>
      <c r="R403" s="307"/>
      <c r="S403" s="307"/>
    </row>
    <row r="404" spans="1:19" s="308" customFormat="1" ht="12.75" customHeight="1">
      <c r="A404" s="599" t="s">
        <v>190</v>
      </c>
      <c r="B404" s="600"/>
      <c r="C404" s="600"/>
      <c r="D404" s="600"/>
      <c r="E404" s="312">
        <f>SUM(E405+E412)</f>
        <v>0</v>
      </c>
      <c r="F404" s="313">
        <f>SUM(F405+F412)</f>
        <v>0</v>
      </c>
      <c r="G404" s="306">
        <f t="shared" si="23"/>
        <v>0</v>
      </c>
      <c r="H404" s="253"/>
      <c r="I404" s="252"/>
      <c r="J404" s="307"/>
      <c r="K404" s="307"/>
      <c r="L404" s="307"/>
      <c r="M404" s="307"/>
      <c r="N404" s="307"/>
      <c r="O404" s="307"/>
      <c r="P404" s="307"/>
      <c r="Q404" s="307"/>
      <c r="R404" s="307"/>
      <c r="S404" s="307"/>
    </row>
    <row r="405" spans="1:19" s="308" customFormat="1" ht="12.75" customHeight="1">
      <c r="A405" s="597" t="s">
        <v>199</v>
      </c>
      <c r="B405" s="598"/>
      <c r="C405" s="598"/>
      <c r="D405" s="598"/>
      <c r="E405" s="309">
        <f>SUM(E406:E411)</f>
        <v>0</v>
      </c>
      <c r="F405" s="310">
        <f>SUM(F406:F411)</f>
        <v>0</v>
      </c>
      <c r="G405" s="311">
        <f t="shared" si="23"/>
        <v>0</v>
      </c>
      <c r="H405" s="243"/>
      <c r="I405" s="244"/>
      <c r="J405" s="307"/>
      <c r="K405" s="307"/>
      <c r="L405" s="307"/>
      <c r="M405" s="307"/>
      <c r="N405" s="307"/>
      <c r="O405" s="307"/>
      <c r="P405" s="307"/>
      <c r="Q405" s="307"/>
      <c r="R405" s="307"/>
      <c r="S405" s="307"/>
    </row>
    <row r="406" spans="1:19" s="308" customFormat="1" ht="12.75" customHeight="1">
      <c r="A406" s="591" t="s">
        <v>188</v>
      </c>
      <c r="B406" s="592"/>
      <c r="C406" s="592"/>
      <c r="D406" s="592"/>
      <c r="E406" s="245"/>
      <c r="F406" s="246"/>
      <c r="G406" s="247">
        <f>SUM(E406:F406)</f>
        <v>0</v>
      </c>
      <c r="H406" s="243"/>
      <c r="I406" s="244"/>
      <c r="J406" s="307"/>
      <c r="K406" s="307"/>
      <c r="L406" s="307"/>
      <c r="M406" s="307"/>
      <c r="N406" s="307"/>
      <c r="O406" s="307"/>
      <c r="P406" s="307"/>
      <c r="Q406" s="307"/>
      <c r="R406" s="307"/>
      <c r="S406" s="307"/>
    </row>
    <row r="407" spans="1:19" s="308" customFormat="1" ht="12.75" customHeight="1">
      <c r="A407" s="591" t="s">
        <v>188</v>
      </c>
      <c r="B407" s="592"/>
      <c r="C407" s="592"/>
      <c r="D407" s="592"/>
      <c r="E407" s="245"/>
      <c r="F407" s="246"/>
      <c r="G407" s="247">
        <f t="shared" ref="G407:G411" si="24">SUM(E407:F407)</f>
        <v>0</v>
      </c>
      <c r="H407" s="243"/>
      <c r="I407" s="244"/>
      <c r="J407" s="307"/>
      <c r="K407" s="307"/>
      <c r="L407" s="307"/>
      <c r="M407" s="307"/>
      <c r="N407" s="307"/>
      <c r="O407" s="307"/>
      <c r="P407" s="307"/>
      <c r="Q407" s="307"/>
      <c r="R407" s="307"/>
      <c r="S407" s="307"/>
    </row>
    <row r="408" spans="1:19" s="308" customFormat="1" ht="12.75" customHeight="1">
      <c r="A408" s="591" t="s">
        <v>188</v>
      </c>
      <c r="B408" s="592"/>
      <c r="C408" s="592"/>
      <c r="D408" s="592"/>
      <c r="E408" s="245"/>
      <c r="F408" s="246"/>
      <c r="G408" s="247">
        <f t="shared" si="24"/>
        <v>0</v>
      </c>
      <c r="H408" s="243"/>
      <c r="I408" s="244"/>
      <c r="J408" s="307"/>
      <c r="K408" s="307"/>
      <c r="L408" s="307"/>
      <c r="M408" s="307"/>
      <c r="N408" s="307"/>
      <c r="O408" s="307"/>
      <c r="P408" s="307"/>
      <c r="Q408" s="307"/>
      <c r="R408" s="307"/>
      <c r="S408" s="307"/>
    </row>
    <row r="409" spans="1:19" s="308" customFormat="1" ht="12.75" customHeight="1">
      <c r="A409" s="591" t="s">
        <v>188</v>
      </c>
      <c r="B409" s="592"/>
      <c r="C409" s="592"/>
      <c r="D409" s="592"/>
      <c r="E409" s="245"/>
      <c r="F409" s="246"/>
      <c r="G409" s="247">
        <f t="shared" si="24"/>
        <v>0</v>
      </c>
      <c r="H409" s="243"/>
      <c r="I409" s="244"/>
      <c r="J409" s="307"/>
      <c r="K409" s="307"/>
      <c r="L409" s="307"/>
      <c r="M409" s="307"/>
      <c r="N409" s="307"/>
      <c r="O409" s="307"/>
      <c r="P409" s="307"/>
      <c r="Q409" s="307"/>
      <c r="R409" s="307"/>
      <c r="S409" s="307"/>
    </row>
    <row r="410" spans="1:19" s="308" customFormat="1" ht="12.75" customHeight="1">
      <c r="A410" s="591" t="s">
        <v>188</v>
      </c>
      <c r="B410" s="592"/>
      <c r="C410" s="592"/>
      <c r="D410" s="592"/>
      <c r="E410" s="245"/>
      <c r="F410" s="246"/>
      <c r="G410" s="247">
        <f t="shared" si="24"/>
        <v>0</v>
      </c>
      <c r="H410" s="243"/>
      <c r="I410" s="244"/>
      <c r="J410" s="307"/>
      <c r="K410" s="307"/>
      <c r="L410" s="307"/>
      <c r="M410" s="307"/>
      <c r="N410" s="307"/>
      <c r="O410" s="307"/>
      <c r="P410" s="307"/>
      <c r="Q410" s="307"/>
      <c r="R410" s="307"/>
      <c r="S410" s="307"/>
    </row>
    <row r="411" spans="1:19" s="308" customFormat="1" ht="12.75" customHeight="1">
      <c r="A411" s="591" t="s">
        <v>188</v>
      </c>
      <c r="B411" s="592"/>
      <c r="C411" s="592"/>
      <c r="D411" s="592"/>
      <c r="E411" s="245"/>
      <c r="F411" s="246"/>
      <c r="G411" s="247">
        <f t="shared" si="24"/>
        <v>0</v>
      </c>
      <c r="H411" s="243"/>
      <c r="I411" s="244"/>
      <c r="J411" s="307"/>
      <c r="K411" s="307"/>
      <c r="L411" s="307"/>
      <c r="M411" s="307"/>
      <c r="N411" s="307"/>
      <c r="O411" s="307"/>
      <c r="P411" s="307"/>
      <c r="Q411" s="307"/>
      <c r="R411" s="307"/>
      <c r="S411" s="307"/>
    </row>
    <row r="412" spans="1:19" s="308" customFormat="1" ht="12.75" customHeight="1">
      <c r="A412" s="597" t="s">
        <v>200</v>
      </c>
      <c r="B412" s="598"/>
      <c r="C412" s="598"/>
      <c r="D412" s="598"/>
      <c r="E412" s="309">
        <f>SUM(E413:E415)</f>
        <v>0</v>
      </c>
      <c r="F412" s="310">
        <f>SUM(F413:F415)</f>
        <v>0</v>
      </c>
      <c r="G412" s="311">
        <f>SUM(E412:F412)</f>
        <v>0</v>
      </c>
      <c r="H412" s="243"/>
      <c r="I412" s="244"/>
      <c r="J412" s="307"/>
      <c r="K412" s="307"/>
      <c r="L412" s="307"/>
      <c r="M412" s="307"/>
      <c r="N412" s="307"/>
      <c r="O412" s="307"/>
      <c r="P412" s="307"/>
      <c r="Q412" s="307"/>
      <c r="R412" s="307"/>
      <c r="S412" s="307"/>
    </row>
    <row r="413" spans="1:19" s="308" customFormat="1" ht="12.75" customHeight="1">
      <c r="A413" s="591" t="s">
        <v>188</v>
      </c>
      <c r="B413" s="592"/>
      <c r="C413" s="592"/>
      <c r="D413" s="592"/>
      <c r="E413" s="245"/>
      <c r="F413" s="246"/>
      <c r="G413" s="247">
        <f t="shared" ref="G413:G433" si="25">SUM(E413:F413)</f>
        <v>0</v>
      </c>
      <c r="H413" s="243"/>
      <c r="I413" s="244"/>
      <c r="J413" s="307"/>
      <c r="K413" s="307"/>
      <c r="L413" s="307"/>
      <c r="M413" s="307"/>
      <c r="N413" s="307"/>
      <c r="O413" s="307"/>
      <c r="P413" s="307"/>
      <c r="Q413" s="307"/>
      <c r="R413" s="307"/>
      <c r="S413" s="307"/>
    </row>
    <row r="414" spans="1:19" s="308" customFormat="1" ht="12.75" customHeight="1">
      <c r="A414" s="591" t="s">
        <v>188</v>
      </c>
      <c r="B414" s="592"/>
      <c r="C414" s="592"/>
      <c r="D414" s="592"/>
      <c r="E414" s="245"/>
      <c r="F414" s="246"/>
      <c r="G414" s="247">
        <f t="shared" si="25"/>
        <v>0</v>
      </c>
      <c r="H414" s="243"/>
      <c r="I414" s="244"/>
      <c r="J414" s="307"/>
      <c r="K414" s="307"/>
      <c r="L414" s="307"/>
      <c r="M414" s="307"/>
      <c r="N414" s="307"/>
      <c r="O414" s="307"/>
      <c r="P414" s="307"/>
      <c r="Q414" s="307"/>
      <c r="R414" s="307"/>
      <c r="S414" s="307"/>
    </row>
    <row r="415" spans="1:19" s="308" customFormat="1" ht="12.75" customHeight="1">
      <c r="A415" s="591" t="s">
        <v>188</v>
      </c>
      <c r="B415" s="592"/>
      <c r="C415" s="592"/>
      <c r="D415" s="592"/>
      <c r="E415" s="245"/>
      <c r="F415" s="246"/>
      <c r="G415" s="247">
        <f t="shared" si="25"/>
        <v>0</v>
      </c>
      <c r="H415" s="251"/>
      <c r="I415" s="244"/>
      <c r="J415" s="307"/>
      <c r="K415" s="307"/>
      <c r="L415" s="307"/>
      <c r="M415" s="307"/>
      <c r="N415" s="307"/>
      <c r="O415" s="307"/>
      <c r="P415" s="307"/>
      <c r="Q415" s="307"/>
      <c r="R415" s="307"/>
      <c r="S415" s="307"/>
    </row>
    <row r="416" spans="1:19" s="308" customFormat="1" ht="12.75" customHeight="1">
      <c r="A416" s="599" t="s">
        <v>191</v>
      </c>
      <c r="B416" s="600"/>
      <c r="C416" s="600"/>
      <c r="D416" s="600"/>
      <c r="E416" s="312">
        <f>SUM(E417:E420)</f>
        <v>0</v>
      </c>
      <c r="F416" s="313">
        <f>SUM(F417:F420)</f>
        <v>0</v>
      </c>
      <c r="G416" s="306">
        <f t="shared" si="25"/>
        <v>0</v>
      </c>
      <c r="H416" s="243"/>
      <c r="I416" s="252"/>
      <c r="J416" s="307"/>
      <c r="K416" s="307"/>
      <c r="L416" s="307"/>
      <c r="M416" s="307"/>
      <c r="N416" s="307"/>
      <c r="O416" s="307"/>
      <c r="P416" s="307"/>
      <c r="Q416" s="307"/>
      <c r="R416" s="307"/>
      <c r="S416" s="307"/>
    </row>
    <row r="417" spans="1:19" s="308" customFormat="1" ht="12.75" customHeight="1">
      <c r="A417" s="591" t="s">
        <v>188</v>
      </c>
      <c r="B417" s="592"/>
      <c r="C417" s="592"/>
      <c r="D417" s="592"/>
      <c r="E417" s="245"/>
      <c r="F417" s="246"/>
      <c r="G417" s="247">
        <f t="shared" si="25"/>
        <v>0</v>
      </c>
      <c r="H417" s="243"/>
      <c r="I417" s="244"/>
      <c r="J417" s="307"/>
      <c r="K417" s="307"/>
      <c r="L417" s="307"/>
      <c r="M417" s="307"/>
      <c r="N417" s="307"/>
      <c r="O417" s="307"/>
      <c r="P417" s="307"/>
      <c r="Q417" s="307"/>
      <c r="R417" s="307"/>
      <c r="S417" s="307"/>
    </row>
    <row r="418" spans="1:19" s="308" customFormat="1" ht="12.75" customHeight="1">
      <c r="A418" s="591" t="s">
        <v>188</v>
      </c>
      <c r="B418" s="592"/>
      <c r="C418" s="592"/>
      <c r="D418" s="592"/>
      <c r="E418" s="245"/>
      <c r="F418" s="246"/>
      <c r="G418" s="247">
        <f t="shared" si="25"/>
        <v>0</v>
      </c>
      <c r="H418" s="243"/>
      <c r="I418" s="244"/>
      <c r="J418" s="307"/>
      <c r="K418" s="307"/>
      <c r="L418" s="307"/>
      <c r="M418" s="307"/>
      <c r="N418" s="307"/>
      <c r="O418" s="307"/>
      <c r="P418" s="307"/>
      <c r="Q418" s="307"/>
      <c r="R418" s="307"/>
      <c r="S418" s="307"/>
    </row>
    <row r="419" spans="1:19" s="308" customFormat="1" ht="12.75" customHeight="1">
      <c r="A419" s="591" t="s">
        <v>188</v>
      </c>
      <c r="B419" s="592"/>
      <c r="C419" s="592"/>
      <c r="D419" s="592"/>
      <c r="E419" s="245"/>
      <c r="F419" s="246"/>
      <c r="G419" s="247">
        <f t="shared" si="25"/>
        <v>0</v>
      </c>
      <c r="H419" s="243"/>
      <c r="I419" s="244"/>
      <c r="J419" s="307"/>
      <c r="K419" s="307"/>
      <c r="L419" s="307"/>
      <c r="M419" s="307"/>
      <c r="N419" s="307"/>
      <c r="O419" s="307"/>
      <c r="P419" s="307"/>
      <c r="Q419" s="307"/>
      <c r="R419" s="307"/>
      <c r="S419" s="307"/>
    </row>
    <row r="420" spans="1:19" s="308" customFormat="1" ht="12.75" customHeight="1">
      <c r="A420" s="591" t="s">
        <v>188</v>
      </c>
      <c r="B420" s="592"/>
      <c r="C420" s="592"/>
      <c r="D420" s="592"/>
      <c r="E420" s="245"/>
      <c r="F420" s="246"/>
      <c r="G420" s="247">
        <f t="shared" si="25"/>
        <v>0</v>
      </c>
      <c r="H420" s="251"/>
      <c r="I420" s="254"/>
      <c r="J420" s="307"/>
      <c r="K420" s="307"/>
      <c r="L420" s="307"/>
      <c r="M420" s="307"/>
      <c r="N420" s="307"/>
      <c r="O420" s="307"/>
      <c r="P420" s="307"/>
      <c r="Q420" s="307"/>
      <c r="R420" s="307"/>
      <c r="S420" s="307"/>
    </row>
    <row r="421" spans="1:19" s="308" customFormat="1" ht="12.75" customHeight="1">
      <c r="A421" s="599" t="s">
        <v>192</v>
      </c>
      <c r="B421" s="600"/>
      <c r="C421" s="600"/>
      <c r="D421" s="600"/>
      <c r="E421" s="312">
        <f>SUM(E422+E426+E430)</f>
        <v>0</v>
      </c>
      <c r="F421" s="313">
        <f>SUM(F422+F426+F430)</f>
        <v>0</v>
      </c>
      <c r="G421" s="306">
        <f t="shared" si="25"/>
        <v>0</v>
      </c>
      <c r="H421" s="253"/>
      <c r="I421" s="244"/>
      <c r="J421" s="307"/>
      <c r="K421" s="307"/>
      <c r="L421" s="307"/>
      <c r="M421" s="307"/>
      <c r="N421" s="307"/>
      <c r="O421" s="307"/>
      <c r="P421" s="307"/>
      <c r="Q421" s="307"/>
      <c r="R421" s="307"/>
      <c r="S421" s="307"/>
    </row>
    <row r="422" spans="1:19" s="308" customFormat="1" ht="12.75" customHeight="1">
      <c r="A422" s="601" t="s">
        <v>201</v>
      </c>
      <c r="B422" s="602"/>
      <c r="C422" s="602"/>
      <c r="D422" s="602"/>
      <c r="E422" s="309">
        <f>SUM(E423:E425)</f>
        <v>0</v>
      </c>
      <c r="F422" s="310">
        <f>SUM(F423:F425)</f>
        <v>0</v>
      </c>
      <c r="G422" s="311">
        <f t="shared" si="25"/>
        <v>0</v>
      </c>
      <c r="H422" s="243"/>
      <c r="I422" s="244"/>
      <c r="J422" s="307"/>
      <c r="K422" s="307"/>
      <c r="L422" s="307"/>
      <c r="M422" s="307"/>
      <c r="N422" s="307"/>
      <c r="O422" s="307"/>
      <c r="P422" s="307"/>
      <c r="Q422" s="307"/>
      <c r="R422" s="307"/>
      <c r="S422" s="307"/>
    </row>
    <row r="423" spans="1:19" s="308" customFormat="1" ht="12.75" customHeight="1">
      <c r="A423" s="591" t="s">
        <v>188</v>
      </c>
      <c r="B423" s="592"/>
      <c r="C423" s="592"/>
      <c r="D423" s="603"/>
      <c r="E423" s="245"/>
      <c r="F423" s="246"/>
      <c r="G423" s="247">
        <f t="shared" si="25"/>
        <v>0</v>
      </c>
      <c r="H423" s="243"/>
      <c r="I423" s="244"/>
      <c r="J423" s="307"/>
      <c r="K423" s="307"/>
      <c r="L423" s="307"/>
      <c r="M423" s="307"/>
      <c r="N423" s="307"/>
      <c r="O423" s="307"/>
      <c r="P423" s="307"/>
      <c r="Q423" s="307"/>
      <c r="R423" s="307"/>
      <c r="S423" s="307"/>
    </row>
    <row r="424" spans="1:19" s="308" customFormat="1" ht="12.75" customHeight="1">
      <c r="A424" s="591" t="s">
        <v>188</v>
      </c>
      <c r="B424" s="592"/>
      <c r="C424" s="592"/>
      <c r="D424" s="592"/>
      <c r="E424" s="245"/>
      <c r="F424" s="246"/>
      <c r="G424" s="247">
        <f t="shared" si="25"/>
        <v>0</v>
      </c>
      <c r="H424" s="243"/>
      <c r="I424" s="244"/>
      <c r="J424" s="307"/>
      <c r="K424" s="307"/>
      <c r="L424" s="307"/>
      <c r="M424" s="307"/>
      <c r="N424" s="307"/>
      <c r="O424" s="307"/>
      <c r="P424" s="307"/>
      <c r="Q424" s="307"/>
      <c r="R424" s="307"/>
      <c r="S424" s="307"/>
    </row>
    <row r="425" spans="1:19" s="308" customFormat="1" ht="12.75" customHeight="1">
      <c r="A425" s="591" t="s">
        <v>188</v>
      </c>
      <c r="B425" s="592"/>
      <c r="C425" s="592"/>
      <c r="D425" s="592"/>
      <c r="E425" s="245"/>
      <c r="F425" s="246"/>
      <c r="G425" s="247">
        <f t="shared" si="25"/>
        <v>0</v>
      </c>
      <c r="H425" s="243"/>
      <c r="I425" s="244"/>
      <c r="J425" s="307"/>
      <c r="K425" s="307"/>
      <c r="L425" s="307"/>
      <c r="M425" s="307"/>
      <c r="N425" s="307"/>
      <c r="O425" s="307"/>
      <c r="P425" s="307"/>
      <c r="Q425" s="307"/>
      <c r="R425" s="307"/>
      <c r="S425" s="307"/>
    </row>
    <row r="426" spans="1:19" s="308" customFormat="1" ht="12.75" customHeight="1">
      <c r="A426" s="597" t="s">
        <v>202</v>
      </c>
      <c r="B426" s="598"/>
      <c r="C426" s="598"/>
      <c r="D426" s="598"/>
      <c r="E426" s="309">
        <f>SUM(E427:E429)</f>
        <v>0</v>
      </c>
      <c r="F426" s="310">
        <f>SUM(F427:F429)</f>
        <v>0</v>
      </c>
      <c r="G426" s="311">
        <f t="shared" si="25"/>
        <v>0</v>
      </c>
      <c r="H426" s="243"/>
      <c r="I426" s="244"/>
      <c r="J426" s="307"/>
      <c r="K426" s="307"/>
      <c r="L426" s="307"/>
      <c r="M426" s="307"/>
      <c r="N426" s="307"/>
      <c r="O426" s="307"/>
      <c r="P426" s="307"/>
      <c r="Q426" s="307"/>
      <c r="R426" s="307"/>
      <c r="S426" s="307"/>
    </row>
    <row r="427" spans="1:19" s="308" customFormat="1" ht="12.75" customHeight="1">
      <c r="A427" s="591" t="s">
        <v>188</v>
      </c>
      <c r="B427" s="592"/>
      <c r="C427" s="592"/>
      <c r="D427" s="592"/>
      <c r="E427" s="245"/>
      <c r="F427" s="246"/>
      <c r="G427" s="247">
        <f t="shared" si="25"/>
        <v>0</v>
      </c>
      <c r="H427" s="243"/>
      <c r="I427" s="244"/>
      <c r="J427" s="307"/>
      <c r="K427" s="307"/>
      <c r="L427" s="307"/>
      <c r="M427" s="307"/>
      <c r="N427" s="307"/>
      <c r="O427" s="307"/>
      <c r="P427" s="307"/>
      <c r="Q427" s="307"/>
      <c r="R427" s="307"/>
      <c r="S427" s="307"/>
    </row>
    <row r="428" spans="1:19" s="308" customFormat="1" ht="12.75" customHeight="1">
      <c r="A428" s="591" t="s">
        <v>188</v>
      </c>
      <c r="B428" s="592"/>
      <c r="C428" s="592"/>
      <c r="D428" s="592"/>
      <c r="E428" s="245"/>
      <c r="F428" s="246"/>
      <c r="G428" s="247">
        <f t="shared" si="25"/>
        <v>0</v>
      </c>
      <c r="H428" s="243"/>
      <c r="I428" s="244"/>
      <c r="J428" s="307"/>
      <c r="K428" s="307"/>
      <c r="L428" s="307"/>
      <c r="M428" s="307"/>
      <c r="N428" s="307"/>
      <c r="O428" s="307"/>
      <c r="P428" s="307"/>
      <c r="Q428" s="307"/>
      <c r="R428" s="307"/>
      <c r="S428" s="307"/>
    </row>
    <row r="429" spans="1:19" s="308" customFormat="1" ht="12.75" customHeight="1">
      <c r="A429" s="591" t="s">
        <v>188</v>
      </c>
      <c r="B429" s="592"/>
      <c r="C429" s="592"/>
      <c r="D429" s="592"/>
      <c r="E429" s="245"/>
      <c r="F429" s="246"/>
      <c r="G429" s="247">
        <f t="shared" si="25"/>
        <v>0</v>
      </c>
      <c r="H429" s="243"/>
      <c r="I429" s="244"/>
      <c r="J429" s="307"/>
      <c r="K429" s="307"/>
      <c r="L429" s="307"/>
      <c r="M429" s="307"/>
      <c r="N429" s="307"/>
      <c r="O429" s="307"/>
      <c r="P429" s="307"/>
      <c r="Q429" s="307"/>
      <c r="R429" s="307"/>
      <c r="S429" s="307"/>
    </row>
    <row r="430" spans="1:19" s="308" customFormat="1" ht="12.75" customHeight="1">
      <c r="A430" s="597" t="s">
        <v>195</v>
      </c>
      <c r="B430" s="598"/>
      <c r="C430" s="598"/>
      <c r="D430" s="598"/>
      <c r="E430" s="309">
        <f>SUM(E431:E433)</f>
        <v>0</v>
      </c>
      <c r="F430" s="310">
        <f>SUM(F431:F433)</f>
        <v>0</v>
      </c>
      <c r="G430" s="311">
        <f t="shared" si="25"/>
        <v>0</v>
      </c>
      <c r="H430" s="243"/>
      <c r="I430" s="244"/>
      <c r="J430" s="307"/>
      <c r="K430" s="307"/>
      <c r="L430" s="307"/>
      <c r="M430" s="307"/>
      <c r="N430" s="307"/>
      <c r="O430" s="307"/>
      <c r="P430" s="307"/>
      <c r="Q430" s="307"/>
      <c r="R430" s="307"/>
      <c r="S430" s="307"/>
    </row>
    <row r="431" spans="1:19" s="308" customFormat="1" ht="12.75" customHeight="1">
      <c r="A431" s="591" t="s">
        <v>188</v>
      </c>
      <c r="B431" s="592"/>
      <c r="C431" s="592"/>
      <c r="D431" s="592"/>
      <c r="E431" s="245"/>
      <c r="F431" s="246"/>
      <c r="G431" s="247">
        <f t="shared" si="25"/>
        <v>0</v>
      </c>
      <c r="H431" s="243"/>
      <c r="I431" s="244"/>
      <c r="J431" s="307"/>
      <c r="K431" s="307"/>
      <c r="L431" s="307"/>
      <c r="M431" s="307"/>
      <c r="N431" s="307"/>
      <c r="O431" s="307"/>
      <c r="P431" s="307"/>
      <c r="Q431" s="307"/>
      <c r="R431" s="307"/>
      <c r="S431" s="307"/>
    </row>
    <row r="432" spans="1:19" s="308" customFormat="1" ht="12.75" customHeight="1">
      <c r="A432" s="591" t="s">
        <v>188</v>
      </c>
      <c r="B432" s="592"/>
      <c r="C432" s="592"/>
      <c r="D432" s="592"/>
      <c r="E432" s="245"/>
      <c r="F432" s="246"/>
      <c r="G432" s="247">
        <f t="shared" si="25"/>
        <v>0</v>
      </c>
      <c r="H432" s="243"/>
      <c r="I432" s="244"/>
      <c r="J432" s="307"/>
      <c r="K432" s="307"/>
      <c r="L432" s="307"/>
      <c r="M432" s="307"/>
      <c r="N432" s="307"/>
      <c r="O432" s="307"/>
      <c r="P432" s="307"/>
      <c r="Q432" s="307"/>
      <c r="R432" s="307"/>
      <c r="S432" s="307"/>
    </row>
    <row r="433" spans="1:19" s="308" customFormat="1" ht="12.75" customHeight="1" thickBot="1">
      <c r="A433" s="591" t="s">
        <v>188</v>
      </c>
      <c r="B433" s="592"/>
      <c r="C433" s="592"/>
      <c r="D433" s="592"/>
      <c r="E433" s="245"/>
      <c r="F433" s="246"/>
      <c r="G433" s="247">
        <f t="shared" si="25"/>
        <v>0</v>
      </c>
      <c r="H433" s="243"/>
      <c r="I433" s="244"/>
      <c r="J433" s="307"/>
      <c r="K433" s="307"/>
      <c r="L433" s="307"/>
      <c r="M433" s="307"/>
      <c r="N433" s="307"/>
      <c r="O433" s="307"/>
      <c r="P433" s="307"/>
      <c r="Q433" s="307"/>
      <c r="R433" s="307"/>
      <c r="S433" s="307"/>
    </row>
    <row r="434" spans="1:19" ht="24.65" customHeight="1" thickTop="1">
      <c r="A434" s="593" t="str">
        <f>A390</f>
        <v>＜令和１５年度＞　　　</v>
      </c>
      <c r="B434" s="594"/>
      <c r="C434" s="595"/>
      <c r="D434" s="275" t="s">
        <v>172</v>
      </c>
      <c r="E434" s="276">
        <f>SUM(E404,E416,E421,E391)</f>
        <v>0</v>
      </c>
      <c r="F434" s="277">
        <f>SUM(F404,F416,F421,F391)</f>
        <v>0</v>
      </c>
      <c r="G434" s="278">
        <f t="shared" ref="G434" si="26">SUM(E434:F434)</f>
        <v>0</v>
      </c>
      <c r="H434" s="279"/>
      <c r="I434" s="280"/>
    </row>
    <row r="435" spans="1:19">
      <c r="H435" s="295">
        <f>$H$51</f>
        <v>0</v>
      </c>
    </row>
    <row r="436" spans="1:19">
      <c r="H436" s="293"/>
      <c r="I436" s="293"/>
    </row>
    <row r="437" spans="1:19" ht="16">
      <c r="A437" s="285" t="s">
        <v>196</v>
      </c>
      <c r="B437" s="296"/>
      <c r="C437" s="297"/>
      <c r="D437" s="297"/>
      <c r="E437" s="298"/>
      <c r="F437" s="298"/>
      <c r="G437" s="297"/>
      <c r="H437" s="294"/>
      <c r="I437" s="294" t="s">
        <v>177</v>
      </c>
    </row>
    <row r="438" spans="1:19" ht="23.25" customHeight="1">
      <c r="A438" s="269" t="s">
        <v>342</v>
      </c>
      <c r="B438" s="610" t="s">
        <v>179</v>
      </c>
      <c r="C438" s="610"/>
      <c r="D438" s="611"/>
      <c r="E438" s="270" t="s">
        <v>180</v>
      </c>
      <c r="F438" s="271" t="s">
        <v>181</v>
      </c>
      <c r="G438" s="272" t="s">
        <v>182</v>
      </c>
      <c r="H438" s="273" t="s">
        <v>183</v>
      </c>
      <c r="I438" s="274" t="s">
        <v>184</v>
      </c>
    </row>
    <row r="439" spans="1:19" s="308" customFormat="1" ht="12.75" customHeight="1">
      <c r="A439" s="604" t="s">
        <v>185</v>
      </c>
      <c r="B439" s="605"/>
      <c r="C439" s="605"/>
      <c r="D439" s="605"/>
      <c r="E439" s="304">
        <f>E440+E445</f>
        <v>0</v>
      </c>
      <c r="F439" s="305">
        <f>F440+F445</f>
        <v>0</v>
      </c>
      <c r="G439" s="306">
        <f t="shared" ref="G439:G453" si="27">SUM(E439:F439)</f>
        <v>0</v>
      </c>
      <c r="H439" s="243"/>
      <c r="I439" s="244"/>
      <c r="J439" s="307"/>
      <c r="K439" s="307"/>
      <c r="L439" s="307"/>
      <c r="M439" s="307"/>
      <c r="N439" s="307"/>
      <c r="O439" s="307"/>
      <c r="P439" s="307"/>
      <c r="Q439" s="307"/>
      <c r="R439" s="307"/>
      <c r="S439" s="307"/>
    </row>
    <row r="440" spans="1:19" s="308" customFormat="1" ht="12.75" customHeight="1">
      <c r="A440" s="601" t="s">
        <v>163</v>
      </c>
      <c r="B440" s="602"/>
      <c r="C440" s="602"/>
      <c r="D440" s="602"/>
      <c r="E440" s="309">
        <f>SUM(E441:E444)</f>
        <v>0</v>
      </c>
      <c r="F440" s="310">
        <f>SUM(F441:F444)</f>
        <v>0</v>
      </c>
      <c r="G440" s="311">
        <f t="shared" si="27"/>
        <v>0</v>
      </c>
      <c r="H440" s="243"/>
      <c r="I440" s="244"/>
      <c r="J440" s="307"/>
      <c r="K440" s="307"/>
      <c r="L440" s="307"/>
      <c r="M440" s="307"/>
      <c r="N440" s="307"/>
      <c r="O440" s="307"/>
      <c r="P440" s="307"/>
      <c r="Q440" s="307"/>
      <c r="R440" s="307"/>
      <c r="S440" s="307"/>
    </row>
    <row r="441" spans="1:19" s="308" customFormat="1" ht="12.75" customHeight="1">
      <c r="A441" s="591" t="s">
        <v>187</v>
      </c>
      <c r="B441" s="592"/>
      <c r="C441" s="592"/>
      <c r="D441" s="592"/>
      <c r="E441" s="245"/>
      <c r="F441" s="246"/>
      <c r="G441" s="247">
        <f t="shared" si="27"/>
        <v>0</v>
      </c>
      <c r="H441" s="243"/>
      <c r="I441" s="244"/>
      <c r="J441" s="307"/>
      <c r="K441" s="307"/>
      <c r="L441" s="307"/>
      <c r="M441" s="307"/>
      <c r="N441" s="307"/>
      <c r="O441" s="307"/>
      <c r="P441" s="307"/>
      <c r="Q441" s="307"/>
      <c r="R441" s="307"/>
      <c r="S441" s="307"/>
    </row>
    <row r="442" spans="1:19" s="308" customFormat="1" ht="12.75" customHeight="1">
      <c r="A442" s="606" t="s">
        <v>188</v>
      </c>
      <c r="B442" s="607"/>
      <c r="C442" s="607"/>
      <c r="D442" s="607"/>
      <c r="E442" s="245"/>
      <c r="F442" s="246"/>
      <c r="G442" s="247">
        <f t="shared" si="27"/>
        <v>0</v>
      </c>
      <c r="H442" s="243"/>
      <c r="I442" s="244"/>
      <c r="J442" s="307"/>
      <c r="K442" s="307"/>
      <c r="L442" s="307"/>
      <c r="M442" s="307"/>
      <c r="N442" s="307"/>
      <c r="O442" s="307"/>
      <c r="P442" s="307"/>
      <c r="Q442" s="307"/>
      <c r="R442" s="307"/>
      <c r="S442" s="307"/>
    </row>
    <row r="443" spans="1:19" s="308" customFormat="1" ht="12.75" customHeight="1">
      <c r="A443" s="606" t="s">
        <v>188</v>
      </c>
      <c r="B443" s="607"/>
      <c r="C443" s="607"/>
      <c r="D443" s="607"/>
      <c r="E443" s="245"/>
      <c r="F443" s="246"/>
      <c r="G443" s="247">
        <f t="shared" si="27"/>
        <v>0</v>
      </c>
      <c r="H443" s="243"/>
      <c r="I443" s="244"/>
      <c r="J443" s="307"/>
      <c r="K443" s="307"/>
      <c r="L443" s="307"/>
      <c r="M443" s="307"/>
      <c r="N443" s="307"/>
      <c r="O443" s="307"/>
      <c r="P443" s="307"/>
      <c r="Q443" s="307"/>
      <c r="R443" s="307"/>
      <c r="S443" s="307"/>
    </row>
    <row r="444" spans="1:19" s="308" customFormat="1" ht="12.75" customHeight="1">
      <c r="A444" s="608" t="s">
        <v>188</v>
      </c>
      <c r="B444" s="609"/>
      <c r="C444" s="609"/>
      <c r="D444" s="609"/>
      <c r="E444" s="248"/>
      <c r="F444" s="249"/>
      <c r="G444" s="250">
        <f t="shared" si="27"/>
        <v>0</v>
      </c>
      <c r="H444" s="251"/>
      <c r="I444" s="244"/>
      <c r="J444" s="307"/>
      <c r="K444" s="307"/>
      <c r="L444" s="307"/>
      <c r="M444" s="307"/>
      <c r="N444" s="307"/>
      <c r="O444" s="307"/>
      <c r="P444" s="307"/>
      <c r="Q444" s="307"/>
      <c r="R444" s="307"/>
      <c r="S444" s="307"/>
    </row>
    <row r="445" spans="1:19" s="308" customFormat="1" ht="12.75" customHeight="1">
      <c r="A445" s="601" t="s">
        <v>198</v>
      </c>
      <c r="B445" s="602"/>
      <c r="C445" s="602"/>
      <c r="D445" s="602"/>
      <c r="E445" s="309">
        <f>SUM(E446:E451)</f>
        <v>0</v>
      </c>
      <c r="F445" s="310">
        <f>SUM(F446:F451)</f>
        <v>0</v>
      </c>
      <c r="G445" s="311">
        <f t="shared" si="27"/>
        <v>0</v>
      </c>
      <c r="H445" s="243"/>
      <c r="I445" s="252"/>
      <c r="J445" s="307"/>
      <c r="K445" s="307"/>
      <c r="L445" s="307"/>
      <c r="M445" s="307"/>
      <c r="N445" s="307"/>
      <c r="O445" s="307"/>
      <c r="P445" s="307"/>
      <c r="Q445" s="307"/>
      <c r="R445" s="307"/>
      <c r="S445" s="307"/>
    </row>
    <row r="446" spans="1:19" s="308" customFormat="1" ht="12.75" customHeight="1">
      <c r="A446" s="591" t="s">
        <v>188</v>
      </c>
      <c r="B446" s="592"/>
      <c r="C446" s="592"/>
      <c r="D446" s="592"/>
      <c r="E446" s="245"/>
      <c r="F446" s="246"/>
      <c r="G446" s="247">
        <f t="shared" si="27"/>
        <v>0</v>
      </c>
      <c r="H446" s="243"/>
      <c r="I446" s="244"/>
      <c r="J446" s="307"/>
      <c r="K446" s="307"/>
      <c r="L446" s="307"/>
      <c r="M446" s="307"/>
      <c r="N446" s="307"/>
      <c r="O446" s="307"/>
      <c r="P446" s="307"/>
      <c r="Q446" s="307"/>
      <c r="R446" s="307"/>
      <c r="S446" s="307"/>
    </row>
    <row r="447" spans="1:19" s="308" customFormat="1" ht="12.75" customHeight="1">
      <c r="A447" s="591" t="s">
        <v>188</v>
      </c>
      <c r="B447" s="592"/>
      <c r="C447" s="592"/>
      <c r="D447" s="592"/>
      <c r="E447" s="245"/>
      <c r="F447" s="246"/>
      <c r="G447" s="247">
        <f t="shared" si="27"/>
        <v>0</v>
      </c>
      <c r="H447" s="243"/>
      <c r="I447" s="244"/>
      <c r="J447" s="307"/>
      <c r="K447" s="307"/>
      <c r="L447" s="307"/>
      <c r="M447" s="307"/>
      <c r="N447" s="307"/>
      <c r="O447" s="307"/>
      <c r="P447" s="307"/>
      <c r="Q447" s="307"/>
      <c r="R447" s="307"/>
      <c r="S447" s="307"/>
    </row>
    <row r="448" spans="1:19" s="308" customFormat="1" ht="12.75" customHeight="1">
      <c r="A448" s="591" t="s">
        <v>188</v>
      </c>
      <c r="B448" s="592"/>
      <c r="C448" s="592"/>
      <c r="D448" s="592"/>
      <c r="E448" s="245"/>
      <c r="F448" s="246"/>
      <c r="G448" s="247">
        <f t="shared" si="27"/>
        <v>0</v>
      </c>
      <c r="H448" s="243"/>
      <c r="I448" s="244"/>
      <c r="J448" s="307"/>
      <c r="K448" s="307"/>
      <c r="L448" s="307"/>
      <c r="M448" s="307"/>
      <c r="N448" s="307"/>
      <c r="O448" s="307"/>
      <c r="P448" s="307"/>
      <c r="Q448" s="307"/>
      <c r="R448" s="307"/>
      <c r="S448" s="307"/>
    </row>
    <row r="449" spans="1:19" s="308" customFormat="1" ht="12.75" customHeight="1">
      <c r="A449" s="591" t="s">
        <v>188</v>
      </c>
      <c r="B449" s="592"/>
      <c r="C449" s="592"/>
      <c r="D449" s="592"/>
      <c r="E449" s="245"/>
      <c r="F449" s="246"/>
      <c r="G449" s="247">
        <f t="shared" si="27"/>
        <v>0</v>
      </c>
      <c r="H449" s="243"/>
      <c r="I449" s="244"/>
      <c r="J449" s="307"/>
      <c r="K449" s="307"/>
      <c r="L449" s="307"/>
      <c r="M449" s="307"/>
      <c r="N449" s="307"/>
      <c r="O449" s="307"/>
      <c r="P449" s="307"/>
      <c r="Q449" s="307"/>
      <c r="R449" s="307"/>
      <c r="S449" s="307"/>
    </row>
    <row r="450" spans="1:19" s="308" customFormat="1" ht="12.75" customHeight="1">
      <c r="A450" s="591" t="s">
        <v>188</v>
      </c>
      <c r="B450" s="592"/>
      <c r="C450" s="592"/>
      <c r="D450" s="592"/>
      <c r="E450" s="245"/>
      <c r="F450" s="246"/>
      <c r="G450" s="247">
        <f t="shared" si="27"/>
        <v>0</v>
      </c>
      <c r="H450" s="243"/>
      <c r="I450" s="244"/>
      <c r="J450" s="307"/>
      <c r="K450" s="307"/>
      <c r="L450" s="307"/>
      <c r="M450" s="307"/>
      <c r="N450" s="307"/>
      <c r="O450" s="307"/>
      <c r="P450" s="307"/>
      <c r="Q450" s="307"/>
      <c r="R450" s="307"/>
      <c r="S450" s="307"/>
    </row>
    <row r="451" spans="1:19" s="308" customFormat="1" ht="12.75" customHeight="1">
      <c r="A451" s="591" t="s">
        <v>188</v>
      </c>
      <c r="B451" s="592"/>
      <c r="C451" s="592"/>
      <c r="D451" s="592"/>
      <c r="E451" s="245"/>
      <c r="F451" s="246"/>
      <c r="G451" s="247">
        <f t="shared" si="27"/>
        <v>0</v>
      </c>
      <c r="H451" s="243"/>
      <c r="I451" s="244"/>
      <c r="J451" s="307"/>
      <c r="K451" s="307"/>
      <c r="L451" s="307"/>
      <c r="M451" s="307"/>
      <c r="N451" s="307"/>
      <c r="O451" s="307"/>
      <c r="P451" s="307"/>
      <c r="Q451" s="307"/>
      <c r="R451" s="307"/>
      <c r="S451" s="307"/>
    </row>
    <row r="452" spans="1:19" s="308" customFormat="1" ht="12.75" customHeight="1">
      <c r="A452" s="599" t="s">
        <v>190</v>
      </c>
      <c r="B452" s="600"/>
      <c r="C452" s="600"/>
      <c r="D452" s="600"/>
      <c r="E452" s="312">
        <f>SUM(E453+E460)</f>
        <v>0</v>
      </c>
      <c r="F452" s="313">
        <f>SUM(F453+F460)</f>
        <v>0</v>
      </c>
      <c r="G452" s="306">
        <f t="shared" si="27"/>
        <v>0</v>
      </c>
      <c r="H452" s="253"/>
      <c r="I452" s="252"/>
      <c r="J452" s="307"/>
      <c r="K452" s="307"/>
      <c r="L452" s="307"/>
      <c r="M452" s="307"/>
      <c r="N452" s="307"/>
      <c r="O452" s="307"/>
      <c r="P452" s="307"/>
      <c r="Q452" s="307"/>
      <c r="R452" s="307"/>
      <c r="S452" s="307"/>
    </row>
    <row r="453" spans="1:19" s="308" customFormat="1" ht="12.75" customHeight="1">
      <c r="A453" s="597" t="s">
        <v>199</v>
      </c>
      <c r="B453" s="598"/>
      <c r="C453" s="598"/>
      <c r="D453" s="598"/>
      <c r="E453" s="309">
        <f>SUM(E454:E459)</f>
        <v>0</v>
      </c>
      <c r="F453" s="310">
        <f>SUM(F454:F459)</f>
        <v>0</v>
      </c>
      <c r="G453" s="311">
        <f t="shared" si="27"/>
        <v>0</v>
      </c>
      <c r="H453" s="243"/>
      <c r="I453" s="244"/>
      <c r="J453" s="307"/>
      <c r="K453" s="307"/>
      <c r="L453" s="307"/>
      <c r="M453" s="307"/>
      <c r="N453" s="307"/>
      <c r="O453" s="307"/>
      <c r="P453" s="307"/>
      <c r="Q453" s="307"/>
      <c r="R453" s="307"/>
      <c r="S453" s="307"/>
    </row>
    <row r="454" spans="1:19" s="308" customFormat="1" ht="12.75" customHeight="1">
      <c r="A454" s="591" t="s">
        <v>188</v>
      </c>
      <c r="B454" s="592"/>
      <c r="C454" s="592"/>
      <c r="D454" s="592"/>
      <c r="E454" s="245"/>
      <c r="F454" s="246"/>
      <c r="G454" s="247">
        <f>SUM(E454:F454)</f>
        <v>0</v>
      </c>
      <c r="H454" s="243"/>
      <c r="I454" s="244"/>
      <c r="J454" s="307"/>
      <c r="K454" s="307"/>
      <c r="L454" s="307"/>
      <c r="M454" s="307"/>
      <c r="N454" s="307"/>
      <c r="O454" s="307"/>
      <c r="P454" s="307"/>
      <c r="Q454" s="307"/>
      <c r="R454" s="307"/>
      <c r="S454" s="307"/>
    </row>
    <row r="455" spans="1:19" s="308" customFormat="1" ht="12.75" customHeight="1">
      <c r="A455" s="591" t="s">
        <v>188</v>
      </c>
      <c r="B455" s="592"/>
      <c r="C455" s="592"/>
      <c r="D455" s="592"/>
      <c r="E455" s="245"/>
      <c r="F455" s="246"/>
      <c r="G455" s="247">
        <f t="shared" ref="G455:G459" si="28">SUM(E455:F455)</f>
        <v>0</v>
      </c>
      <c r="H455" s="243"/>
      <c r="I455" s="244"/>
      <c r="J455" s="307"/>
      <c r="K455" s="307"/>
      <c r="L455" s="307"/>
      <c r="M455" s="307"/>
      <c r="N455" s="307"/>
      <c r="O455" s="307"/>
      <c r="P455" s="307"/>
      <c r="Q455" s="307"/>
      <c r="R455" s="307"/>
      <c r="S455" s="307"/>
    </row>
    <row r="456" spans="1:19" s="308" customFormat="1" ht="12.75" customHeight="1">
      <c r="A456" s="591" t="s">
        <v>188</v>
      </c>
      <c r="B456" s="592"/>
      <c r="C456" s="592"/>
      <c r="D456" s="592"/>
      <c r="E456" s="245"/>
      <c r="F456" s="246"/>
      <c r="G456" s="247">
        <f t="shared" si="28"/>
        <v>0</v>
      </c>
      <c r="H456" s="243"/>
      <c r="I456" s="244"/>
      <c r="J456" s="307"/>
      <c r="K456" s="307"/>
      <c r="L456" s="307"/>
      <c r="M456" s="307"/>
      <c r="N456" s="307"/>
      <c r="O456" s="307"/>
      <c r="P456" s="307"/>
      <c r="Q456" s="307"/>
      <c r="R456" s="307"/>
      <c r="S456" s="307"/>
    </row>
    <row r="457" spans="1:19" s="308" customFormat="1" ht="12.75" customHeight="1">
      <c r="A457" s="591" t="s">
        <v>188</v>
      </c>
      <c r="B457" s="592"/>
      <c r="C457" s="592"/>
      <c r="D457" s="592"/>
      <c r="E457" s="245"/>
      <c r="F457" s="246"/>
      <c r="G457" s="247">
        <f t="shared" si="28"/>
        <v>0</v>
      </c>
      <c r="H457" s="243"/>
      <c r="I457" s="244"/>
      <c r="J457" s="307"/>
      <c r="K457" s="307"/>
      <c r="L457" s="307"/>
      <c r="M457" s="307"/>
      <c r="N457" s="307"/>
      <c r="O457" s="307"/>
      <c r="P457" s="307"/>
      <c r="Q457" s="307"/>
      <c r="R457" s="307"/>
      <c r="S457" s="307"/>
    </row>
    <row r="458" spans="1:19" s="308" customFormat="1" ht="12.75" customHeight="1">
      <c r="A458" s="591" t="s">
        <v>188</v>
      </c>
      <c r="B458" s="592"/>
      <c r="C458" s="592"/>
      <c r="D458" s="592"/>
      <c r="E458" s="245"/>
      <c r="F458" s="246"/>
      <c r="G458" s="247">
        <f t="shared" si="28"/>
        <v>0</v>
      </c>
      <c r="H458" s="243"/>
      <c r="I458" s="244"/>
      <c r="J458" s="307"/>
      <c r="K458" s="307"/>
      <c r="L458" s="307"/>
      <c r="M458" s="307"/>
      <c r="N458" s="307"/>
      <c r="O458" s="307"/>
      <c r="P458" s="307"/>
      <c r="Q458" s="307"/>
      <c r="R458" s="307"/>
      <c r="S458" s="307"/>
    </row>
    <row r="459" spans="1:19" s="308" customFormat="1" ht="12.75" customHeight="1">
      <c r="A459" s="591" t="s">
        <v>188</v>
      </c>
      <c r="B459" s="592"/>
      <c r="C459" s="592"/>
      <c r="D459" s="592"/>
      <c r="E459" s="245"/>
      <c r="F459" s="246"/>
      <c r="G459" s="247">
        <f t="shared" si="28"/>
        <v>0</v>
      </c>
      <c r="H459" s="243"/>
      <c r="I459" s="244"/>
      <c r="J459" s="307"/>
      <c r="K459" s="307"/>
      <c r="L459" s="307"/>
      <c r="M459" s="307"/>
      <c r="N459" s="307"/>
      <c r="O459" s="307"/>
      <c r="P459" s="307"/>
      <c r="Q459" s="307"/>
      <c r="R459" s="307"/>
      <c r="S459" s="307"/>
    </row>
    <row r="460" spans="1:19" s="308" customFormat="1" ht="12.75" customHeight="1">
      <c r="A460" s="597" t="s">
        <v>200</v>
      </c>
      <c r="B460" s="598"/>
      <c r="C460" s="598"/>
      <c r="D460" s="598"/>
      <c r="E460" s="309">
        <f>SUM(E461:E463)</f>
        <v>0</v>
      </c>
      <c r="F460" s="310">
        <f>SUM(F461:F463)</f>
        <v>0</v>
      </c>
      <c r="G460" s="311">
        <f>SUM(E460:F460)</f>
        <v>0</v>
      </c>
      <c r="H460" s="243"/>
      <c r="I460" s="244"/>
      <c r="J460" s="307"/>
      <c r="K460" s="307"/>
      <c r="L460" s="307"/>
      <c r="M460" s="307"/>
      <c r="N460" s="307"/>
      <c r="O460" s="307"/>
      <c r="P460" s="307"/>
      <c r="Q460" s="307"/>
      <c r="R460" s="307"/>
      <c r="S460" s="307"/>
    </row>
    <row r="461" spans="1:19" s="308" customFormat="1" ht="12.75" customHeight="1">
      <c r="A461" s="591" t="s">
        <v>188</v>
      </c>
      <c r="B461" s="592"/>
      <c r="C461" s="592"/>
      <c r="D461" s="592"/>
      <c r="E461" s="245"/>
      <c r="F461" s="246"/>
      <c r="G461" s="247">
        <f t="shared" ref="G461:G481" si="29">SUM(E461:F461)</f>
        <v>0</v>
      </c>
      <c r="H461" s="243"/>
      <c r="I461" s="244"/>
      <c r="J461" s="307"/>
      <c r="K461" s="307"/>
      <c r="L461" s="307"/>
      <c r="M461" s="307"/>
      <c r="N461" s="307"/>
      <c r="O461" s="307"/>
      <c r="P461" s="307"/>
      <c r="Q461" s="307"/>
      <c r="R461" s="307"/>
      <c r="S461" s="307"/>
    </row>
    <row r="462" spans="1:19" s="308" customFormat="1" ht="12.75" customHeight="1">
      <c r="A462" s="591" t="s">
        <v>188</v>
      </c>
      <c r="B462" s="592"/>
      <c r="C462" s="592"/>
      <c r="D462" s="592"/>
      <c r="E462" s="245"/>
      <c r="F462" s="246"/>
      <c r="G462" s="247">
        <f t="shared" si="29"/>
        <v>0</v>
      </c>
      <c r="H462" s="243"/>
      <c r="I462" s="244"/>
      <c r="J462" s="307"/>
      <c r="K462" s="307"/>
      <c r="L462" s="307"/>
      <c r="M462" s="307"/>
      <c r="N462" s="307"/>
      <c r="O462" s="307"/>
      <c r="P462" s="307"/>
      <c r="Q462" s="307"/>
      <c r="R462" s="307"/>
      <c r="S462" s="307"/>
    </row>
    <row r="463" spans="1:19" s="308" customFormat="1" ht="12.75" customHeight="1">
      <c r="A463" s="591" t="s">
        <v>188</v>
      </c>
      <c r="B463" s="592"/>
      <c r="C463" s="592"/>
      <c r="D463" s="592"/>
      <c r="E463" s="245"/>
      <c r="F463" s="246"/>
      <c r="G463" s="247">
        <f t="shared" si="29"/>
        <v>0</v>
      </c>
      <c r="H463" s="251"/>
      <c r="I463" s="244"/>
      <c r="J463" s="307"/>
      <c r="K463" s="307"/>
      <c r="L463" s="307"/>
      <c r="M463" s="307"/>
      <c r="N463" s="307"/>
      <c r="O463" s="307"/>
      <c r="P463" s="307"/>
      <c r="Q463" s="307"/>
      <c r="R463" s="307"/>
      <c r="S463" s="307"/>
    </row>
    <row r="464" spans="1:19" s="308" customFormat="1" ht="12.75" customHeight="1">
      <c r="A464" s="599" t="s">
        <v>191</v>
      </c>
      <c r="B464" s="600"/>
      <c r="C464" s="600"/>
      <c r="D464" s="600"/>
      <c r="E464" s="312">
        <f>SUM(E465:E468)</f>
        <v>0</v>
      </c>
      <c r="F464" s="313">
        <f>SUM(F465:F468)</f>
        <v>0</v>
      </c>
      <c r="G464" s="306">
        <f t="shared" si="29"/>
        <v>0</v>
      </c>
      <c r="H464" s="243"/>
      <c r="I464" s="252"/>
      <c r="J464" s="307"/>
      <c r="K464" s="307"/>
      <c r="L464" s="307"/>
      <c r="M464" s="307"/>
      <c r="N464" s="307"/>
      <c r="O464" s="307"/>
      <c r="P464" s="307"/>
      <c r="Q464" s="307"/>
      <c r="R464" s="307"/>
      <c r="S464" s="307"/>
    </row>
    <row r="465" spans="1:19" s="308" customFormat="1" ht="12.75" customHeight="1">
      <c r="A465" s="591" t="s">
        <v>188</v>
      </c>
      <c r="B465" s="592"/>
      <c r="C465" s="592"/>
      <c r="D465" s="592"/>
      <c r="E465" s="245"/>
      <c r="F465" s="246"/>
      <c r="G465" s="247">
        <f t="shared" si="29"/>
        <v>0</v>
      </c>
      <c r="H465" s="243"/>
      <c r="I465" s="244"/>
      <c r="J465" s="307"/>
      <c r="K465" s="307"/>
      <c r="L465" s="307"/>
      <c r="M465" s="307"/>
      <c r="N465" s="307"/>
      <c r="O465" s="307"/>
      <c r="P465" s="307"/>
      <c r="Q465" s="307"/>
      <c r="R465" s="307"/>
      <c r="S465" s="307"/>
    </row>
    <row r="466" spans="1:19" s="308" customFormat="1" ht="12.75" customHeight="1">
      <c r="A466" s="591" t="s">
        <v>188</v>
      </c>
      <c r="B466" s="592"/>
      <c r="C466" s="592"/>
      <c r="D466" s="592"/>
      <c r="E466" s="245"/>
      <c r="F466" s="246"/>
      <c r="G466" s="247">
        <f t="shared" si="29"/>
        <v>0</v>
      </c>
      <c r="H466" s="243"/>
      <c r="I466" s="244"/>
      <c r="J466" s="307"/>
      <c r="K466" s="307"/>
      <c r="L466" s="307"/>
      <c r="M466" s="307"/>
      <c r="N466" s="307"/>
      <c r="O466" s="307"/>
      <c r="P466" s="307"/>
      <c r="Q466" s="307"/>
      <c r="R466" s="307"/>
      <c r="S466" s="307"/>
    </row>
    <row r="467" spans="1:19" s="308" customFormat="1" ht="12.75" customHeight="1">
      <c r="A467" s="591" t="s">
        <v>188</v>
      </c>
      <c r="B467" s="592"/>
      <c r="C467" s="592"/>
      <c r="D467" s="592"/>
      <c r="E467" s="245"/>
      <c r="F467" s="246"/>
      <c r="G467" s="247">
        <f t="shared" si="29"/>
        <v>0</v>
      </c>
      <c r="H467" s="243"/>
      <c r="I467" s="244"/>
      <c r="J467" s="307"/>
      <c r="K467" s="307"/>
      <c r="L467" s="307"/>
      <c r="M467" s="307"/>
      <c r="N467" s="307"/>
      <c r="O467" s="307"/>
      <c r="P467" s="307"/>
      <c r="Q467" s="307"/>
      <c r="R467" s="307"/>
      <c r="S467" s="307"/>
    </row>
    <row r="468" spans="1:19" s="308" customFormat="1" ht="12.75" customHeight="1">
      <c r="A468" s="591" t="s">
        <v>188</v>
      </c>
      <c r="B468" s="592"/>
      <c r="C468" s="592"/>
      <c r="D468" s="592"/>
      <c r="E468" s="245"/>
      <c r="F468" s="246"/>
      <c r="G468" s="247">
        <f t="shared" si="29"/>
        <v>0</v>
      </c>
      <c r="H468" s="251"/>
      <c r="I468" s="254"/>
      <c r="J468" s="307"/>
      <c r="K468" s="307"/>
      <c r="L468" s="307"/>
      <c r="M468" s="307"/>
      <c r="N468" s="307"/>
      <c r="O468" s="307"/>
      <c r="P468" s="307"/>
      <c r="Q468" s="307"/>
      <c r="R468" s="307"/>
      <c r="S468" s="307"/>
    </row>
    <row r="469" spans="1:19" s="308" customFormat="1" ht="12.75" customHeight="1">
      <c r="A469" s="599" t="s">
        <v>192</v>
      </c>
      <c r="B469" s="600"/>
      <c r="C469" s="600"/>
      <c r="D469" s="600"/>
      <c r="E469" s="312">
        <f>SUM(E470+E474+E478)</f>
        <v>0</v>
      </c>
      <c r="F469" s="313">
        <f>SUM(F470+F474+F478)</f>
        <v>0</v>
      </c>
      <c r="G469" s="306">
        <f t="shared" si="29"/>
        <v>0</v>
      </c>
      <c r="H469" s="253"/>
      <c r="I469" s="244"/>
      <c r="J469" s="307"/>
      <c r="K469" s="307"/>
      <c r="L469" s="307"/>
      <c r="M469" s="307"/>
      <c r="N469" s="307"/>
      <c r="O469" s="307"/>
      <c r="P469" s="307"/>
      <c r="Q469" s="307"/>
      <c r="R469" s="307"/>
      <c r="S469" s="307"/>
    </row>
    <row r="470" spans="1:19" s="308" customFormat="1" ht="12.75" customHeight="1">
      <c r="A470" s="601" t="s">
        <v>201</v>
      </c>
      <c r="B470" s="602"/>
      <c r="C470" s="602"/>
      <c r="D470" s="602"/>
      <c r="E470" s="309">
        <f>SUM(E471:E473)</f>
        <v>0</v>
      </c>
      <c r="F470" s="310">
        <f>SUM(F471:F473)</f>
        <v>0</v>
      </c>
      <c r="G470" s="311">
        <f t="shared" si="29"/>
        <v>0</v>
      </c>
      <c r="H470" s="243"/>
      <c r="I470" s="244"/>
      <c r="J470" s="307"/>
      <c r="K470" s="307"/>
      <c r="L470" s="307"/>
      <c r="M470" s="307"/>
      <c r="N470" s="307"/>
      <c r="O470" s="307"/>
      <c r="P470" s="307"/>
      <c r="Q470" s="307"/>
      <c r="R470" s="307"/>
      <c r="S470" s="307"/>
    </row>
    <row r="471" spans="1:19" s="308" customFormat="1" ht="12.75" customHeight="1">
      <c r="A471" s="591" t="s">
        <v>188</v>
      </c>
      <c r="B471" s="592"/>
      <c r="C471" s="592"/>
      <c r="D471" s="603"/>
      <c r="E471" s="245"/>
      <c r="F471" s="246"/>
      <c r="G471" s="247">
        <f t="shared" si="29"/>
        <v>0</v>
      </c>
      <c r="H471" s="243"/>
      <c r="I471" s="244"/>
      <c r="J471" s="307"/>
      <c r="K471" s="307"/>
      <c r="L471" s="307"/>
      <c r="M471" s="307"/>
      <c r="N471" s="307"/>
      <c r="O471" s="307"/>
      <c r="P471" s="307"/>
      <c r="Q471" s="307"/>
      <c r="R471" s="307"/>
      <c r="S471" s="307"/>
    </row>
    <row r="472" spans="1:19" s="308" customFormat="1" ht="12.75" customHeight="1">
      <c r="A472" s="591" t="s">
        <v>188</v>
      </c>
      <c r="B472" s="592"/>
      <c r="C472" s="592"/>
      <c r="D472" s="592"/>
      <c r="E472" s="245"/>
      <c r="F472" s="246"/>
      <c r="G472" s="247">
        <f t="shared" si="29"/>
        <v>0</v>
      </c>
      <c r="H472" s="243"/>
      <c r="I472" s="244"/>
      <c r="J472" s="307"/>
      <c r="K472" s="307"/>
      <c r="L472" s="307"/>
      <c r="M472" s="307"/>
      <c r="N472" s="307"/>
      <c r="O472" s="307"/>
      <c r="P472" s="307"/>
      <c r="Q472" s="307"/>
      <c r="R472" s="307"/>
      <c r="S472" s="307"/>
    </row>
    <row r="473" spans="1:19" s="308" customFormat="1" ht="12.75" customHeight="1">
      <c r="A473" s="591" t="s">
        <v>188</v>
      </c>
      <c r="B473" s="592"/>
      <c r="C473" s="592"/>
      <c r="D473" s="592"/>
      <c r="E473" s="245"/>
      <c r="F473" s="246"/>
      <c r="G473" s="247">
        <f t="shared" si="29"/>
        <v>0</v>
      </c>
      <c r="H473" s="243"/>
      <c r="I473" s="244"/>
      <c r="J473" s="307"/>
      <c r="K473" s="307"/>
      <c r="L473" s="307"/>
      <c r="M473" s="307"/>
      <c r="N473" s="307"/>
      <c r="O473" s="307"/>
      <c r="P473" s="307"/>
      <c r="Q473" s="307"/>
      <c r="R473" s="307"/>
      <c r="S473" s="307"/>
    </row>
    <row r="474" spans="1:19" s="308" customFormat="1" ht="12.75" customHeight="1">
      <c r="A474" s="597" t="s">
        <v>202</v>
      </c>
      <c r="B474" s="598"/>
      <c r="C474" s="598"/>
      <c r="D474" s="598"/>
      <c r="E474" s="309">
        <f>SUM(E475:E477)</f>
        <v>0</v>
      </c>
      <c r="F474" s="310">
        <f>SUM(F475:F477)</f>
        <v>0</v>
      </c>
      <c r="G474" s="311">
        <f t="shared" si="29"/>
        <v>0</v>
      </c>
      <c r="H474" s="243"/>
      <c r="I474" s="244"/>
      <c r="J474" s="307"/>
      <c r="K474" s="307"/>
      <c r="L474" s="307"/>
      <c r="M474" s="307"/>
      <c r="N474" s="307"/>
      <c r="O474" s="307"/>
      <c r="P474" s="307"/>
      <c r="Q474" s="307"/>
      <c r="R474" s="307"/>
      <c r="S474" s="307"/>
    </row>
    <row r="475" spans="1:19" s="308" customFormat="1" ht="12.75" customHeight="1">
      <c r="A475" s="591" t="s">
        <v>188</v>
      </c>
      <c r="B475" s="592"/>
      <c r="C475" s="592"/>
      <c r="D475" s="592"/>
      <c r="E475" s="245"/>
      <c r="F475" s="246"/>
      <c r="G475" s="247">
        <f t="shared" si="29"/>
        <v>0</v>
      </c>
      <c r="H475" s="243"/>
      <c r="I475" s="244"/>
      <c r="J475" s="307"/>
      <c r="K475" s="307"/>
      <c r="L475" s="307"/>
      <c r="M475" s="307"/>
      <c r="N475" s="307"/>
      <c r="O475" s="307"/>
      <c r="P475" s="307"/>
      <c r="Q475" s="307"/>
      <c r="R475" s="307"/>
      <c r="S475" s="307"/>
    </row>
    <row r="476" spans="1:19" s="308" customFormat="1" ht="12.75" customHeight="1">
      <c r="A476" s="591" t="s">
        <v>188</v>
      </c>
      <c r="B476" s="592"/>
      <c r="C476" s="592"/>
      <c r="D476" s="592"/>
      <c r="E476" s="245"/>
      <c r="F476" s="246"/>
      <c r="G476" s="247">
        <f t="shared" si="29"/>
        <v>0</v>
      </c>
      <c r="H476" s="243"/>
      <c r="I476" s="244"/>
      <c r="J476" s="307"/>
      <c r="K476" s="307"/>
      <c r="L476" s="307"/>
      <c r="M476" s="307"/>
      <c r="N476" s="307"/>
      <c r="O476" s="307"/>
      <c r="P476" s="307"/>
      <c r="Q476" s="307"/>
      <c r="R476" s="307"/>
      <c r="S476" s="307"/>
    </row>
    <row r="477" spans="1:19" s="308" customFormat="1" ht="12.75" customHeight="1">
      <c r="A477" s="591" t="s">
        <v>188</v>
      </c>
      <c r="B477" s="592"/>
      <c r="C477" s="592"/>
      <c r="D477" s="592"/>
      <c r="E477" s="245"/>
      <c r="F477" s="246"/>
      <c r="G477" s="247">
        <f t="shared" si="29"/>
        <v>0</v>
      </c>
      <c r="H477" s="243"/>
      <c r="I477" s="244"/>
      <c r="J477" s="307"/>
      <c r="K477" s="307"/>
      <c r="L477" s="307"/>
      <c r="M477" s="307"/>
      <c r="N477" s="307"/>
      <c r="O477" s="307"/>
      <c r="P477" s="307"/>
      <c r="Q477" s="307"/>
      <c r="R477" s="307"/>
      <c r="S477" s="307"/>
    </row>
    <row r="478" spans="1:19" s="308" customFormat="1" ht="12.75" customHeight="1">
      <c r="A478" s="597" t="s">
        <v>195</v>
      </c>
      <c r="B478" s="598"/>
      <c r="C478" s="598"/>
      <c r="D478" s="598"/>
      <c r="E478" s="309">
        <f>SUM(E479:E481)</f>
        <v>0</v>
      </c>
      <c r="F478" s="310">
        <f>SUM(F479:F481)</f>
        <v>0</v>
      </c>
      <c r="G478" s="311">
        <f>SUM(E478:F478)</f>
        <v>0</v>
      </c>
      <c r="H478" s="243"/>
      <c r="I478" s="244"/>
      <c r="J478" s="307"/>
      <c r="K478" s="307"/>
      <c r="L478" s="307"/>
      <c r="M478" s="307"/>
      <c r="N478" s="307"/>
      <c r="O478" s="307"/>
      <c r="P478" s="307"/>
      <c r="Q478" s="307"/>
      <c r="R478" s="307"/>
      <c r="S478" s="307"/>
    </row>
    <row r="479" spans="1:19" s="308" customFormat="1" ht="12.75" customHeight="1">
      <c r="A479" s="591" t="s">
        <v>188</v>
      </c>
      <c r="B479" s="592"/>
      <c r="C479" s="592"/>
      <c r="D479" s="592"/>
      <c r="E479" s="245"/>
      <c r="F479" s="246"/>
      <c r="G479" s="247">
        <f>SUM(E479:F479)</f>
        <v>0</v>
      </c>
      <c r="H479" s="243"/>
      <c r="I479" s="244"/>
      <c r="J479" s="307"/>
      <c r="K479" s="307"/>
      <c r="L479" s="307"/>
      <c r="M479" s="307"/>
      <c r="N479" s="307"/>
      <c r="O479" s="307"/>
      <c r="P479" s="307"/>
      <c r="Q479" s="307"/>
      <c r="R479" s="307"/>
      <c r="S479" s="307"/>
    </row>
    <row r="480" spans="1:19" s="308" customFormat="1" ht="12.75" customHeight="1">
      <c r="A480" s="591" t="s">
        <v>188</v>
      </c>
      <c r="B480" s="592"/>
      <c r="C480" s="592"/>
      <c r="D480" s="592"/>
      <c r="E480" s="245"/>
      <c r="F480" s="246"/>
      <c r="G480" s="247">
        <f>SUM(E480:F480)</f>
        <v>0</v>
      </c>
      <c r="H480" s="243"/>
      <c r="I480" s="244"/>
      <c r="J480" s="307"/>
      <c r="K480" s="307"/>
      <c r="L480" s="307"/>
      <c r="M480" s="307"/>
      <c r="N480" s="307"/>
      <c r="O480" s="307"/>
      <c r="P480" s="307"/>
      <c r="Q480" s="307"/>
      <c r="R480" s="307"/>
      <c r="S480" s="307"/>
    </row>
    <row r="481" spans="1:27" s="308" customFormat="1" ht="12.75" customHeight="1" thickBot="1">
      <c r="A481" s="591" t="s">
        <v>188</v>
      </c>
      <c r="B481" s="592"/>
      <c r="C481" s="592"/>
      <c r="D481" s="592"/>
      <c r="E481" s="245"/>
      <c r="F481" s="246"/>
      <c r="G481" s="247">
        <f t="shared" si="29"/>
        <v>0</v>
      </c>
      <c r="H481" s="243"/>
      <c r="I481" s="244"/>
      <c r="J481" s="307"/>
      <c r="K481" s="307"/>
      <c r="L481" s="307"/>
      <c r="M481" s="307"/>
      <c r="N481" s="307"/>
      <c r="O481" s="307"/>
      <c r="P481" s="307"/>
      <c r="Q481" s="307"/>
      <c r="R481" s="307"/>
      <c r="S481" s="307"/>
    </row>
    <row r="482" spans="1:27" ht="24.65" customHeight="1" thickTop="1">
      <c r="A482" s="593" t="str">
        <f>A438</f>
        <v>＜令和１６年度＞　　　</v>
      </c>
      <c r="B482" s="594"/>
      <c r="C482" s="595"/>
      <c r="D482" s="275" t="s">
        <v>172</v>
      </c>
      <c r="E482" s="276">
        <f>SUM(E452,E464,E469,E439)</f>
        <v>0</v>
      </c>
      <c r="F482" s="277">
        <f>SUM(F452,F464,F469,F439)</f>
        <v>0</v>
      </c>
      <c r="G482" s="278">
        <f t="shared" ref="G482" si="30">SUM(E482:F482)</f>
        <v>0</v>
      </c>
      <c r="H482" s="279"/>
      <c r="I482" s="280"/>
    </row>
    <row r="483" spans="1:27">
      <c r="H483" s="295">
        <f>$H$51</f>
        <v>0</v>
      </c>
    </row>
    <row r="484" spans="1:27">
      <c r="K484" s="300" t="s">
        <v>203</v>
      </c>
      <c r="L484" s="300" t="s">
        <v>204</v>
      </c>
      <c r="M484" s="300" t="s">
        <v>205</v>
      </c>
      <c r="N484" s="300" t="s">
        <v>206</v>
      </c>
      <c r="O484" s="300" t="s">
        <v>207</v>
      </c>
      <c r="P484" s="300" t="s">
        <v>208</v>
      </c>
      <c r="Q484" s="300" t="s">
        <v>209</v>
      </c>
      <c r="R484" s="300" t="s">
        <v>210</v>
      </c>
      <c r="S484" s="300" t="s">
        <v>211</v>
      </c>
      <c r="T484" s="301" t="s">
        <v>212</v>
      </c>
      <c r="U484" s="301" t="s">
        <v>213</v>
      </c>
      <c r="V484" s="301" t="s">
        <v>214</v>
      </c>
      <c r="W484" s="301" t="s">
        <v>215</v>
      </c>
      <c r="X484" s="301" t="s">
        <v>216</v>
      </c>
      <c r="Y484" s="301" t="s">
        <v>217</v>
      </c>
      <c r="Z484" s="301" t="s">
        <v>218</v>
      </c>
      <c r="AA484" s="301" t="s">
        <v>219</v>
      </c>
    </row>
    <row r="485" spans="1:27">
      <c r="K485" s="300" t="s">
        <v>220</v>
      </c>
      <c r="L485" s="302">
        <f>E8</f>
        <v>0</v>
      </c>
      <c r="M485" s="302">
        <f>E13</f>
        <v>0</v>
      </c>
      <c r="N485" s="302">
        <f>E21</f>
        <v>0</v>
      </c>
      <c r="O485" s="302">
        <f>E28</f>
        <v>0</v>
      </c>
      <c r="P485" s="302">
        <f>E32</f>
        <v>0</v>
      </c>
      <c r="Q485" s="302">
        <f>E38</f>
        <v>0</v>
      </c>
      <c r="R485" s="302">
        <f>E42</f>
        <v>0</v>
      </c>
      <c r="S485" s="302">
        <f>E46</f>
        <v>0</v>
      </c>
      <c r="T485" s="303">
        <f>F8</f>
        <v>0</v>
      </c>
      <c r="U485" s="303">
        <f>F13</f>
        <v>0</v>
      </c>
      <c r="V485" s="303">
        <f>F21</f>
        <v>0</v>
      </c>
      <c r="W485" s="303">
        <f>F28</f>
        <v>0</v>
      </c>
      <c r="X485" s="303">
        <f>F32</f>
        <v>0</v>
      </c>
      <c r="Y485" s="303">
        <f>F38</f>
        <v>0</v>
      </c>
      <c r="Z485" s="303">
        <f>F42</f>
        <v>0</v>
      </c>
      <c r="AA485" s="303">
        <f>F46</f>
        <v>0</v>
      </c>
    </row>
    <row r="486" spans="1:27">
      <c r="K486" s="300" t="s">
        <v>221</v>
      </c>
      <c r="L486" s="302">
        <f>E56</f>
        <v>0</v>
      </c>
      <c r="M486" s="302">
        <f>E61</f>
        <v>0</v>
      </c>
      <c r="N486" s="302">
        <f>E69</f>
        <v>0</v>
      </c>
      <c r="O486" s="302">
        <f>E76</f>
        <v>0</v>
      </c>
      <c r="P486" s="302">
        <f>E80</f>
        <v>0</v>
      </c>
      <c r="Q486" s="302">
        <f>E86</f>
        <v>0</v>
      </c>
      <c r="R486" s="302">
        <f>E90</f>
        <v>0</v>
      </c>
      <c r="S486" s="302">
        <f>E94</f>
        <v>0</v>
      </c>
      <c r="T486" s="303">
        <f>F56</f>
        <v>0</v>
      </c>
      <c r="U486" s="303">
        <f>F61</f>
        <v>0</v>
      </c>
      <c r="V486" s="303">
        <f>F69</f>
        <v>0</v>
      </c>
      <c r="W486" s="303">
        <f>F76</f>
        <v>0</v>
      </c>
      <c r="X486" s="303">
        <f>F80</f>
        <v>0</v>
      </c>
      <c r="Y486" s="303">
        <f>F86</f>
        <v>0</v>
      </c>
      <c r="Z486" s="303">
        <f>F90</f>
        <v>0</v>
      </c>
      <c r="AA486" s="303">
        <f>F94</f>
        <v>0</v>
      </c>
    </row>
    <row r="487" spans="1:27">
      <c r="K487" s="300" t="s">
        <v>222</v>
      </c>
      <c r="L487" s="302">
        <f>E104</f>
        <v>0</v>
      </c>
      <c r="M487" s="302">
        <f>E109</f>
        <v>0</v>
      </c>
      <c r="N487" s="302">
        <f>E117</f>
        <v>0</v>
      </c>
      <c r="O487" s="302">
        <f>E124</f>
        <v>0</v>
      </c>
      <c r="P487" s="302">
        <f>E128</f>
        <v>0</v>
      </c>
      <c r="Q487" s="302">
        <f>E134</f>
        <v>0</v>
      </c>
      <c r="R487" s="302">
        <f>E138</f>
        <v>0</v>
      </c>
      <c r="S487" s="302">
        <f>E142</f>
        <v>0</v>
      </c>
      <c r="T487" s="303">
        <f>F104</f>
        <v>0</v>
      </c>
      <c r="U487" s="303">
        <f>F109</f>
        <v>0</v>
      </c>
      <c r="V487" s="303">
        <f>F117</f>
        <v>0</v>
      </c>
      <c r="W487" s="303">
        <f>F124</f>
        <v>0</v>
      </c>
      <c r="X487" s="303">
        <f>F128</f>
        <v>0</v>
      </c>
      <c r="Y487" s="303">
        <f>F134</f>
        <v>0</v>
      </c>
      <c r="Z487" s="303">
        <f>F138</f>
        <v>0</v>
      </c>
      <c r="AA487" s="303">
        <f>F142</f>
        <v>0</v>
      </c>
    </row>
    <row r="488" spans="1:27">
      <c r="K488" s="300" t="s">
        <v>223</v>
      </c>
      <c r="L488" s="302">
        <f>E152</f>
        <v>0</v>
      </c>
      <c r="M488" s="302">
        <f>E157</f>
        <v>0</v>
      </c>
      <c r="N488" s="302">
        <f>E165</f>
        <v>0</v>
      </c>
      <c r="O488" s="302">
        <f>E172</f>
        <v>0</v>
      </c>
      <c r="P488" s="302">
        <f>E176</f>
        <v>0</v>
      </c>
      <c r="Q488" s="302">
        <f>E182</f>
        <v>0</v>
      </c>
      <c r="R488" s="302">
        <f>E186</f>
        <v>0</v>
      </c>
      <c r="S488" s="302">
        <f>E190</f>
        <v>0</v>
      </c>
      <c r="T488" s="303">
        <f>F152</f>
        <v>0</v>
      </c>
      <c r="U488" s="303">
        <f>F157</f>
        <v>0</v>
      </c>
      <c r="V488" s="303">
        <f>F165</f>
        <v>0</v>
      </c>
      <c r="W488" s="303">
        <f>F172</f>
        <v>0</v>
      </c>
      <c r="X488" s="303">
        <f>F176</f>
        <v>0</v>
      </c>
      <c r="Y488" s="303">
        <f>F182</f>
        <v>0</v>
      </c>
      <c r="Z488" s="303">
        <f>F186</f>
        <v>0</v>
      </c>
      <c r="AA488" s="303">
        <f>F190</f>
        <v>0</v>
      </c>
    </row>
    <row r="489" spans="1:27">
      <c r="K489" s="300" t="s">
        <v>224</v>
      </c>
      <c r="L489" s="302">
        <f>E200</f>
        <v>0</v>
      </c>
      <c r="M489" s="302">
        <f>E205</f>
        <v>0</v>
      </c>
      <c r="N489" s="302">
        <f>E213</f>
        <v>0</v>
      </c>
      <c r="O489" s="302">
        <f>E220</f>
        <v>0</v>
      </c>
      <c r="P489" s="302">
        <f>E224</f>
        <v>0</v>
      </c>
      <c r="Q489" s="302">
        <f>E230</f>
        <v>0</v>
      </c>
      <c r="R489" s="302">
        <f>E234</f>
        <v>0</v>
      </c>
      <c r="S489" s="302">
        <f>E238</f>
        <v>0</v>
      </c>
      <c r="T489" s="303">
        <f>F200</f>
        <v>0</v>
      </c>
      <c r="U489" s="303">
        <f>F205</f>
        <v>0</v>
      </c>
      <c r="V489" s="303">
        <f>F213</f>
        <v>0</v>
      </c>
      <c r="W489" s="303">
        <f>F220</f>
        <v>0</v>
      </c>
      <c r="X489" s="303">
        <f>F224</f>
        <v>0</v>
      </c>
      <c r="Y489" s="303">
        <f>F230</f>
        <v>0</v>
      </c>
      <c r="Z489" s="303">
        <f>F234</f>
        <v>0</v>
      </c>
      <c r="AA489" s="303">
        <f>F238</f>
        <v>0</v>
      </c>
    </row>
    <row r="490" spans="1:27">
      <c r="K490" s="300" t="s">
        <v>225</v>
      </c>
      <c r="L490" s="302">
        <f>E248</f>
        <v>0</v>
      </c>
      <c r="M490" s="302">
        <f>E253</f>
        <v>0</v>
      </c>
      <c r="N490" s="302">
        <f>E261</f>
        <v>0</v>
      </c>
      <c r="O490" s="302">
        <f>E268</f>
        <v>0</v>
      </c>
      <c r="P490" s="302">
        <f>E272</f>
        <v>0</v>
      </c>
      <c r="Q490" s="302">
        <f>E278</f>
        <v>0</v>
      </c>
      <c r="R490" s="302">
        <f>E282</f>
        <v>0</v>
      </c>
      <c r="S490" s="302">
        <f>E286</f>
        <v>0</v>
      </c>
      <c r="T490" s="303">
        <f>F248</f>
        <v>0</v>
      </c>
      <c r="U490" s="303">
        <f>F253</f>
        <v>0</v>
      </c>
      <c r="V490" s="303">
        <f>F261</f>
        <v>0</v>
      </c>
      <c r="W490" s="303">
        <f>F268</f>
        <v>0</v>
      </c>
      <c r="X490" s="303">
        <f>F272</f>
        <v>0</v>
      </c>
      <c r="Y490" s="303">
        <f>F278</f>
        <v>0</v>
      </c>
      <c r="Z490" s="303">
        <f>F282</f>
        <v>0</v>
      </c>
      <c r="AA490" s="303">
        <f>F286</f>
        <v>0</v>
      </c>
    </row>
    <row r="491" spans="1:27">
      <c r="K491" s="300" t="s">
        <v>226</v>
      </c>
      <c r="L491" s="302">
        <f>E296</f>
        <v>0</v>
      </c>
      <c r="M491" s="302">
        <f>E301</f>
        <v>0</v>
      </c>
      <c r="N491" s="302">
        <f>E309</f>
        <v>0</v>
      </c>
      <c r="O491" s="302">
        <f>E316</f>
        <v>0</v>
      </c>
      <c r="P491" s="302">
        <f>E320</f>
        <v>0</v>
      </c>
      <c r="Q491" s="302">
        <f>E326</f>
        <v>0</v>
      </c>
      <c r="R491" s="302">
        <f>E330</f>
        <v>0</v>
      </c>
      <c r="S491" s="302">
        <f>E334</f>
        <v>0</v>
      </c>
      <c r="T491" s="303">
        <f>F296</f>
        <v>0</v>
      </c>
      <c r="U491" s="303">
        <f>F301</f>
        <v>0</v>
      </c>
      <c r="V491" s="303">
        <f>F309</f>
        <v>0</v>
      </c>
      <c r="W491" s="303">
        <f>F316</f>
        <v>0</v>
      </c>
      <c r="X491" s="303">
        <f>F320</f>
        <v>0</v>
      </c>
      <c r="Y491" s="303">
        <f>F326</f>
        <v>0</v>
      </c>
      <c r="Z491" s="303">
        <f>F330</f>
        <v>0</v>
      </c>
      <c r="AA491" s="303">
        <f>F334</f>
        <v>0</v>
      </c>
    </row>
    <row r="492" spans="1:27">
      <c r="K492" s="300" t="s">
        <v>227</v>
      </c>
      <c r="L492" s="302">
        <f>E344</f>
        <v>0</v>
      </c>
      <c r="M492" s="302">
        <f>E349</f>
        <v>0</v>
      </c>
      <c r="N492" s="302">
        <f>E357</f>
        <v>0</v>
      </c>
      <c r="O492" s="302">
        <f>E364</f>
        <v>0</v>
      </c>
      <c r="P492" s="302">
        <f>E368</f>
        <v>0</v>
      </c>
      <c r="Q492" s="302">
        <f>E374</f>
        <v>0</v>
      </c>
      <c r="R492" s="302">
        <f>E378</f>
        <v>0</v>
      </c>
      <c r="S492" s="302">
        <f>E382</f>
        <v>0</v>
      </c>
      <c r="T492" s="303">
        <f>F344</f>
        <v>0</v>
      </c>
      <c r="U492" s="303">
        <f>F349</f>
        <v>0</v>
      </c>
      <c r="V492" s="303">
        <f>F357</f>
        <v>0</v>
      </c>
      <c r="W492" s="303">
        <f>F364</f>
        <v>0</v>
      </c>
      <c r="X492" s="303">
        <f>F368</f>
        <v>0</v>
      </c>
      <c r="Y492" s="303">
        <f>F374</f>
        <v>0</v>
      </c>
      <c r="Z492" s="303">
        <f>F378</f>
        <v>0</v>
      </c>
      <c r="AA492" s="303">
        <f>F382</f>
        <v>0</v>
      </c>
    </row>
    <row r="493" spans="1:27">
      <c r="K493" s="300" t="s">
        <v>228</v>
      </c>
      <c r="L493" s="302">
        <f>E392</f>
        <v>0</v>
      </c>
      <c r="M493" s="302">
        <f>E397</f>
        <v>0</v>
      </c>
      <c r="N493" s="302">
        <f>E405</f>
        <v>0</v>
      </c>
      <c r="O493" s="302">
        <f>E412</f>
        <v>0</v>
      </c>
      <c r="P493" s="302">
        <f>E416</f>
        <v>0</v>
      </c>
      <c r="Q493" s="302">
        <f>E422</f>
        <v>0</v>
      </c>
      <c r="R493" s="302">
        <f>E426</f>
        <v>0</v>
      </c>
      <c r="S493" s="302">
        <f>E430</f>
        <v>0</v>
      </c>
      <c r="T493" s="303">
        <f>F392</f>
        <v>0</v>
      </c>
      <c r="U493" s="303">
        <f>F397</f>
        <v>0</v>
      </c>
      <c r="V493" s="303">
        <f>F405</f>
        <v>0</v>
      </c>
      <c r="W493" s="303">
        <f>F412</f>
        <v>0</v>
      </c>
      <c r="X493" s="303">
        <f>F416</f>
        <v>0</v>
      </c>
      <c r="Y493" s="303">
        <f>F422</f>
        <v>0</v>
      </c>
      <c r="Z493" s="303">
        <f>F426</f>
        <v>0</v>
      </c>
      <c r="AA493" s="303">
        <f>F430</f>
        <v>0</v>
      </c>
    </row>
    <row r="494" spans="1:27">
      <c r="K494" s="300" t="s">
        <v>229</v>
      </c>
      <c r="L494" s="302">
        <f>E440</f>
        <v>0</v>
      </c>
      <c r="M494" s="302">
        <f>E445</f>
        <v>0</v>
      </c>
      <c r="N494" s="302">
        <f>E453</f>
        <v>0</v>
      </c>
      <c r="O494" s="302">
        <f>E460</f>
        <v>0</v>
      </c>
      <c r="P494" s="302">
        <f>E464</f>
        <v>0</v>
      </c>
      <c r="Q494" s="302">
        <f>E470</f>
        <v>0</v>
      </c>
      <c r="R494" s="302">
        <f>E474</f>
        <v>0</v>
      </c>
      <c r="S494" s="302">
        <f>E478</f>
        <v>0</v>
      </c>
      <c r="T494" s="303">
        <f>F440</f>
        <v>0</v>
      </c>
      <c r="U494" s="303">
        <f>F445</f>
        <v>0</v>
      </c>
      <c r="V494" s="303">
        <f>F453</f>
        <v>0</v>
      </c>
      <c r="W494" s="303">
        <f>F460</f>
        <v>0</v>
      </c>
      <c r="X494" s="303">
        <f>F464</f>
        <v>0</v>
      </c>
      <c r="Y494" s="303">
        <f>F470</f>
        <v>0</v>
      </c>
      <c r="Z494" s="303">
        <f>F474</f>
        <v>0</v>
      </c>
      <c r="AA494" s="303">
        <f>F478</f>
        <v>0</v>
      </c>
    </row>
  </sheetData>
  <sheetProtection algorithmName="SHA-512" hashValue="OGwo90eTppTggi11+k8UCrYa0mPtCBLlgLH/Fj5oQyiO2ENil2e6PwEnAQpKec5806fxp6XxD90aKywllsDR/Q==" saltValue="2XvF2BumZTvr+WcA2SBvuQ==" spinCount="100000" sheet="1" objects="1" scenarios="1" formatCells="0" formatRows="0" insertRows="0"/>
  <mergeCells count="453">
    <mergeCell ref="A10:D10"/>
    <mergeCell ref="A11:D11"/>
    <mergeCell ref="A12:D12"/>
    <mergeCell ref="A13:D13"/>
    <mergeCell ref="A14:D14"/>
    <mergeCell ref="A15:D15"/>
    <mergeCell ref="A3:I3"/>
    <mergeCell ref="A5:I5"/>
    <mergeCell ref="B6:D6"/>
    <mergeCell ref="A7:D7"/>
    <mergeCell ref="A8:D8"/>
    <mergeCell ref="A9:D9"/>
    <mergeCell ref="A22:D22"/>
    <mergeCell ref="A23:D23"/>
    <mergeCell ref="A24:D24"/>
    <mergeCell ref="A25:D25"/>
    <mergeCell ref="A26:D26"/>
    <mergeCell ref="A27:D27"/>
    <mergeCell ref="A16:D16"/>
    <mergeCell ref="A17:D17"/>
    <mergeCell ref="A18:D18"/>
    <mergeCell ref="A19:D19"/>
    <mergeCell ref="A20:D20"/>
    <mergeCell ref="A21:D21"/>
    <mergeCell ref="A34:D34"/>
    <mergeCell ref="A35:D35"/>
    <mergeCell ref="A36:D36"/>
    <mergeCell ref="A37:D37"/>
    <mergeCell ref="A38:D38"/>
    <mergeCell ref="A39:D39"/>
    <mergeCell ref="A28:D28"/>
    <mergeCell ref="A29:D29"/>
    <mergeCell ref="A30:D30"/>
    <mergeCell ref="A31:D31"/>
    <mergeCell ref="A32:D32"/>
    <mergeCell ref="A33:D33"/>
    <mergeCell ref="A46:D46"/>
    <mergeCell ref="A47:D47"/>
    <mergeCell ref="A48:D48"/>
    <mergeCell ref="A49:D49"/>
    <mergeCell ref="A50:C50"/>
    <mergeCell ref="B54:D54"/>
    <mergeCell ref="A40:D40"/>
    <mergeCell ref="A41:D41"/>
    <mergeCell ref="A42:D42"/>
    <mergeCell ref="A43:D43"/>
    <mergeCell ref="A44:D44"/>
    <mergeCell ref="A45:D45"/>
    <mergeCell ref="A61:D61"/>
    <mergeCell ref="A62:D62"/>
    <mergeCell ref="A63:D63"/>
    <mergeCell ref="A64:D64"/>
    <mergeCell ref="A65:D65"/>
    <mergeCell ref="A66:D66"/>
    <mergeCell ref="A55:D55"/>
    <mergeCell ref="A56:D56"/>
    <mergeCell ref="A57:D57"/>
    <mergeCell ref="A58:D58"/>
    <mergeCell ref="A59:D59"/>
    <mergeCell ref="A60:D60"/>
    <mergeCell ref="A73:D73"/>
    <mergeCell ref="A74:D74"/>
    <mergeCell ref="A75:D75"/>
    <mergeCell ref="A76:D76"/>
    <mergeCell ref="A77:D77"/>
    <mergeCell ref="A78:D78"/>
    <mergeCell ref="A67:D67"/>
    <mergeCell ref="A68:D68"/>
    <mergeCell ref="A69:D69"/>
    <mergeCell ref="A70:D70"/>
    <mergeCell ref="A71:D71"/>
    <mergeCell ref="A72:D72"/>
    <mergeCell ref="A85:D85"/>
    <mergeCell ref="A86:D86"/>
    <mergeCell ref="A87:D87"/>
    <mergeCell ref="A88:D88"/>
    <mergeCell ref="A89:D89"/>
    <mergeCell ref="A90:D90"/>
    <mergeCell ref="A79:D79"/>
    <mergeCell ref="A80:D80"/>
    <mergeCell ref="A81:D81"/>
    <mergeCell ref="A82:D82"/>
    <mergeCell ref="A83:D83"/>
    <mergeCell ref="A84:D84"/>
    <mergeCell ref="A97:D97"/>
    <mergeCell ref="A98:C98"/>
    <mergeCell ref="B102:D102"/>
    <mergeCell ref="A103:D103"/>
    <mergeCell ref="A104:D104"/>
    <mergeCell ref="A105:D105"/>
    <mergeCell ref="A91:D91"/>
    <mergeCell ref="A92:D92"/>
    <mergeCell ref="A93:D93"/>
    <mergeCell ref="A94:D94"/>
    <mergeCell ref="A95:D95"/>
    <mergeCell ref="A96:D96"/>
    <mergeCell ref="A112:D112"/>
    <mergeCell ref="A113:D113"/>
    <mergeCell ref="A114:D114"/>
    <mergeCell ref="A115:D115"/>
    <mergeCell ref="A116:D116"/>
    <mergeCell ref="A117:D117"/>
    <mergeCell ref="A106:D106"/>
    <mergeCell ref="A107:D107"/>
    <mergeCell ref="A108:D108"/>
    <mergeCell ref="A109:D109"/>
    <mergeCell ref="A110:D110"/>
    <mergeCell ref="A111:D111"/>
    <mergeCell ref="A124:D124"/>
    <mergeCell ref="A125:D125"/>
    <mergeCell ref="A126:D126"/>
    <mergeCell ref="A127:D127"/>
    <mergeCell ref="A128:D128"/>
    <mergeCell ref="A129:D129"/>
    <mergeCell ref="A118:D118"/>
    <mergeCell ref="A119:D119"/>
    <mergeCell ref="A120:D120"/>
    <mergeCell ref="A121:D121"/>
    <mergeCell ref="A122:D122"/>
    <mergeCell ref="A123:D123"/>
    <mergeCell ref="A136:D136"/>
    <mergeCell ref="A137:D137"/>
    <mergeCell ref="A138:D138"/>
    <mergeCell ref="A139:D139"/>
    <mergeCell ref="A140:D140"/>
    <mergeCell ref="A141:D141"/>
    <mergeCell ref="A130:D130"/>
    <mergeCell ref="A131:D131"/>
    <mergeCell ref="A132:D132"/>
    <mergeCell ref="A133:D133"/>
    <mergeCell ref="A134:D134"/>
    <mergeCell ref="A135:D135"/>
    <mergeCell ref="A151:D151"/>
    <mergeCell ref="A152:D152"/>
    <mergeCell ref="A153:D153"/>
    <mergeCell ref="A154:D154"/>
    <mergeCell ref="A155:D155"/>
    <mergeCell ref="A156:D156"/>
    <mergeCell ref="A142:D142"/>
    <mergeCell ref="A143:D143"/>
    <mergeCell ref="A144:D144"/>
    <mergeCell ref="A145:D145"/>
    <mergeCell ref="A146:C146"/>
    <mergeCell ref="B150:D150"/>
    <mergeCell ref="A163:D163"/>
    <mergeCell ref="A164:D164"/>
    <mergeCell ref="A165:D165"/>
    <mergeCell ref="A166:D166"/>
    <mergeCell ref="A167:D167"/>
    <mergeCell ref="A168:D168"/>
    <mergeCell ref="A157:D157"/>
    <mergeCell ref="A158:D158"/>
    <mergeCell ref="A159:D159"/>
    <mergeCell ref="A160:D160"/>
    <mergeCell ref="A161:D161"/>
    <mergeCell ref="A162:D162"/>
    <mergeCell ref="A175:D175"/>
    <mergeCell ref="A176:D176"/>
    <mergeCell ref="A177:D177"/>
    <mergeCell ref="A178:D178"/>
    <mergeCell ref="A179:D179"/>
    <mergeCell ref="A180:D180"/>
    <mergeCell ref="A169:D169"/>
    <mergeCell ref="A170:D170"/>
    <mergeCell ref="A171:D171"/>
    <mergeCell ref="A172:D172"/>
    <mergeCell ref="A173:D173"/>
    <mergeCell ref="A174:D174"/>
    <mergeCell ref="A187:D187"/>
    <mergeCell ref="A188:D188"/>
    <mergeCell ref="A189:D189"/>
    <mergeCell ref="A190:D190"/>
    <mergeCell ref="A191:D191"/>
    <mergeCell ref="A192:D192"/>
    <mergeCell ref="A181:D181"/>
    <mergeCell ref="A182:D182"/>
    <mergeCell ref="A183:D183"/>
    <mergeCell ref="A184:D184"/>
    <mergeCell ref="A185:D185"/>
    <mergeCell ref="A186:D186"/>
    <mergeCell ref="A202:D202"/>
    <mergeCell ref="A203:D203"/>
    <mergeCell ref="A204:D204"/>
    <mergeCell ref="A205:D205"/>
    <mergeCell ref="A206:D206"/>
    <mergeCell ref="A207:D207"/>
    <mergeCell ref="A193:D193"/>
    <mergeCell ref="A194:C194"/>
    <mergeCell ref="B198:D198"/>
    <mergeCell ref="A199:D199"/>
    <mergeCell ref="A200:D200"/>
    <mergeCell ref="A201:D201"/>
    <mergeCell ref="A214:D214"/>
    <mergeCell ref="A215:D215"/>
    <mergeCell ref="A216:D216"/>
    <mergeCell ref="A217:D217"/>
    <mergeCell ref="A218:D218"/>
    <mergeCell ref="A219:D219"/>
    <mergeCell ref="A208:D208"/>
    <mergeCell ref="A209:D209"/>
    <mergeCell ref="A210:D210"/>
    <mergeCell ref="A211:D211"/>
    <mergeCell ref="A212:D212"/>
    <mergeCell ref="A213:D213"/>
    <mergeCell ref="A226:D226"/>
    <mergeCell ref="A227:D227"/>
    <mergeCell ref="A228:D228"/>
    <mergeCell ref="A229:D229"/>
    <mergeCell ref="A230:D230"/>
    <mergeCell ref="A231:D231"/>
    <mergeCell ref="A220:D220"/>
    <mergeCell ref="A221:D221"/>
    <mergeCell ref="A222:D222"/>
    <mergeCell ref="A223:D223"/>
    <mergeCell ref="A224:D224"/>
    <mergeCell ref="A225:D225"/>
    <mergeCell ref="A238:D238"/>
    <mergeCell ref="A239:D239"/>
    <mergeCell ref="A240:D240"/>
    <mergeCell ref="A241:D241"/>
    <mergeCell ref="A242:C242"/>
    <mergeCell ref="B246:D246"/>
    <mergeCell ref="A232:D232"/>
    <mergeCell ref="A233:D233"/>
    <mergeCell ref="A234:D234"/>
    <mergeCell ref="A235:D235"/>
    <mergeCell ref="A236:D236"/>
    <mergeCell ref="A237:D237"/>
    <mergeCell ref="A253:D253"/>
    <mergeCell ref="A254:D254"/>
    <mergeCell ref="A255:D255"/>
    <mergeCell ref="A256:D256"/>
    <mergeCell ref="A257:D257"/>
    <mergeCell ref="A258:D258"/>
    <mergeCell ref="A247:D247"/>
    <mergeCell ref="A248:D248"/>
    <mergeCell ref="A249:D249"/>
    <mergeCell ref="A250:D250"/>
    <mergeCell ref="A251:D251"/>
    <mergeCell ref="A252:D252"/>
    <mergeCell ref="A265:D265"/>
    <mergeCell ref="A266:D266"/>
    <mergeCell ref="A267:D267"/>
    <mergeCell ref="A268:D268"/>
    <mergeCell ref="A269:D269"/>
    <mergeCell ref="A270:D270"/>
    <mergeCell ref="A259:D259"/>
    <mergeCell ref="A260:D260"/>
    <mergeCell ref="A261:D261"/>
    <mergeCell ref="A262:D262"/>
    <mergeCell ref="A263:D263"/>
    <mergeCell ref="A264:D264"/>
    <mergeCell ref="A277:D277"/>
    <mergeCell ref="A278:D278"/>
    <mergeCell ref="A279:D279"/>
    <mergeCell ref="A280:D280"/>
    <mergeCell ref="A281:D281"/>
    <mergeCell ref="A282:D282"/>
    <mergeCell ref="A271:D271"/>
    <mergeCell ref="A272:D272"/>
    <mergeCell ref="A273:D273"/>
    <mergeCell ref="A274:D274"/>
    <mergeCell ref="A275:D275"/>
    <mergeCell ref="A276:D276"/>
    <mergeCell ref="A289:D289"/>
    <mergeCell ref="A290:C290"/>
    <mergeCell ref="B294:D294"/>
    <mergeCell ref="A295:D295"/>
    <mergeCell ref="A296:D296"/>
    <mergeCell ref="A297:D297"/>
    <mergeCell ref="A283:D283"/>
    <mergeCell ref="A284:D284"/>
    <mergeCell ref="A285:D285"/>
    <mergeCell ref="A286:D286"/>
    <mergeCell ref="A287:D287"/>
    <mergeCell ref="A288:D288"/>
    <mergeCell ref="A304:D304"/>
    <mergeCell ref="A305:D305"/>
    <mergeCell ref="A306:D306"/>
    <mergeCell ref="A307:D307"/>
    <mergeCell ref="A308:D308"/>
    <mergeCell ref="A309:D309"/>
    <mergeCell ref="A298:D298"/>
    <mergeCell ref="A299:D299"/>
    <mergeCell ref="A300:D300"/>
    <mergeCell ref="A301:D301"/>
    <mergeCell ref="A302:D302"/>
    <mergeCell ref="A303:D303"/>
    <mergeCell ref="A316:D316"/>
    <mergeCell ref="A317:D317"/>
    <mergeCell ref="A318:D318"/>
    <mergeCell ref="A319:D319"/>
    <mergeCell ref="A320:D320"/>
    <mergeCell ref="A321:D321"/>
    <mergeCell ref="A310:D310"/>
    <mergeCell ref="A311:D311"/>
    <mergeCell ref="A312:D312"/>
    <mergeCell ref="A313:D313"/>
    <mergeCell ref="A314:D314"/>
    <mergeCell ref="A315:D315"/>
    <mergeCell ref="A328:D328"/>
    <mergeCell ref="A329:D329"/>
    <mergeCell ref="A330:D330"/>
    <mergeCell ref="A331:D331"/>
    <mergeCell ref="A332:D332"/>
    <mergeCell ref="A333:D333"/>
    <mergeCell ref="A322:D322"/>
    <mergeCell ref="A323:D323"/>
    <mergeCell ref="A324:D324"/>
    <mergeCell ref="A325:D325"/>
    <mergeCell ref="A326:D326"/>
    <mergeCell ref="A327:D327"/>
    <mergeCell ref="A343:D343"/>
    <mergeCell ref="A344:D344"/>
    <mergeCell ref="A345:D345"/>
    <mergeCell ref="A346:D346"/>
    <mergeCell ref="A347:D347"/>
    <mergeCell ref="A348:D348"/>
    <mergeCell ref="A334:D334"/>
    <mergeCell ref="A335:D335"/>
    <mergeCell ref="A336:D336"/>
    <mergeCell ref="A337:D337"/>
    <mergeCell ref="A338:C338"/>
    <mergeCell ref="B342:D342"/>
    <mergeCell ref="A355:D355"/>
    <mergeCell ref="A356:D356"/>
    <mergeCell ref="A357:D357"/>
    <mergeCell ref="A358:D358"/>
    <mergeCell ref="A359:D359"/>
    <mergeCell ref="A360:D360"/>
    <mergeCell ref="A349:D349"/>
    <mergeCell ref="A350:D350"/>
    <mergeCell ref="A351:D351"/>
    <mergeCell ref="A352:D352"/>
    <mergeCell ref="A353:D353"/>
    <mergeCell ref="A354:D354"/>
    <mergeCell ref="A367:D367"/>
    <mergeCell ref="A368:D368"/>
    <mergeCell ref="A369:D369"/>
    <mergeCell ref="A370:D370"/>
    <mergeCell ref="A371:D371"/>
    <mergeCell ref="A372:D372"/>
    <mergeCell ref="A361:D361"/>
    <mergeCell ref="A362:D362"/>
    <mergeCell ref="A363:D363"/>
    <mergeCell ref="A364:D364"/>
    <mergeCell ref="A365:D365"/>
    <mergeCell ref="A366:D366"/>
    <mergeCell ref="A379:D379"/>
    <mergeCell ref="A380:D380"/>
    <mergeCell ref="A381:D381"/>
    <mergeCell ref="A382:D382"/>
    <mergeCell ref="A383:D383"/>
    <mergeCell ref="A384:D384"/>
    <mergeCell ref="A373:D373"/>
    <mergeCell ref="A374:D374"/>
    <mergeCell ref="A375:D375"/>
    <mergeCell ref="A376:D376"/>
    <mergeCell ref="A377:D377"/>
    <mergeCell ref="A378:D378"/>
    <mergeCell ref="A394:D394"/>
    <mergeCell ref="A395:D395"/>
    <mergeCell ref="A396:D396"/>
    <mergeCell ref="A397:D397"/>
    <mergeCell ref="A398:D398"/>
    <mergeCell ref="A399:D399"/>
    <mergeCell ref="A385:D385"/>
    <mergeCell ref="A386:C386"/>
    <mergeCell ref="B390:D390"/>
    <mergeCell ref="A391:D391"/>
    <mergeCell ref="A392:D392"/>
    <mergeCell ref="A393:D393"/>
    <mergeCell ref="A406:D406"/>
    <mergeCell ref="A407:D407"/>
    <mergeCell ref="A408:D408"/>
    <mergeCell ref="A409:D409"/>
    <mergeCell ref="A410:D410"/>
    <mergeCell ref="A411:D411"/>
    <mergeCell ref="A400:D400"/>
    <mergeCell ref="A401:D401"/>
    <mergeCell ref="A402:D402"/>
    <mergeCell ref="A403:D403"/>
    <mergeCell ref="A404:D404"/>
    <mergeCell ref="A405:D405"/>
    <mergeCell ref="A418:D418"/>
    <mergeCell ref="A419:D419"/>
    <mergeCell ref="A420:D420"/>
    <mergeCell ref="A421:D421"/>
    <mergeCell ref="A422:D422"/>
    <mergeCell ref="A423:D423"/>
    <mergeCell ref="A412:D412"/>
    <mergeCell ref="A413:D413"/>
    <mergeCell ref="A414:D414"/>
    <mergeCell ref="A415:D415"/>
    <mergeCell ref="A416:D416"/>
    <mergeCell ref="A417:D417"/>
    <mergeCell ref="A430:D430"/>
    <mergeCell ref="A431:D431"/>
    <mergeCell ref="A432:D432"/>
    <mergeCell ref="A433:D433"/>
    <mergeCell ref="A434:C434"/>
    <mergeCell ref="B438:D438"/>
    <mergeCell ref="A424:D424"/>
    <mergeCell ref="A425:D425"/>
    <mergeCell ref="A426:D426"/>
    <mergeCell ref="A427:D427"/>
    <mergeCell ref="A428:D428"/>
    <mergeCell ref="A429:D429"/>
    <mergeCell ref="A445:D445"/>
    <mergeCell ref="A446:D446"/>
    <mergeCell ref="A447:D447"/>
    <mergeCell ref="A448:D448"/>
    <mergeCell ref="A449:D449"/>
    <mergeCell ref="A450:D450"/>
    <mergeCell ref="A439:D439"/>
    <mergeCell ref="A440:D440"/>
    <mergeCell ref="A441:D441"/>
    <mergeCell ref="A442:D442"/>
    <mergeCell ref="A443:D443"/>
    <mergeCell ref="A444:D444"/>
    <mergeCell ref="A460:D460"/>
    <mergeCell ref="A461:D461"/>
    <mergeCell ref="A462:D462"/>
    <mergeCell ref="A451:D451"/>
    <mergeCell ref="A452:D452"/>
    <mergeCell ref="A453:D453"/>
    <mergeCell ref="A454:D454"/>
    <mergeCell ref="A455:D455"/>
    <mergeCell ref="A456:D456"/>
    <mergeCell ref="A481:D481"/>
    <mergeCell ref="A482:C482"/>
    <mergeCell ref="B1:E1"/>
    <mergeCell ref="A475:D475"/>
    <mergeCell ref="A476:D476"/>
    <mergeCell ref="A477:D477"/>
    <mergeCell ref="A478:D478"/>
    <mergeCell ref="A479:D479"/>
    <mergeCell ref="A480:D480"/>
    <mergeCell ref="A469:D469"/>
    <mergeCell ref="A470:D470"/>
    <mergeCell ref="A471:D471"/>
    <mergeCell ref="A472:D472"/>
    <mergeCell ref="A473:D473"/>
    <mergeCell ref="A474:D474"/>
    <mergeCell ref="A463:D463"/>
    <mergeCell ref="A464:D464"/>
    <mergeCell ref="A465:D465"/>
    <mergeCell ref="A466:D466"/>
    <mergeCell ref="A467:D467"/>
    <mergeCell ref="A468:D468"/>
    <mergeCell ref="A457:D457"/>
    <mergeCell ref="A458:D458"/>
    <mergeCell ref="A459:D459"/>
  </mergeCells>
  <phoneticPr fontId="4"/>
  <printOptions horizontalCentered="1"/>
  <pageMargins left="0.70866141732283472" right="0.70866141732283472" top="0.70866141732283472" bottom="0.70866141732283472" header="0.51181102362204722" footer="0.39370078740157483"/>
  <pageSetup paperSize="9" scale="73" firstPageNumber="21" fitToHeight="0" orientation="portrait" cellComments="asDisplayed" r:id="rId1"/>
  <headerFooter alignWithMargins="0">
    <oddFooter xml:space="preserve">&amp;C&amp;"Meiryo UI,標準"&amp;10 &amp;P </oddFooter>
  </headerFooter>
  <rowBreaks count="9" manualBreakCount="9">
    <brk id="51" max="8" man="1"/>
    <brk id="99" max="8" man="1"/>
    <brk id="147" max="8" man="1"/>
    <brk id="195" max="8" man="1"/>
    <brk id="243" max="8" man="1"/>
    <brk id="291" max="8" man="1"/>
    <brk id="339" max="8" man="1"/>
    <brk id="387" max="8" man="1"/>
    <brk id="435"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V118"/>
  <sheetViews>
    <sheetView showGridLines="0" view="pageBreakPreview" zoomScale="90" zoomScaleNormal="100" zoomScaleSheetLayoutView="90" workbookViewId="0">
      <selection activeCell="B13" sqref="B13:K13"/>
    </sheetView>
  </sheetViews>
  <sheetFormatPr defaultRowHeight="14"/>
  <cols>
    <col min="1" max="1" width="2.08203125" style="19" customWidth="1"/>
    <col min="2" max="11" width="8.58203125" style="19" customWidth="1"/>
    <col min="12" max="12" width="2.08203125" style="19" customWidth="1"/>
    <col min="13" max="13" width="9" style="159" customWidth="1"/>
    <col min="14" max="22" width="9" style="160"/>
    <col min="23" max="251" width="9" style="19"/>
    <col min="252" max="252" width="2.08203125" style="19" customWidth="1"/>
    <col min="253" max="253" width="5.08203125" style="19" customWidth="1"/>
    <col min="254" max="254" width="5.33203125" style="19" customWidth="1"/>
    <col min="255" max="262" width="10.58203125" style="19" customWidth="1"/>
    <col min="263" max="507" width="9" style="19"/>
    <col min="508" max="508" width="2.08203125" style="19" customWidth="1"/>
    <col min="509" max="509" width="5.08203125" style="19" customWidth="1"/>
    <col min="510" max="510" width="5.33203125" style="19" customWidth="1"/>
    <col min="511" max="518" width="10.58203125" style="19" customWidth="1"/>
    <col min="519" max="763" width="9" style="19"/>
    <col min="764" max="764" width="2.08203125" style="19" customWidth="1"/>
    <col min="765" max="765" width="5.08203125" style="19" customWidth="1"/>
    <col min="766" max="766" width="5.33203125" style="19" customWidth="1"/>
    <col min="767" max="774" width="10.58203125" style="19" customWidth="1"/>
    <col min="775" max="1019" width="9" style="19"/>
    <col min="1020" max="1020" width="2.08203125" style="19" customWidth="1"/>
    <col min="1021" max="1021" width="5.08203125" style="19" customWidth="1"/>
    <col min="1022" max="1022" width="5.33203125" style="19" customWidth="1"/>
    <col min="1023" max="1030" width="10.58203125" style="19" customWidth="1"/>
    <col min="1031" max="1275" width="9" style="19"/>
    <col min="1276" max="1276" width="2.08203125" style="19" customWidth="1"/>
    <col min="1277" max="1277" width="5.08203125" style="19" customWidth="1"/>
    <col min="1278" max="1278" width="5.33203125" style="19" customWidth="1"/>
    <col min="1279" max="1286" width="10.58203125" style="19" customWidth="1"/>
    <col min="1287" max="1531" width="9" style="19"/>
    <col min="1532" max="1532" width="2.08203125" style="19" customWidth="1"/>
    <col min="1533" max="1533" width="5.08203125" style="19" customWidth="1"/>
    <col min="1534" max="1534" width="5.33203125" style="19" customWidth="1"/>
    <col min="1535" max="1542" width="10.58203125" style="19" customWidth="1"/>
    <col min="1543" max="1787" width="9" style="19"/>
    <col min="1788" max="1788" width="2.08203125" style="19" customWidth="1"/>
    <col min="1789" max="1789" width="5.08203125" style="19" customWidth="1"/>
    <col min="1790" max="1790" width="5.33203125" style="19" customWidth="1"/>
    <col min="1791" max="1798" width="10.58203125" style="19" customWidth="1"/>
    <col min="1799" max="2043" width="9" style="19"/>
    <col min="2044" max="2044" width="2.08203125" style="19" customWidth="1"/>
    <col min="2045" max="2045" width="5.08203125" style="19" customWidth="1"/>
    <col min="2046" max="2046" width="5.33203125" style="19" customWidth="1"/>
    <col min="2047" max="2054" width="10.58203125" style="19" customWidth="1"/>
    <col min="2055" max="2299" width="9" style="19"/>
    <col min="2300" max="2300" width="2.08203125" style="19" customWidth="1"/>
    <col min="2301" max="2301" width="5.08203125" style="19" customWidth="1"/>
    <col min="2302" max="2302" width="5.33203125" style="19" customWidth="1"/>
    <col min="2303" max="2310" width="10.58203125" style="19" customWidth="1"/>
    <col min="2311" max="2555" width="9" style="19"/>
    <col min="2556" max="2556" width="2.08203125" style="19" customWidth="1"/>
    <col min="2557" max="2557" width="5.08203125" style="19" customWidth="1"/>
    <col min="2558" max="2558" width="5.33203125" style="19" customWidth="1"/>
    <col min="2559" max="2566" width="10.58203125" style="19" customWidth="1"/>
    <col min="2567" max="2811" width="9" style="19"/>
    <col min="2812" max="2812" width="2.08203125" style="19" customWidth="1"/>
    <col min="2813" max="2813" width="5.08203125" style="19" customWidth="1"/>
    <col min="2814" max="2814" width="5.33203125" style="19" customWidth="1"/>
    <col min="2815" max="2822" width="10.58203125" style="19" customWidth="1"/>
    <col min="2823" max="3067" width="9" style="19"/>
    <col min="3068" max="3068" width="2.08203125" style="19" customWidth="1"/>
    <col min="3069" max="3069" width="5.08203125" style="19" customWidth="1"/>
    <col min="3070" max="3070" width="5.33203125" style="19" customWidth="1"/>
    <col min="3071" max="3078" width="10.58203125" style="19" customWidth="1"/>
    <col min="3079" max="3323" width="9" style="19"/>
    <col min="3324" max="3324" width="2.08203125" style="19" customWidth="1"/>
    <col min="3325" max="3325" width="5.08203125" style="19" customWidth="1"/>
    <col min="3326" max="3326" width="5.33203125" style="19" customWidth="1"/>
    <col min="3327" max="3334" width="10.58203125" style="19" customWidth="1"/>
    <col min="3335" max="3579" width="9" style="19"/>
    <col min="3580" max="3580" width="2.08203125" style="19" customWidth="1"/>
    <col min="3581" max="3581" width="5.08203125" style="19" customWidth="1"/>
    <col min="3582" max="3582" width="5.33203125" style="19" customWidth="1"/>
    <col min="3583" max="3590" width="10.58203125" style="19" customWidth="1"/>
    <col min="3591" max="3835" width="9" style="19"/>
    <col min="3836" max="3836" width="2.08203125" style="19" customWidth="1"/>
    <col min="3837" max="3837" width="5.08203125" style="19" customWidth="1"/>
    <col min="3838" max="3838" width="5.33203125" style="19" customWidth="1"/>
    <col min="3839" max="3846" width="10.58203125" style="19" customWidth="1"/>
    <col min="3847" max="4091" width="9" style="19"/>
    <col min="4092" max="4092" width="2.08203125" style="19" customWidth="1"/>
    <col min="4093" max="4093" width="5.08203125" style="19" customWidth="1"/>
    <col min="4094" max="4094" width="5.33203125" style="19" customWidth="1"/>
    <col min="4095" max="4102" width="10.58203125" style="19" customWidth="1"/>
    <col min="4103" max="4347" width="9" style="19"/>
    <col min="4348" max="4348" width="2.08203125" style="19" customWidth="1"/>
    <col min="4349" max="4349" width="5.08203125" style="19" customWidth="1"/>
    <col min="4350" max="4350" width="5.33203125" style="19" customWidth="1"/>
    <col min="4351" max="4358" width="10.58203125" style="19" customWidth="1"/>
    <col min="4359" max="4603" width="9" style="19"/>
    <col min="4604" max="4604" width="2.08203125" style="19" customWidth="1"/>
    <col min="4605" max="4605" width="5.08203125" style="19" customWidth="1"/>
    <col min="4606" max="4606" width="5.33203125" style="19" customWidth="1"/>
    <col min="4607" max="4614" width="10.58203125" style="19" customWidth="1"/>
    <col min="4615" max="4859" width="9" style="19"/>
    <col min="4860" max="4860" width="2.08203125" style="19" customWidth="1"/>
    <col min="4861" max="4861" width="5.08203125" style="19" customWidth="1"/>
    <col min="4862" max="4862" width="5.33203125" style="19" customWidth="1"/>
    <col min="4863" max="4870" width="10.58203125" style="19" customWidth="1"/>
    <col min="4871" max="5115" width="9" style="19"/>
    <col min="5116" max="5116" width="2.08203125" style="19" customWidth="1"/>
    <col min="5117" max="5117" width="5.08203125" style="19" customWidth="1"/>
    <col min="5118" max="5118" width="5.33203125" style="19" customWidth="1"/>
    <col min="5119" max="5126" width="10.58203125" style="19" customWidth="1"/>
    <col min="5127" max="5371" width="9" style="19"/>
    <col min="5372" max="5372" width="2.08203125" style="19" customWidth="1"/>
    <col min="5373" max="5373" width="5.08203125" style="19" customWidth="1"/>
    <col min="5374" max="5374" width="5.33203125" style="19" customWidth="1"/>
    <col min="5375" max="5382" width="10.58203125" style="19" customWidth="1"/>
    <col min="5383" max="5627" width="9" style="19"/>
    <col min="5628" max="5628" width="2.08203125" style="19" customWidth="1"/>
    <col min="5629" max="5629" width="5.08203125" style="19" customWidth="1"/>
    <col min="5630" max="5630" width="5.33203125" style="19" customWidth="1"/>
    <col min="5631" max="5638" width="10.58203125" style="19" customWidth="1"/>
    <col min="5639" max="5883" width="9" style="19"/>
    <col min="5884" max="5884" width="2.08203125" style="19" customWidth="1"/>
    <col min="5885" max="5885" width="5.08203125" style="19" customWidth="1"/>
    <col min="5886" max="5886" width="5.33203125" style="19" customWidth="1"/>
    <col min="5887" max="5894" width="10.58203125" style="19" customWidth="1"/>
    <col min="5895" max="6139" width="9" style="19"/>
    <col min="6140" max="6140" width="2.08203125" style="19" customWidth="1"/>
    <col min="6141" max="6141" width="5.08203125" style="19" customWidth="1"/>
    <col min="6142" max="6142" width="5.33203125" style="19" customWidth="1"/>
    <col min="6143" max="6150" width="10.58203125" style="19" customWidth="1"/>
    <col min="6151" max="6395" width="9" style="19"/>
    <col min="6396" max="6396" width="2.08203125" style="19" customWidth="1"/>
    <col min="6397" max="6397" width="5.08203125" style="19" customWidth="1"/>
    <col min="6398" max="6398" width="5.33203125" style="19" customWidth="1"/>
    <col min="6399" max="6406" width="10.58203125" style="19" customWidth="1"/>
    <col min="6407" max="6651" width="9" style="19"/>
    <col min="6652" max="6652" width="2.08203125" style="19" customWidth="1"/>
    <col min="6653" max="6653" width="5.08203125" style="19" customWidth="1"/>
    <col min="6654" max="6654" width="5.33203125" style="19" customWidth="1"/>
    <col min="6655" max="6662" width="10.58203125" style="19" customWidth="1"/>
    <col min="6663" max="6907" width="9" style="19"/>
    <col min="6908" max="6908" width="2.08203125" style="19" customWidth="1"/>
    <col min="6909" max="6909" width="5.08203125" style="19" customWidth="1"/>
    <col min="6910" max="6910" width="5.33203125" style="19" customWidth="1"/>
    <col min="6911" max="6918" width="10.58203125" style="19" customWidth="1"/>
    <col min="6919" max="7163" width="9" style="19"/>
    <col min="7164" max="7164" width="2.08203125" style="19" customWidth="1"/>
    <col min="7165" max="7165" width="5.08203125" style="19" customWidth="1"/>
    <col min="7166" max="7166" width="5.33203125" style="19" customWidth="1"/>
    <col min="7167" max="7174" width="10.58203125" style="19" customWidth="1"/>
    <col min="7175" max="7419" width="9" style="19"/>
    <col min="7420" max="7420" width="2.08203125" style="19" customWidth="1"/>
    <col min="7421" max="7421" width="5.08203125" style="19" customWidth="1"/>
    <col min="7422" max="7422" width="5.33203125" style="19" customWidth="1"/>
    <col min="7423" max="7430" width="10.58203125" style="19" customWidth="1"/>
    <col min="7431" max="7675" width="9" style="19"/>
    <col min="7676" max="7676" width="2.08203125" style="19" customWidth="1"/>
    <col min="7677" max="7677" width="5.08203125" style="19" customWidth="1"/>
    <col min="7678" max="7678" width="5.33203125" style="19" customWidth="1"/>
    <col min="7679" max="7686" width="10.58203125" style="19" customWidth="1"/>
    <col min="7687" max="7931" width="9" style="19"/>
    <col min="7932" max="7932" width="2.08203125" style="19" customWidth="1"/>
    <col min="7933" max="7933" width="5.08203125" style="19" customWidth="1"/>
    <col min="7934" max="7934" width="5.33203125" style="19" customWidth="1"/>
    <col min="7935" max="7942" width="10.58203125" style="19" customWidth="1"/>
    <col min="7943" max="8187" width="9" style="19"/>
    <col min="8188" max="8188" width="2.08203125" style="19" customWidth="1"/>
    <col min="8189" max="8189" width="5.08203125" style="19" customWidth="1"/>
    <col min="8190" max="8190" width="5.33203125" style="19" customWidth="1"/>
    <col min="8191" max="8198" width="10.58203125" style="19" customWidth="1"/>
    <col min="8199" max="8443" width="9" style="19"/>
    <col min="8444" max="8444" width="2.08203125" style="19" customWidth="1"/>
    <col min="8445" max="8445" width="5.08203125" style="19" customWidth="1"/>
    <col min="8446" max="8446" width="5.33203125" style="19" customWidth="1"/>
    <col min="8447" max="8454" width="10.58203125" style="19" customWidth="1"/>
    <col min="8455" max="8699" width="9" style="19"/>
    <col min="8700" max="8700" width="2.08203125" style="19" customWidth="1"/>
    <col min="8701" max="8701" width="5.08203125" style="19" customWidth="1"/>
    <col min="8702" max="8702" width="5.33203125" style="19" customWidth="1"/>
    <col min="8703" max="8710" width="10.58203125" style="19" customWidth="1"/>
    <col min="8711" max="8955" width="9" style="19"/>
    <col min="8956" max="8956" width="2.08203125" style="19" customWidth="1"/>
    <col min="8957" max="8957" width="5.08203125" style="19" customWidth="1"/>
    <col min="8958" max="8958" width="5.33203125" style="19" customWidth="1"/>
    <col min="8959" max="8966" width="10.58203125" style="19" customWidth="1"/>
    <col min="8967" max="9211" width="9" style="19"/>
    <col min="9212" max="9212" width="2.08203125" style="19" customWidth="1"/>
    <col min="9213" max="9213" width="5.08203125" style="19" customWidth="1"/>
    <col min="9214" max="9214" width="5.33203125" style="19" customWidth="1"/>
    <col min="9215" max="9222" width="10.58203125" style="19" customWidth="1"/>
    <col min="9223" max="9467" width="9" style="19"/>
    <col min="9468" max="9468" width="2.08203125" style="19" customWidth="1"/>
    <col min="9469" max="9469" width="5.08203125" style="19" customWidth="1"/>
    <col min="9470" max="9470" width="5.33203125" style="19" customWidth="1"/>
    <col min="9471" max="9478" width="10.58203125" style="19" customWidth="1"/>
    <col min="9479" max="9723" width="9" style="19"/>
    <col min="9724" max="9724" width="2.08203125" style="19" customWidth="1"/>
    <col min="9725" max="9725" width="5.08203125" style="19" customWidth="1"/>
    <col min="9726" max="9726" width="5.33203125" style="19" customWidth="1"/>
    <col min="9727" max="9734" width="10.58203125" style="19" customWidth="1"/>
    <col min="9735" max="9979" width="9" style="19"/>
    <col min="9980" max="9980" width="2.08203125" style="19" customWidth="1"/>
    <col min="9981" max="9981" width="5.08203125" style="19" customWidth="1"/>
    <col min="9982" max="9982" width="5.33203125" style="19" customWidth="1"/>
    <col min="9983" max="9990" width="10.58203125" style="19" customWidth="1"/>
    <col min="9991" max="10235" width="9" style="19"/>
    <col min="10236" max="10236" width="2.08203125" style="19" customWidth="1"/>
    <col min="10237" max="10237" width="5.08203125" style="19" customWidth="1"/>
    <col min="10238" max="10238" width="5.33203125" style="19" customWidth="1"/>
    <col min="10239" max="10246" width="10.58203125" style="19" customWidth="1"/>
    <col min="10247" max="10491" width="9" style="19"/>
    <col min="10492" max="10492" width="2.08203125" style="19" customWidth="1"/>
    <col min="10493" max="10493" width="5.08203125" style="19" customWidth="1"/>
    <col min="10494" max="10494" width="5.33203125" style="19" customWidth="1"/>
    <col min="10495" max="10502" width="10.58203125" style="19" customWidth="1"/>
    <col min="10503" max="10747" width="9" style="19"/>
    <col min="10748" max="10748" width="2.08203125" style="19" customWidth="1"/>
    <col min="10749" max="10749" width="5.08203125" style="19" customWidth="1"/>
    <col min="10750" max="10750" width="5.33203125" style="19" customWidth="1"/>
    <col min="10751" max="10758" width="10.58203125" style="19" customWidth="1"/>
    <col min="10759" max="11003" width="9" style="19"/>
    <col min="11004" max="11004" width="2.08203125" style="19" customWidth="1"/>
    <col min="11005" max="11005" width="5.08203125" style="19" customWidth="1"/>
    <col min="11006" max="11006" width="5.33203125" style="19" customWidth="1"/>
    <col min="11007" max="11014" width="10.58203125" style="19" customWidth="1"/>
    <col min="11015" max="11259" width="9" style="19"/>
    <col min="11260" max="11260" width="2.08203125" style="19" customWidth="1"/>
    <col min="11261" max="11261" width="5.08203125" style="19" customWidth="1"/>
    <col min="11262" max="11262" width="5.33203125" style="19" customWidth="1"/>
    <col min="11263" max="11270" width="10.58203125" style="19" customWidth="1"/>
    <col min="11271" max="11515" width="9" style="19"/>
    <col min="11516" max="11516" width="2.08203125" style="19" customWidth="1"/>
    <col min="11517" max="11517" width="5.08203125" style="19" customWidth="1"/>
    <col min="11518" max="11518" width="5.33203125" style="19" customWidth="1"/>
    <col min="11519" max="11526" width="10.58203125" style="19" customWidth="1"/>
    <col min="11527" max="11771" width="9" style="19"/>
    <col min="11772" max="11772" width="2.08203125" style="19" customWidth="1"/>
    <col min="11773" max="11773" width="5.08203125" style="19" customWidth="1"/>
    <col min="11774" max="11774" width="5.33203125" style="19" customWidth="1"/>
    <col min="11775" max="11782" width="10.58203125" style="19" customWidth="1"/>
    <col min="11783" max="12027" width="9" style="19"/>
    <col min="12028" max="12028" width="2.08203125" style="19" customWidth="1"/>
    <col min="12029" max="12029" width="5.08203125" style="19" customWidth="1"/>
    <col min="12030" max="12030" width="5.33203125" style="19" customWidth="1"/>
    <col min="12031" max="12038" width="10.58203125" style="19" customWidth="1"/>
    <col min="12039" max="12283" width="9" style="19"/>
    <col min="12284" max="12284" width="2.08203125" style="19" customWidth="1"/>
    <col min="12285" max="12285" width="5.08203125" style="19" customWidth="1"/>
    <col min="12286" max="12286" width="5.33203125" style="19" customWidth="1"/>
    <col min="12287" max="12294" width="10.58203125" style="19" customWidth="1"/>
    <col min="12295" max="12539" width="9" style="19"/>
    <col min="12540" max="12540" width="2.08203125" style="19" customWidth="1"/>
    <col min="12541" max="12541" width="5.08203125" style="19" customWidth="1"/>
    <col min="12542" max="12542" width="5.33203125" style="19" customWidth="1"/>
    <col min="12543" max="12550" width="10.58203125" style="19" customWidth="1"/>
    <col min="12551" max="12795" width="9" style="19"/>
    <col min="12796" max="12796" width="2.08203125" style="19" customWidth="1"/>
    <col min="12797" max="12797" width="5.08203125" style="19" customWidth="1"/>
    <col min="12798" max="12798" width="5.33203125" style="19" customWidth="1"/>
    <col min="12799" max="12806" width="10.58203125" style="19" customWidth="1"/>
    <col min="12807" max="13051" width="9" style="19"/>
    <col min="13052" max="13052" width="2.08203125" style="19" customWidth="1"/>
    <col min="13053" max="13053" width="5.08203125" style="19" customWidth="1"/>
    <col min="13054" max="13054" width="5.33203125" style="19" customWidth="1"/>
    <col min="13055" max="13062" width="10.58203125" style="19" customWidth="1"/>
    <col min="13063" max="13307" width="9" style="19"/>
    <col min="13308" max="13308" width="2.08203125" style="19" customWidth="1"/>
    <col min="13309" max="13309" width="5.08203125" style="19" customWidth="1"/>
    <col min="13310" max="13310" width="5.33203125" style="19" customWidth="1"/>
    <col min="13311" max="13318" width="10.58203125" style="19" customWidth="1"/>
    <col min="13319" max="13563" width="9" style="19"/>
    <col min="13564" max="13564" width="2.08203125" style="19" customWidth="1"/>
    <col min="13565" max="13565" width="5.08203125" style="19" customWidth="1"/>
    <col min="13566" max="13566" width="5.33203125" style="19" customWidth="1"/>
    <col min="13567" max="13574" width="10.58203125" style="19" customWidth="1"/>
    <col min="13575" max="13819" width="9" style="19"/>
    <col min="13820" max="13820" width="2.08203125" style="19" customWidth="1"/>
    <col min="13821" max="13821" width="5.08203125" style="19" customWidth="1"/>
    <col min="13822" max="13822" width="5.33203125" style="19" customWidth="1"/>
    <col min="13823" max="13830" width="10.58203125" style="19" customWidth="1"/>
    <col min="13831" max="14075" width="9" style="19"/>
    <col min="14076" max="14076" width="2.08203125" style="19" customWidth="1"/>
    <col min="14077" max="14077" width="5.08203125" style="19" customWidth="1"/>
    <col min="14078" max="14078" width="5.33203125" style="19" customWidth="1"/>
    <col min="14079" max="14086" width="10.58203125" style="19" customWidth="1"/>
    <col min="14087" max="14331" width="9" style="19"/>
    <col min="14332" max="14332" width="2.08203125" style="19" customWidth="1"/>
    <col min="14333" max="14333" width="5.08203125" style="19" customWidth="1"/>
    <col min="14334" max="14334" width="5.33203125" style="19" customWidth="1"/>
    <col min="14335" max="14342" width="10.58203125" style="19" customWidth="1"/>
    <col min="14343" max="14587" width="9" style="19"/>
    <col min="14588" max="14588" width="2.08203125" style="19" customWidth="1"/>
    <col min="14589" max="14589" width="5.08203125" style="19" customWidth="1"/>
    <col min="14590" max="14590" width="5.33203125" style="19" customWidth="1"/>
    <col min="14591" max="14598" width="10.58203125" style="19" customWidth="1"/>
    <col min="14599" max="14843" width="9" style="19"/>
    <col min="14844" max="14844" width="2.08203125" style="19" customWidth="1"/>
    <col min="14845" max="14845" width="5.08203125" style="19" customWidth="1"/>
    <col min="14846" max="14846" width="5.33203125" style="19" customWidth="1"/>
    <col min="14847" max="14854" width="10.58203125" style="19" customWidth="1"/>
    <col min="14855" max="15099" width="9" style="19"/>
    <col min="15100" max="15100" width="2.08203125" style="19" customWidth="1"/>
    <col min="15101" max="15101" width="5.08203125" style="19" customWidth="1"/>
    <col min="15102" max="15102" width="5.33203125" style="19" customWidth="1"/>
    <col min="15103" max="15110" width="10.58203125" style="19" customWidth="1"/>
    <col min="15111" max="15355" width="9" style="19"/>
    <col min="15356" max="15356" width="2.08203125" style="19" customWidth="1"/>
    <col min="15357" max="15357" width="5.08203125" style="19" customWidth="1"/>
    <col min="15358" max="15358" width="5.33203125" style="19" customWidth="1"/>
    <col min="15359" max="15366" width="10.58203125" style="19" customWidth="1"/>
    <col min="15367" max="15611" width="9" style="19"/>
    <col min="15612" max="15612" width="2.08203125" style="19" customWidth="1"/>
    <col min="15613" max="15613" width="5.08203125" style="19" customWidth="1"/>
    <col min="15614" max="15614" width="5.33203125" style="19" customWidth="1"/>
    <col min="15615" max="15622" width="10.58203125" style="19" customWidth="1"/>
    <col min="15623" max="15867" width="9" style="19"/>
    <col min="15868" max="15868" width="2.08203125" style="19" customWidth="1"/>
    <col min="15869" max="15869" width="5.08203125" style="19" customWidth="1"/>
    <col min="15870" max="15870" width="5.33203125" style="19" customWidth="1"/>
    <col min="15871" max="15878" width="10.58203125" style="19" customWidth="1"/>
    <col min="15879" max="16123" width="9" style="19"/>
    <col min="16124" max="16124" width="2.08203125" style="19" customWidth="1"/>
    <col min="16125" max="16125" width="5.08203125" style="19" customWidth="1"/>
    <col min="16126" max="16126" width="5.33203125" style="19" customWidth="1"/>
    <col min="16127" max="16134" width="10.58203125" style="19" customWidth="1"/>
    <col min="16135" max="16384" width="9" style="19"/>
  </cols>
  <sheetData>
    <row r="1" spans="1:22" s="180" customFormat="1" ht="69" customHeight="1">
      <c r="A1" s="629" t="s">
        <v>340</v>
      </c>
      <c r="B1" s="629"/>
      <c r="C1" s="629"/>
      <c r="D1" s="629"/>
      <c r="E1" s="629"/>
      <c r="F1" s="629"/>
      <c r="G1" s="629"/>
      <c r="H1" s="629"/>
      <c r="I1" s="629"/>
      <c r="J1" s="629"/>
      <c r="K1" s="629"/>
      <c r="L1" s="629"/>
      <c r="M1" s="178"/>
      <c r="N1" s="179"/>
      <c r="O1" s="179"/>
      <c r="P1" s="179"/>
      <c r="Q1" s="179"/>
      <c r="R1" s="179"/>
      <c r="S1" s="179"/>
      <c r="T1" s="179"/>
      <c r="U1" s="179"/>
      <c r="V1" s="179"/>
    </row>
    <row r="2" spans="1:22" s="180" customFormat="1">
      <c r="I2" s="648" t="s">
        <v>362</v>
      </c>
      <c r="J2" s="648"/>
      <c r="K2" s="648"/>
      <c r="M2" s="163"/>
      <c r="N2" s="179"/>
      <c r="O2" s="179"/>
      <c r="P2" s="179"/>
      <c r="Q2" s="179"/>
      <c r="R2" s="179"/>
      <c r="S2" s="179"/>
      <c r="T2" s="179"/>
      <c r="U2" s="179"/>
      <c r="V2" s="179"/>
    </row>
    <row r="3" spans="1:22" s="180" customFormat="1">
      <c r="A3" s="181" t="s">
        <v>328</v>
      </c>
      <c r="C3" s="181"/>
      <c r="D3" s="183"/>
      <c r="E3" s="183"/>
      <c r="F3" s="183"/>
      <c r="G3" s="183"/>
      <c r="H3" s="183"/>
      <c r="I3" s="183"/>
      <c r="J3" s="183"/>
      <c r="K3" s="183"/>
      <c r="L3" s="183"/>
      <c r="M3" s="190"/>
      <c r="N3" s="185"/>
      <c r="O3" s="185"/>
      <c r="P3" s="185"/>
      <c r="Q3" s="179"/>
      <c r="R3" s="179"/>
      <c r="S3" s="179"/>
      <c r="T3" s="179"/>
      <c r="U3" s="179"/>
      <c r="V3" s="179"/>
    </row>
    <row r="4" spans="1:22" ht="3.75" customHeight="1"/>
    <row r="5" spans="1:22" s="180" customFormat="1" ht="15" customHeight="1">
      <c r="A5" s="181"/>
      <c r="B5" s="182" t="s">
        <v>93</v>
      </c>
      <c r="C5" s="652" t="str">
        <f>IF(ISBLANK('様式2-1-1'!D7),"",'様式2-1-1'!D7)</f>
        <v/>
      </c>
      <c r="D5" s="652"/>
      <c r="E5" s="652"/>
      <c r="F5" s="652"/>
      <c r="G5" s="652"/>
      <c r="H5" s="652"/>
      <c r="I5" s="652"/>
      <c r="J5" s="652"/>
      <c r="K5" s="652"/>
      <c r="L5" s="183"/>
      <c r="M5" s="184"/>
      <c r="N5" s="179"/>
      <c r="O5" s="179"/>
      <c r="P5" s="179"/>
      <c r="Q5" s="179"/>
      <c r="R5" s="179"/>
      <c r="S5" s="179"/>
      <c r="T5" s="179"/>
      <c r="U5" s="179"/>
      <c r="V5" s="179"/>
    </row>
    <row r="6" spans="1:22" s="180" customFormat="1" ht="15" customHeight="1">
      <c r="A6" s="181"/>
      <c r="B6" s="186" t="s">
        <v>10</v>
      </c>
      <c r="C6" s="625" t="str">
        <f>IF(ISBLANK('様式2-1-1'!G8),"",'様式2-1-1'!G8)</f>
        <v/>
      </c>
      <c r="D6" s="626"/>
      <c r="E6" s="627"/>
      <c r="F6" s="100" t="s">
        <v>9</v>
      </c>
      <c r="G6" s="625" t="str">
        <f>IF(ISBLANK('様式2-1-1'!D8),"",'様式2-1-1'!D8)</f>
        <v/>
      </c>
      <c r="H6" s="626"/>
      <c r="I6" s="626"/>
      <c r="J6" s="626"/>
      <c r="K6" s="627"/>
      <c r="L6" s="183"/>
      <c r="M6" s="184"/>
      <c r="N6" s="179"/>
      <c r="O6" s="179"/>
      <c r="P6" s="179"/>
      <c r="Q6" s="179"/>
      <c r="R6" s="179"/>
      <c r="S6" s="179"/>
      <c r="T6" s="179"/>
      <c r="U6" s="179"/>
      <c r="V6" s="179"/>
    </row>
    <row r="7" spans="1:22" s="180" customFormat="1" ht="15" customHeight="1">
      <c r="A7" s="181"/>
      <c r="B7" s="186" t="s">
        <v>11</v>
      </c>
      <c r="C7" s="625" t="str">
        <f>IF(ISBLANK('様式2-1-1'!J8),"",'様式2-1-1'!J8)</f>
        <v/>
      </c>
      <c r="D7" s="626"/>
      <c r="E7" s="627"/>
      <c r="F7" s="100" t="s">
        <v>230</v>
      </c>
      <c r="G7" s="645" t="str">
        <f>'様式2-1-1'!E22&amp;"～令和"&amp;'様式2-1-1'!I22&amp;"年度"</f>
        <v>令和7年度～令和年度</v>
      </c>
      <c r="H7" s="646"/>
      <c r="I7" s="646"/>
      <c r="J7" s="646"/>
      <c r="K7" s="647"/>
      <c r="L7" s="183"/>
      <c r="M7" s="184"/>
      <c r="N7" s="179"/>
      <c r="O7" s="179"/>
      <c r="P7" s="179"/>
      <c r="Q7" s="179"/>
      <c r="R7" s="179"/>
      <c r="S7" s="179"/>
      <c r="T7" s="179"/>
      <c r="U7" s="179"/>
      <c r="V7" s="179"/>
    </row>
    <row r="8" spans="1:22" s="180" customFormat="1" ht="15" customHeight="1">
      <c r="A8" s="181"/>
      <c r="B8" s="186" t="s">
        <v>262</v>
      </c>
      <c r="C8" s="625" t="str">
        <f>IF(ISBLANK('様式2-1-1'!E21),"",'様式2-1-1'!E21)</f>
        <v/>
      </c>
      <c r="D8" s="626"/>
      <c r="E8" s="627"/>
      <c r="F8" s="100" t="s">
        <v>329</v>
      </c>
      <c r="G8" s="624" t="str">
        <f>IF(ISBLANK('様式2-1-1'!H21),"",'様式2-1-1'!H21)</f>
        <v/>
      </c>
      <c r="H8" s="624"/>
      <c r="I8" s="624"/>
      <c r="J8" s="624"/>
      <c r="K8" s="624"/>
      <c r="L8" s="183"/>
      <c r="M8" s="184"/>
      <c r="N8" s="179"/>
      <c r="O8" s="179"/>
      <c r="P8" s="179"/>
      <c r="Q8" s="179"/>
      <c r="R8" s="179"/>
      <c r="S8" s="179"/>
      <c r="T8" s="179"/>
      <c r="U8" s="179"/>
      <c r="V8" s="179"/>
    </row>
    <row r="9" spans="1:22" s="180" customFormat="1" ht="30" customHeight="1">
      <c r="A9" s="181"/>
      <c r="B9" s="187" t="s">
        <v>231</v>
      </c>
      <c r="C9" s="649" t="str">
        <f>IF(ISBLANK('様式2-1-1'!E19),"",'様式2-1-1'!E19)</f>
        <v/>
      </c>
      <c r="D9" s="650"/>
      <c r="E9" s="650"/>
      <c r="F9" s="650"/>
      <c r="G9" s="650"/>
      <c r="H9" s="650"/>
      <c r="I9" s="650"/>
      <c r="J9" s="650"/>
      <c r="K9" s="651"/>
      <c r="L9" s="183"/>
      <c r="M9" s="184"/>
      <c r="N9" s="179"/>
      <c r="O9" s="179"/>
      <c r="P9" s="179"/>
      <c r="Q9" s="179"/>
      <c r="R9" s="179"/>
      <c r="S9" s="179"/>
      <c r="T9" s="179"/>
      <c r="U9" s="179"/>
      <c r="V9" s="179"/>
    </row>
    <row r="10" spans="1:22" ht="15" customHeight="1">
      <c r="B10" s="29"/>
      <c r="C10" s="28"/>
      <c r="D10" s="28"/>
      <c r="E10" s="28"/>
      <c r="F10" s="28"/>
      <c r="G10" s="28"/>
      <c r="I10" s="36"/>
      <c r="J10" s="36"/>
      <c r="K10" s="36"/>
    </row>
    <row r="11" spans="1:22" ht="15" customHeight="1">
      <c r="A11" s="181" t="s">
        <v>330</v>
      </c>
      <c r="B11" s="21"/>
    </row>
    <row r="12" spans="1:22" ht="3.75" customHeight="1">
      <c r="A12" s="21"/>
      <c r="B12" s="21"/>
    </row>
    <row r="13" spans="1:22" ht="135" customHeight="1">
      <c r="A13" s="59"/>
      <c r="B13" s="566"/>
      <c r="C13" s="567"/>
      <c r="D13" s="567"/>
      <c r="E13" s="567"/>
      <c r="F13" s="567"/>
      <c r="G13" s="567"/>
      <c r="H13" s="567"/>
      <c r="I13" s="567"/>
      <c r="J13" s="567"/>
      <c r="K13" s="568"/>
      <c r="M13" s="188"/>
    </row>
    <row r="14" spans="1:22">
      <c r="O14" s="168" t="s">
        <v>232</v>
      </c>
      <c r="P14" s="189" t="str">
        <f>IF(ISBLANK(B13),"",IF(B13='様式2-1-2'!B7,"一致","不一致"))</f>
        <v/>
      </c>
    </row>
    <row r="15" spans="1:22" s="180" customFormat="1">
      <c r="A15" s="181" t="s">
        <v>331</v>
      </c>
      <c r="C15" s="181"/>
      <c r="D15" s="183"/>
      <c r="E15" s="183"/>
      <c r="F15" s="183"/>
      <c r="G15" s="183"/>
      <c r="H15" s="183"/>
      <c r="I15" s="183"/>
      <c r="J15" s="183"/>
      <c r="K15" s="183"/>
      <c r="L15" s="183"/>
      <c r="M15" s="190"/>
      <c r="N15" s="185"/>
      <c r="O15" s="185"/>
      <c r="P15" s="185"/>
      <c r="Q15" s="179"/>
      <c r="R15" s="179"/>
      <c r="S15" s="179"/>
      <c r="T15" s="179"/>
      <c r="U15" s="179"/>
      <c r="V15" s="179"/>
    </row>
    <row r="16" spans="1:22" ht="3.75" customHeight="1"/>
    <row r="17" spans="2:11">
      <c r="B17" s="19" t="s">
        <v>263</v>
      </c>
    </row>
    <row r="18" spans="2:11">
      <c r="B18" s="637" t="s">
        <v>233</v>
      </c>
      <c r="C18" s="637" t="s">
        <v>234</v>
      </c>
      <c r="D18" s="638"/>
      <c r="E18" s="633"/>
      <c r="F18" s="640" t="s">
        <v>235</v>
      </c>
      <c r="G18" s="641"/>
      <c r="H18" s="637" t="s">
        <v>236</v>
      </c>
      <c r="I18" s="633"/>
      <c r="J18" s="632" t="s">
        <v>237</v>
      </c>
      <c r="K18" s="633"/>
    </row>
    <row r="19" spans="2:11">
      <c r="B19" s="634"/>
      <c r="C19" s="634"/>
      <c r="D19" s="639"/>
      <c r="E19" s="635"/>
      <c r="F19" s="191" t="s">
        <v>238</v>
      </c>
      <c r="G19" s="191" t="s">
        <v>239</v>
      </c>
      <c r="H19" s="634"/>
      <c r="I19" s="635"/>
      <c r="J19" s="634"/>
      <c r="K19" s="635"/>
    </row>
    <row r="20" spans="2:11">
      <c r="B20" s="631" t="s">
        <v>240</v>
      </c>
      <c r="C20" s="636" t="str">
        <f>IF(ISBLANK('様式2-1-1別添'!A9),"",'様式2-1-1別添'!A9)</f>
        <v/>
      </c>
      <c r="D20" s="636"/>
      <c r="E20" s="636"/>
      <c r="F20" s="242">
        <f>IF(ISBLANK('様式2-1-1別添'!E9),0,'様式2-1-1別添'!E9)</f>
        <v>0</v>
      </c>
      <c r="G20" s="242">
        <f>IF(ISBLANK('様式2-1-1別添'!Y9),0,'様式2-1-1別添'!Y9)</f>
        <v>0</v>
      </c>
      <c r="H20" s="618" t="str">
        <f>IF(ISBLANK('様式2-1-1別添'!C9),"",'様式2-1-1別添'!C9)</f>
        <v/>
      </c>
      <c r="I20" s="619"/>
      <c r="J20" s="618" t="str">
        <f>IFERROR(VLOOKUP(C20,'様式2-1-1別添'!$Z$859:$AA$948,2,FALSE),"")</f>
        <v/>
      </c>
      <c r="K20" s="619"/>
    </row>
    <row r="21" spans="2:11">
      <c r="B21" s="631"/>
      <c r="C21" s="618" t="str">
        <f>IF(ISBLANK('様式2-1-1別添'!A12),"",'様式2-1-1別添'!A12)</f>
        <v/>
      </c>
      <c r="D21" s="620"/>
      <c r="E21" s="619"/>
      <c r="F21" s="242">
        <f>IF(ISBLANK('様式2-1-1別添'!E12),0,'様式2-1-1別添'!E12)</f>
        <v>0</v>
      </c>
      <c r="G21" s="242">
        <f>IF(ISBLANK('様式2-1-1別添'!Y12),0,'様式2-1-1別添'!Y12)</f>
        <v>0</v>
      </c>
      <c r="H21" s="618" t="str">
        <f>IF(ISBLANK('様式2-1-1別添'!C12),"",'様式2-1-1別添'!C12)</f>
        <v/>
      </c>
      <c r="I21" s="619"/>
      <c r="J21" s="618" t="str">
        <f>IFERROR(VLOOKUP(C21,'様式2-1-1別添'!$Z$859:$AA$948,2,FALSE),"")</f>
        <v/>
      </c>
      <c r="K21" s="619"/>
    </row>
    <row r="22" spans="2:11">
      <c r="B22" s="631"/>
      <c r="C22" s="618" t="str">
        <f>IF(ISBLANK('様式2-1-1別添'!A15),"",'様式2-1-1別添'!A15)</f>
        <v/>
      </c>
      <c r="D22" s="620"/>
      <c r="E22" s="619"/>
      <c r="F22" s="242">
        <f>IF(ISBLANK('様式2-1-1別添'!E15),0,'様式2-1-1別添'!E15)</f>
        <v>0</v>
      </c>
      <c r="G22" s="242">
        <f>IF(ISBLANK('様式2-1-1別添'!Y15),0,'様式2-1-1別添'!Y15)</f>
        <v>0</v>
      </c>
      <c r="H22" s="618" t="str">
        <f>IF(ISBLANK('様式2-1-1別添'!C15),"",'様式2-1-1別添'!C15)</f>
        <v/>
      </c>
      <c r="I22" s="619"/>
      <c r="J22" s="618" t="str">
        <f>IFERROR(VLOOKUP(C22,'様式2-1-1別添'!$Z$859:$AA$948,2,FALSE),"")</f>
        <v/>
      </c>
      <c r="K22" s="619"/>
    </row>
    <row r="23" spans="2:11">
      <c r="B23" s="631"/>
      <c r="C23" s="618" t="str">
        <f>IF(ISBLANK('様式2-1-1別添'!A18),"",'様式2-1-1別添'!A18)</f>
        <v/>
      </c>
      <c r="D23" s="620"/>
      <c r="E23" s="619"/>
      <c r="F23" s="242">
        <f>IF(ISBLANK('様式2-1-1別添'!E18),0,'様式2-1-1別添'!E18)</f>
        <v>0</v>
      </c>
      <c r="G23" s="242">
        <f>IF(ISBLANK('様式2-1-1別添'!Y18),0,'様式2-1-1別添'!Y18)</f>
        <v>0</v>
      </c>
      <c r="H23" s="618" t="str">
        <f>IF(ISBLANK('様式2-1-1別添'!C18),"",'様式2-1-1別添'!C18)</f>
        <v/>
      </c>
      <c r="I23" s="619"/>
      <c r="J23" s="618" t="str">
        <f>IFERROR(VLOOKUP(C23,'様式2-1-1別添'!$Z$859:$AA$948,2,FALSE),"")</f>
        <v/>
      </c>
      <c r="K23" s="619"/>
    </row>
    <row r="24" spans="2:11">
      <c r="B24" s="631"/>
      <c r="C24" s="618" t="str">
        <f>IF(ISBLANK('様式2-1-1別添'!A21),"",'様式2-1-1別添'!A21)</f>
        <v/>
      </c>
      <c r="D24" s="620"/>
      <c r="E24" s="619"/>
      <c r="F24" s="242">
        <f>IF(ISBLANK('様式2-1-1別添'!E21),0,'様式2-1-1別添'!E21)</f>
        <v>0</v>
      </c>
      <c r="G24" s="242">
        <f>IF(ISBLANK('様式2-1-1別添'!Y21),0,'様式2-1-1別添'!Y21)</f>
        <v>0</v>
      </c>
      <c r="H24" s="618" t="str">
        <f>IF(ISBLANK('様式2-1-1別添'!C21),"",'様式2-1-1別添'!C21)</f>
        <v/>
      </c>
      <c r="I24" s="619"/>
      <c r="J24" s="618" t="str">
        <f>IFERROR(VLOOKUP(C24,'様式2-1-1別添'!$Z$859:$AA$948,2,FALSE),"")</f>
        <v/>
      </c>
      <c r="K24" s="619"/>
    </row>
    <row r="25" spans="2:11">
      <c r="B25" s="631"/>
      <c r="C25" s="618" t="str">
        <f>IF(ISBLANK('様式2-1-1別添'!A24),"",'様式2-1-1別添'!A24)</f>
        <v/>
      </c>
      <c r="D25" s="620"/>
      <c r="E25" s="619"/>
      <c r="F25" s="242">
        <f>IF(ISBLANK('様式2-1-1別添'!E24),0,'様式2-1-1別添'!E24)</f>
        <v>0</v>
      </c>
      <c r="G25" s="242">
        <f>IF(ISBLANK('様式2-1-1別添'!Y24),0,'様式2-1-1別添'!Y24)</f>
        <v>0</v>
      </c>
      <c r="H25" s="618" t="str">
        <f>IF(ISBLANK('様式2-1-1別添'!C24),"",'様式2-1-1別添'!C24)</f>
        <v/>
      </c>
      <c r="I25" s="619"/>
      <c r="J25" s="618" t="str">
        <f>IFERROR(VLOOKUP(C25,'様式2-1-1別添'!$Z$859:$AA$948,2,FALSE),"")</f>
        <v/>
      </c>
      <c r="K25" s="619"/>
    </row>
    <row r="26" spans="2:11">
      <c r="B26" s="631"/>
      <c r="C26" s="618" t="str">
        <f>IF(ISBLANK('様式2-1-1別添'!A27),"",'様式2-1-1別添'!A27)</f>
        <v/>
      </c>
      <c r="D26" s="620"/>
      <c r="E26" s="619"/>
      <c r="F26" s="242">
        <f>IF(ISBLANK('様式2-1-1別添'!E27),0,'様式2-1-1別添'!E27)</f>
        <v>0</v>
      </c>
      <c r="G26" s="242">
        <f>IF(ISBLANK('様式2-1-1別添'!Y27),0,'様式2-1-1別添'!Y27)</f>
        <v>0</v>
      </c>
      <c r="H26" s="618" t="str">
        <f>IF(ISBLANK('様式2-1-1別添'!C27),"",'様式2-1-1別添'!C27)</f>
        <v/>
      </c>
      <c r="I26" s="619"/>
      <c r="J26" s="618" t="str">
        <f>IFERROR(VLOOKUP(C26,'様式2-1-1別添'!$Z$859:$AA$948,2,FALSE),"")</f>
        <v/>
      </c>
      <c r="K26" s="619"/>
    </row>
    <row r="27" spans="2:11">
      <c r="B27" s="631"/>
      <c r="C27" s="618" t="str">
        <f>IF(ISBLANK('様式2-1-1別添'!A30),"",'様式2-1-1別添'!A30)</f>
        <v/>
      </c>
      <c r="D27" s="620"/>
      <c r="E27" s="619"/>
      <c r="F27" s="242">
        <f>IF(ISBLANK('様式2-1-1別添'!E30),0,'様式2-1-1別添'!E30)</f>
        <v>0</v>
      </c>
      <c r="G27" s="242">
        <f>IF(ISBLANK('様式2-1-1別添'!Y30),0,'様式2-1-1別添'!Y30)</f>
        <v>0</v>
      </c>
      <c r="H27" s="618" t="str">
        <f>IF(ISBLANK('様式2-1-1別添'!C30),"",'様式2-1-1別添'!C30)</f>
        <v/>
      </c>
      <c r="I27" s="619"/>
      <c r="J27" s="618" t="str">
        <f>IFERROR(VLOOKUP(C27,'様式2-1-1別添'!$Z$859:$AA$948,2,FALSE),"")</f>
        <v/>
      </c>
      <c r="K27" s="619"/>
    </row>
    <row r="28" spans="2:11">
      <c r="B28" s="631"/>
      <c r="C28" s="618" t="str">
        <f>IF(ISBLANK('様式2-1-1別添'!A33),"",'様式2-1-1別添'!A33)</f>
        <v/>
      </c>
      <c r="D28" s="620"/>
      <c r="E28" s="619"/>
      <c r="F28" s="242">
        <f>IF(ISBLANK('様式2-1-1別添'!E33),0,'様式2-1-1別添'!E33)</f>
        <v>0</v>
      </c>
      <c r="G28" s="242">
        <f>IF(ISBLANK('様式2-1-1別添'!Y33),0,'様式2-1-1別添'!Y33)</f>
        <v>0</v>
      </c>
      <c r="H28" s="618" t="str">
        <f>IF(ISBLANK('様式2-1-1別添'!C33),"",'様式2-1-1別添'!C33)</f>
        <v/>
      </c>
      <c r="I28" s="619"/>
      <c r="J28" s="618" t="str">
        <f>IFERROR(VLOOKUP(C28,'様式2-1-1別添'!$Z$859:$AA$948,2,FALSE),"")</f>
        <v/>
      </c>
      <c r="K28" s="619"/>
    </row>
    <row r="29" spans="2:11">
      <c r="B29" s="631"/>
      <c r="C29" s="618" t="str">
        <f>IF(ISBLANK('様式2-1-1別添'!A36),"",'様式2-1-1別添'!A36)</f>
        <v/>
      </c>
      <c r="D29" s="620"/>
      <c r="E29" s="619"/>
      <c r="F29" s="242">
        <f>IF(ISBLANK('様式2-1-1別添'!E36),0,'様式2-1-1別添'!E36)</f>
        <v>0</v>
      </c>
      <c r="G29" s="242">
        <f>IF(ISBLANK('様式2-1-1別添'!Y36),0,'様式2-1-1別添'!Y36)</f>
        <v>0</v>
      </c>
      <c r="H29" s="618" t="str">
        <f>IF(ISBLANK('様式2-1-1別添'!C36),"",'様式2-1-1別添'!C36)</f>
        <v/>
      </c>
      <c r="I29" s="619"/>
      <c r="J29" s="618" t="str">
        <f>IFERROR(VLOOKUP(C29,'様式2-1-1別添'!$Z$859:$AA$948,2,FALSE),"")</f>
        <v/>
      </c>
      <c r="K29" s="619"/>
    </row>
    <row r="30" spans="2:11">
      <c r="B30" s="631"/>
      <c r="C30" s="618" t="str">
        <f>IF(ISBLANK('様式2-1-1別添'!A39),"",'様式2-1-1別添'!A39)</f>
        <v/>
      </c>
      <c r="D30" s="620"/>
      <c r="E30" s="619"/>
      <c r="F30" s="242">
        <f>IF(ISBLANK('様式2-1-1別添'!E39),0,'様式2-1-1別添'!E39)</f>
        <v>0</v>
      </c>
      <c r="G30" s="242">
        <f>IF(ISBLANK('様式2-1-1別添'!Y39),0,'様式2-1-1別添'!Y39)</f>
        <v>0</v>
      </c>
      <c r="H30" s="618" t="str">
        <f>IF(ISBLANK('様式2-1-1別添'!C39),"",'様式2-1-1別添'!C39)</f>
        <v/>
      </c>
      <c r="I30" s="619"/>
      <c r="J30" s="618" t="str">
        <f>IFERROR(VLOOKUP(C30,'様式2-1-1別添'!$Z$859:$AA$948,2,FALSE),"")</f>
        <v/>
      </c>
      <c r="K30" s="619"/>
    </row>
    <row r="31" spans="2:11">
      <c r="B31" s="631"/>
      <c r="C31" s="618" t="str">
        <f>IF(ISBLANK('様式2-1-1別添'!A42),"",'様式2-1-1別添'!A42)</f>
        <v/>
      </c>
      <c r="D31" s="620"/>
      <c r="E31" s="619"/>
      <c r="F31" s="242">
        <f>IF(ISBLANK('様式2-1-1別添'!E42),0,'様式2-1-1別添'!E42)</f>
        <v>0</v>
      </c>
      <c r="G31" s="242">
        <f>IF(ISBLANK('様式2-1-1別添'!Y42),0,'様式2-1-1別添'!Y42)</f>
        <v>0</v>
      </c>
      <c r="H31" s="618" t="str">
        <f>IF(ISBLANK('様式2-1-1別添'!C42),"",'様式2-1-1別添'!C42)</f>
        <v/>
      </c>
      <c r="I31" s="619"/>
      <c r="J31" s="618" t="str">
        <f>IFERROR(VLOOKUP(C31,'様式2-1-1別添'!$Z$859:$AA$948,2,FALSE),"")</f>
        <v/>
      </c>
      <c r="K31" s="619"/>
    </row>
    <row r="32" spans="2:11">
      <c r="B32" s="631"/>
      <c r="C32" s="618" t="str">
        <f>IF(ISBLANK('様式2-1-1別添'!A45),"",'様式2-1-1別添'!A45)</f>
        <v/>
      </c>
      <c r="D32" s="620"/>
      <c r="E32" s="619"/>
      <c r="F32" s="242">
        <f>IF(ISBLANK('様式2-1-1別添'!E45),0,'様式2-1-1別添'!E45)</f>
        <v>0</v>
      </c>
      <c r="G32" s="242">
        <f>IF(ISBLANK('様式2-1-1別添'!Y45),0,'様式2-1-1別添'!Y45)</f>
        <v>0</v>
      </c>
      <c r="H32" s="618" t="str">
        <f>IF(ISBLANK('様式2-1-1別添'!C45),"",'様式2-1-1別添'!C45)</f>
        <v/>
      </c>
      <c r="I32" s="619"/>
      <c r="J32" s="618" t="str">
        <f>IFERROR(VLOOKUP(C32,'様式2-1-1別添'!$Z$859:$AA$948,2,FALSE),"")</f>
        <v/>
      </c>
      <c r="K32" s="619"/>
    </row>
    <row r="33" spans="2:11">
      <c r="B33" s="631"/>
      <c r="C33" s="618" t="str">
        <f>IF(ISBLANK('様式2-1-1別添'!A48),"",'様式2-1-1別添'!A48)</f>
        <v/>
      </c>
      <c r="D33" s="620"/>
      <c r="E33" s="619"/>
      <c r="F33" s="242">
        <f>IF(ISBLANK('様式2-1-1別添'!E48),0,'様式2-1-1別添'!E48)</f>
        <v>0</v>
      </c>
      <c r="G33" s="242">
        <f>IF(ISBLANK('様式2-1-1別添'!Y48),0,'様式2-1-1別添'!Y48)</f>
        <v>0</v>
      </c>
      <c r="H33" s="618" t="str">
        <f>IF(ISBLANK('様式2-1-1別添'!C48),"",'様式2-1-1別添'!C48)</f>
        <v/>
      </c>
      <c r="I33" s="619"/>
      <c r="J33" s="618" t="str">
        <f>IFERROR(VLOOKUP(C33,'様式2-1-1別添'!$Z$859:$AA$948,2,FALSE),"")</f>
        <v/>
      </c>
      <c r="K33" s="619"/>
    </row>
    <row r="34" spans="2:11">
      <c r="B34" s="631"/>
      <c r="C34" s="618" t="str">
        <f>IF(ISBLANK('様式2-1-1別添'!A51),"",'様式2-1-1別添'!A51)</f>
        <v/>
      </c>
      <c r="D34" s="620"/>
      <c r="E34" s="619"/>
      <c r="F34" s="242">
        <f>IF(ISBLANK('様式2-1-1別添'!E51),0,'様式2-1-1別添'!E51)</f>
        <v>0</v>
      </c>
      <c r="G34" s="242">
        <f>IF(ISBLANK('様式2-1-1別添'!Y51),0,'様式2-1-1別添'!Y51)</f>
        <v>0</v>
      </c>
      <c r="H34" s="618" t="str">
        <f>IF(ISBLANK('様式2-1-1別添'!C51),"",'様式2-1-1別添'!C51)</f>
        <v/>
      </c>
      <c r="I34" s="619"/>
      <c r="J34" s="618" t="str">
        <f>IFERROR(VLOOKUP(C34,'様式2-1-1別添'!$Z$859:$AA$948,2,FALSE),"")</f>
        <v/>
      </c>
      <c r="K34" s="619"/>
    </row>
    <row r="35" spans="2:11">
      <c r="B35" s="631"/>
      <c r="C35" s="618" t="str">
        <f>IF(ISBLANK('様式2-1-1別添'!A54),"",'様式2-1-1別添'!A54)</f>
        <v/>
      </c>
      <c r="D35" s="620"/>
      <c r="E35" s="619"/>
      <c r="F35" s="242">
        <f>IF(ISBLANK('様式2-1-1別添'!E54),0,'様式2-1-1別添'!E54)</f>
        <v>0</v>
      </c>
      <c r="G35" s="242">
        <f>IF(ISBLANK('様式2-1-1別添'!Y54),0,'様式2-1-1別添'!Y54)</f>
        <v>0</v>
      </c>
      <c r="H35" s="618" t="str">
        <f>IF(ISBLANK('様式2-1-1別添'!C54),"",'様式2-1-1別添'!C54)</f>
        <v/>
      </c>
      <c r="I35" s="619"/>
      <c r="J35" s="618" t="str">
        <f>IFERROR(VLOOKUP(C35,'様式2-1-1別添'!$Z$859:$AA$948,2,FALSE),"")</f>
        <v/>
      </c>
      <c r="K35" s="619"/>
    </row>
    <row r="36" spans="2:11">
      <c r="B36" s="631"/>
      <c r="C36" s="618" t="str">
        <f>IF(ISBLANK('様式2-1-1別添'!A57),"",'様式2-1-1別添'!A57)</f>
        <v/>
      </c>
      <c r="D36" s="620"/>
      <c r="E36" s="619"/>
      <c r="F36" s="242">
        <f>IF(ISBLANK('様式2-1-1別添'!E57),0,'様式2-1-1別添'!E57)</f>
        <v>0</v>
      </c>
      <c r="G36" s="242">
        <f>IF(ISBLANK('様式2-1-1別添'!Y57),0,'様式2-1-1別添'!Y57)</f>
        <v>0</v>
      </c>
      <c r="H36" s="618" t="str">
        <f>IF(ISBLANK('様式2-1-1別添'!C57),"",'様式2-1-1別添'!C57)</f>
        <v/>
      </c>
      <c r="I36" s="619"/>
      <c r="J36" s="618" t="str">
        <f>IFERROR(VLOOKUP(C36,'様式2-1-1別添'!$Z$859:$AA$948,2,FALSE),"")</f>
        <v/>
      </c>
      <c r="K36" s="619"/>
    </row>
    <row r="37" spans="2:11">
      <c r="B37" s="631"/>
      <c r="C37" s="618" t="str">
        <f>IF(ISBLANK('様式2-1-1別添'!A60),"",'様式2-1-1別添'!A60)</f>
        <v/>
      </c>
      <c r="D37" s="620"/>
      <c r="E37" s="619"/>
      <c r="F37" s="242">
        <f>IF(ISBLANK('様式2-1-1別添'!E60),0,'様式2-1-1別添'!E60)</f>
        <v>0</v>
      </c>
      <c r="G37" s="242">
        <f>IF(ISBLANK('様式2-1-1別添'!Y60),0,'様式2-1-1別添'!Y60)</f>
        <v>0</v>
      </c>
      <c r="H37" s="618" t="str">
        <f>IF(ISBLANK('様式2-1-1別添'!C60),"",'様式2-1-1別添'!C60)</f>
        <v/>
      </c>
      <c r="I37" s="619"/>
      <c r="J37" s="618" t="str">
        <f>IFERROR(VLOOKUP(C37,'様式2-1-1別添'!$Z$859:$AA$948,2,FALSE),"")</f>
        <v/>
      </c>
      <c r="K37" s="619"/>
    </row>
    <row r="38" spans="2:11">
      <c r="B38" s="631"/>
      <c r="C38" s="618" t="str">
        <f>IF(ISBLANK('様式2-1-1別添'!A63),"",'様式2-1-1別添'!A63)</f>
        <v/>
      </c>
      <c r="D38" s="620"/>
      <c r="E38" s="619"/>
      <c r="F38" s="242">
        <f>IF(ISBLANK('様式2-1-1別添'!E63),0,'様式2-1-1別添'!E63)</f>
        <v>0</v>
      </c>
      <c r="G38" s="242">
        <f>IF(ISBLANK('様式2-1-1別添'!Y63),0,'様式2-1-1別添'!Y63)</f>
        <v>0</v>
      </c>
      <c r="H38" s="618" t="str">
        <f>IF(ISBLANK('様式2-1-1別添'!C63),"",'様式2-1-1別添'!C63)</f>
        <v/>
      </c>
      <c r="I38" s="619"/>
      <c r="J38" s="618" t="str">
        <f>IFERROR(VLOOKUP(C38,'様式2-1-1別添'!$Z$859:$AA$948,2,FALSE),"")</f>
        <v/>
      </c>
      <c r="K38" s="619"/>
    </row>
    <row r="39" spans="2:11">
      <c r="B39" s="631"/>
      <c r="C39" s="618" t="str">
        <f>IF(ISBLANK('様式2-1-1別添'!A66),"",'様式2-1-1別添'!A66)</f>
        <v/>
      </c>
      <c r="D39" s="620"/>
      <c r="E39" s="619"/>
      <c r="F39" s="242">
        <f>IF(ISBLANK('様式2-1-1別添'!E66),0,'様式2-1-1別添'!E66)</f>
        <v>0</v>
      </c>
      <c r="G39" s="242">
        <f>IF(ISBLANK('様式2-1-1別添'!Y66),0,'様式2-1-1別添'!Y66)</f>
        <v>0</v>
      </c>
      <c r="H39" s="618" t="str">
        <f>IF(ISBLANK('様式2-1-1別添'!C66),"",'様式2-1-1別添'!C66)</f>
        <v/>
      </c>
      <c r="I39" s="619"/>
      <c r="J39" s="618" t="str">
        <f>IFERROR(VLOOKUP(C39,'様式2-1-1別添'!$Z$859:$AA$948,2,FALSE),"")</f>
        <v/>
      </c>
      <c r="K39" s="619"/>
    </row>
    <row r="40" spans="2:11">
      <c r="B40" s="631"/>
      <c r="C40" s="618" t="str">
        <f>IF(ISBLANK('様式2-1-1別添'!A69),"",'様式2-1-1別添'!A69)</f>
        <v/>
      </c>
      <c r="D40" s="620"/>
      <c r="E40" s="619"/>
      <c r="F40" s="242">
        <f>IF(ISBLANK('様式2-1-1別添'!E69),0,'様式2-1-1別添'!E69)</f>
        <v>0</v>
      </c>
      <c r="G40" s="242">
        <f>IF(ISBLANK('様式2-1-1別添'!Y69),0,'様式2-1-1別添'!Y69)</f>
        <v>0</v>
      </c>
      <c r="H40" s="618" t="str">
        <f>IF(ISBLANK('様式2-1-1別添'!C69),"",'様式2-1-1別添'!C69)</f>
        <v/>
      </c>
      <c r="I40" s="619"/>
      <c r="J40" s="618" t="str">
        <f>IFERROR(VLOOKUP(C40,'様式2-1-1別添'!$Z$859:$AA$948,2,FALSE),"")</f>
        <v/>
      </c>
      <c r="K40" s="619"/>
    </row>
    <row r="41" spans="2:11">
      <c r="B41" s="631"/>
      <c r="C41" s="618" t="str">
        <f>IF(ISBLANK('様式2-1-1別添'!A72),"",'様式2-1-1別添'!A72)</f>
        <v/>
      </c>
      <c r="D41" s="620"/>
      <c r="E41" s="619"/>
      <c r="F41" s="242">
        <f>IF(ISBLANK('様式2-1-1別添'!E72),0,'様式2-1-1別添'!E72)</f>
        <v>0</v>
      </c>
      <c r="G41" s="242">
        <f>IF(ISBLANK('様式2-1-1別添'!Y72),0,'様式2-1-1別添'!Y72)</f>
        <v>0</v>
      </c>
      <c r="H41" s="618" t="str">
        <f>IF(ISBLANK('様式2-1-1別添'!C72),"",'様式2-1-1別添'!C72)</f>
        <v/>
      </c>
      <c r="I41" s="619"/>
      <c r="J41" s="618" t="str">
        <f>IFERROR(VLOOKUP(C41,'様式2-1-1別添'!$Z$859:$AA$948,2,FALSE),"")</f>
        <v/>
      </c>
      <c r="K41" s="619"/>
    </row>
    <row r="42" spans="2:11">
      <c r="B42" s="631"/>
      <c r="C42" s="618" t="str">
        <f>IF(ISBLANK('様式2-1-1別添'!A75),"",'様式2-1-1別添'!A75)</f>
        <v/>
      </c>
      <c r="D42" s="620"/>
      <c r="E42" s="619"/>
      <c r="F42" s="242">
        <f>IF(ISBLANK('様式2-1-1別添'!E75),0,'様式2-1-1別添'!E75)</f>
        <v>0</v>
      </c>
      <c r="G42" s="242">
        <f>IF(ISBLANK('様式2-1-1別添'!Y75),0,'様式2-1-1別添'!Y75)</f>
        <v>0</v>
      </c>
      <c r="H42" s="618" t="str">
        <f>IF(ISBLANK('様式2-1-1別添'!C75),"",'様式2-1-1別添'!C75)</f>
        <v/>
      </c>
      <c r="I42" s="619"/>
      <c r="J42" s="618" t="str">
        <f>IFERROR(VLOOKUP(C42,'様式2-1-1別添'!$Z$859:$AA$948,2,FALSE),"")</f>
        <v/>
      </c>
      <c r="K42" s="619"/>
    </row>
    <row r="43" spans="2:11">
      <c r="B43" s="631"/>
      <c r="C43" s="618" t="str">
        <f>IF(ISBLANK('様式2-1-1別添'!A78),"",'様式2-1-1別添'!A78)</f>
        <v/>
      </c>
      <c r="D43" s="620"/>
      <c r="E43" s="619"/>
      <c r="F43" s="242">
        <f>IF(ISBLANK('様式2-1-1別添'!E78),0,'様式2-1-1別添'!E78)</f>
        <v>0</v>
      </c>
      <c r="G43" s="242">
        <f>IF(ISBLANK('様式2-1-1別添'!Y78),0,'様式2-1-1別添'!Y78)</f>
        <v>0</v>
      </c>
      <c r="H43" s="618" t="str">
        <f>IF(ISBLANK('様式2-1-1別添'!C78),"",'様式2-1-1別添'!C78)</f>
        <v/>
      </c>
      <c r="I43" s="619"/>
      <c r="J43" s="618" t="str">
        <f>IFERROR(VLOOKUP(C43,'様式2-1-1別添'!$Z$859:$AA$948,2,FALSE),"")</f>
        <v/>
      </c>
      <c r="K43" s="619"/>
    </row>
    <row r="44" spans="2:11">
      <c r="B44" s="631"/>
      <c r="C44" s="618" t="str">
        <f>IF(ISBLANK('様式2-1-1別添'!A81),"",'様式2-1-1別添'!A81)</f>
        <v/>
      </c>
      <c r="D44" s="620"/>
      <c r="E44" s="619"/>
      <c r="F44" s="242">
        <f>IF(ISBLANK('様式2-1-1別添'!E81),0,'様式2-1-1別添'!E81)</f>
        <v>0</v>
      </c>
      <c r="G44" s="242">
        <f>IF(ISBLANK('様式2-1-1別添'!Y81),0,'様式2-1-1別添'!Y81)</f>
        <v>0</v>
      </c>
      <c r="H44" s="618" t="str">
        <f>IF(ISBLANK('様式2-1-1別添'!C81),"",'様式2-1-1別添'!C81)</f>
        <v/>
      </c>
      <c r="I44" s="619"/>
      <c r="J44" s="618" t="str">
        <f>IFERROR(VLOOKUP(C44,'様式2-1-1別添'!$Z$859:$AA$948,2,FALSE),"")</f>
        <v/>
      </c>
      <c r="K44" s="619"/>
    </row>
    <row r="45" spans="2:11">
      <c r="B45" s="631"/>
      <c r="C45" s="618" t="str">
        <f>IF(ISBLANK('様式2-1-1別添'!A84),"",'様式2-1-1別添'!A84)</f>
        <v/>
      </c>
      <c r="D45" s="620"/>
      <c r="E45" s="619"/>
      <c r="F45" s="242">
        <f>IF(ISBLANK('様式2-1-1別添'!E84),0,'様式2-1-1別添'!E84)</f>
        <v>0</v>
      </c>
      <c r="G45" s="242">
        <f>IF(ISBLANK('様式2-1-1別添'!Y84),0,'様式2-1-1別添'!Y84)</f>
        <v>0</v>
      </c>
      <c r="H45" s="618" t="str">
        <f>IF(ISBLANK('様式2-1-1別添'!C84),"",'様式2-1-1別添'!C84)</f>
        <v/>
      </c>
      <c r="I45" s="619"/>
      <c r="J45" s="618" t="str">
        <f>IFERROR(VLOOKUP(C45,'様式2-1-1別添'!$Z$859:$AA$948,2,FALSE),"")</f>
        <v/>
      </c>
      <c r="K45" s="619"/>
    </row>
    <row r="46" spans="2:11">
      <c r="B46" s="631"/>
      <c r="C46" s="618" t="str">
        <f>IF(ISBLANK('様式2-1-1別添'!A87),"",'様式2-1-1別添'!A87)</f>
        <v/>
      </c>
      <c r="D46" s="620"/>
      <c r="E46" s="619"/>
      <c r="F46" s="242">
        <f>IF(ISBLANK('様式2-1-1別添'!E87),0,'様式2-1-1別添'!E87)</f>
        <v>0</v>
      </c>
      <c r="G46" s="242">
        <f>IF(ISBLANK('様式2-1-1別添'!Y87),0,'様式2-1-1別添'!Y87)</f>
        <v>0</v>
      </c>
      <c r="H46" s="618" t="str">
        <f>IF(ISBLANK('様式2-1-1別添'!C87),"",'様式2-1-1別添'!C87)</f>
        <v/>
      </c>
      <c r="I46" s="619"/>
      <c r="J46" s="618" t="str">
        <f>IFERROR(VLOOKUP(C46,'様式2-1-1別添'!$Z$859:$AA$948,2,FALSE),"")</f>
        <v/>
      </c>
      <c r="K46" s="619"/>
    </row>
    <row r="47" spans="2:11">
      <c r="B47" s="631"/>
      <c r="C47" s="618" t="str">
        <f>IF(ISBLANK('様式2-1-1別添'!A90),"",'様式2-1-1別添'!A90)</f>
        <v/>
      </c>
      <c r="D47" s="620"/>
      <c r="E47" s="619"/>
      <c r="F47" s="242">
        <f>IF(ISBLANK('様式2-1-1別添'!E90),0,'様式2-1-1別添'!E90)</f>
        <v>0</v>
      </c>
      <c r="G47" s="242">
        <f>IF(ISBLANK('様式2-1-1別添'!Y90),0,'様式2-1-1別添'!Y90)</f>
        <v>0</v>
      </c>
      <c r="H47" s="618" t="str">
        <f>IF(ISBLANK('様式2-1-1別添'!C90),"",'様式2-1-1別添'!C90)</f>
        <v/>
      </c>
      <c r="I47" s="619"/>
      <c r="J47" s="618" t="str">
        <f>IFERROR(VLOOKUP(C47,'様式2-1-1別添'!$Z$859:$AA$948,2,FALSE),"")</f>
        <v/>
      </c>
      <c r="K47" s="619"/>
    </row>
    <row r="48" spans="2:11">
      <c r="B48" s="631"/>
      <c r="C48" s="618" t="str">
        <f>IF(ISBLANK('様式2-1-1別添'!A93),"",'様式2-1-1別添'!A93)</f>
        <v/>
      </c>
      <c r="D48" s="620"/>
      <c r="E48" s="619"/>
      <c r="F48" s="242">
        <f>IF(ISBLANK('様式2-1-1別添'!E93),0,'様式2-1-1別添'!E93)</f>
        <v>0</v>
      </c>
      <c r="G48" s="242">
        <f>IF(ISBLANK('様式2-1-1別添'!Y93),0,'様式2-1-1別添'!Y93)</f>
        <v>0</v>
      </c>
      <c r="H48" s="618" t="str">
        <f>IF(ISBLANK('様式2-1-1別添'!C93),"",'様式2-1-1別添'!C93)</f>
        <v/>
      </c>
      <c r="I48" s="619"/>
      <c r="J48" s="618" t="str">
        <f>IFERROR(VLOOKUP(C48,'様式2-1-1別添'!$Z$859:$AA$948,2,FALSE),"")</f>
        <v/>
      </c>
      <c r="K48" s="619"/>
    </row>
    <row r="49" spans="2:11">
      <c r="B49" s="631"/>
      <c r="C49" s="618" t="str">
        <f>IF(ISBLANK('様式2-1-1別添'!A96),"",'様式2-1-1別添'!A96)</f>
        <v/>
      </c>
      <c r="D49" s="620"/>
      <c r="E49" s="619"/>
      <c r="F49" s="242">
        <f>IF(ISBLANK('様式2-1-1別添'!E96),0,'様式2-1-1別添'!E96)</f>
        <v>0</v>
      </c>
      <c r="G49" s="242">
        <f>IF(ISBLANK('様式2-1-1別添'!Y96),0,'様式2-1-1別添'!Y96)</f>
        <v>0</v>
      </c>
      <c r="H49" s="618" t="str">
        <f>IF(ISBLANK('様式2-1-1別添'!C96),"",'様式2-1-1別添'!C96)</f>
        <v/>
      </c>
      <c r="I49" s="619"/>
      <c r="J49" s="618" t="str">
        <f>IFERROR(VLOOKUP(C49,'様式2-1-1別添'!$Z$859:$AA$948,2,FALSE),"")</f>
        <v/>
      </c>
      <c r="K49" s="619"/>
    </row>
    <row r="50" spans="2:11">
      <c r="B50" s="631"/>
      <c r="C50" s="628" t="s">
        <v>241</v>
      </c>
      <c r="D50" s="628"/>
      <c r="E50" s="628"/>
      <c r="F50" s="192">
        <f>SUM(F20:F49)</f>
        <v>0</v>
      </c>
      <c r="G50" s="192">
        <f>SUM(G20:G49)</f>
        <v>0</v>
      </c>
      <c r="H50" s="622" t="s">
        <v>242</v>
      </c>
      <c r="I50" s="623"/>
      <c r="J50" s="653">
        <f>G50-F50</f>
        <v>0</v>
      </c>
      <c r="K50" s="654"/>
    </row>
    <row r="51" spans="2:11">
      <c r="B51" s="630" t="s">
        <v>243</v>
      </c>
      <c r="C51" s="618" t="str">
        <f>IF(ISBLANK('様式2-1-1別添'!A103),"",'様式2-1-1別添'!A103)</f>
        <v/>
      </c>
      <c r="D51" s="620"/>
      <c r="E51" s="619"/>
      <c r="F51" s="242">
        <f>IF(ISBLANK('様式2-1-1別添'!E103),0,'様式2-1-1別添'!E103)</f>
        <v>0</v>
      </c>
      <c r="G51" s="242">
        <f>IF(ISBLANK('様式2-1-1別添'!Y103),0,'様式2-1-1別添'!Y103)</f>
        <v>0</v>
      </c>
      <c r="H51" s="618" t="str">
        <f>IF(ISBLANK('様式2-1-1別添'!C103),"",'様式2-1-1別添'!C103)</f>
        <v/>
      </c>
      <c r="I51" s="619"/>
      <c r="J51" s="618" t="str">
        <f>IFERROR(VLOOKUP(C51,'様式2-1-1別添'!$Z$950:$AA$1039,2,FALSE),"")</f>
        <v/>
      </c>
      <c r="K51" s="619"/>
    </row>
    <row r="52" spans="2:11">
      <c r="B52" s="630"/>
      <c r="C52" s="618" t="str">
        <f>IF(ISBLANK('様式2-1-1別添'!A106),"",'様式2-1-1別添'!A106)</f>
        <v/>
      </c>
      <c r="D52" s="620"/>
      <c r="E52" s="619"/>
      <c r="F52" s="242">
        <f>IF(ISBLANK('様式2-1-1別添'!E106),0,'様式2-1-1別添'!E106)</f>
        <v>0</v>
      </c>
      <c r="G52" s="242">
        <f>IF(ISBLANK('様式2-1-1別添'!Y106),0,'様式2-1-1別添'!Y106)</f>
        <v>0</v>
      </c>
      <c r="H52" s="618" t="str">
        <f>IF(ISBLANK('様式2-1-1別添'!C106),"",'様式2-1-1別添'!C106)</f>
        <v/>
      </c>
      <c r="I52" s="619"/>
      <c r="J52" s="618" t="str">
        <f>IFERROR(VLOOKUP(C52,'様式2-1-1別添'!$Z$950:$AA$1039,2,FALSE),"")</f>
        <v/>
      </c>
      <c r="K52" s="619"/>
    </row>
    <row r="53" spans="2:11">
      <c r="B53" s="630"/>
      <c r="C53" s="618" t="str">
        <f>IF(ISBLANK('様式2-1-1別添'!A109),"",'様式2-1-1別添'!A109)</f>
        <v/>
      </c>
      <c r="D53" s="620"/>
      <c r="E53" s="619"/>
      <c r="F53" s="242">
        <f>IF(ISBLANK('様式2-1-1別添'!E109),0,'様式2-1-1別添'!E109)</f>
        <v>0</v>
      </c>
      <c r="G53" s="242">
        <f>IF(ISBLANK('様式2-1-1別添'!Y109),0,'様式2-1-1別添'!Y109)</f>
        <v>0</v>
      </c>
      <c r="H53" s="618" t="str">
        <f>IF(ISBLANK('様式2-1-1別添'!C109),"",'様式2-1-1別添'!C109)</f>
        <v/>
      </c>
      <c r="I53" s="619"/>
      <c r="J53" s="618" t="str">
        <f>IFERROR(VLOOKUP(C53,'様式2-1-1別添'!$Z$950:$AA$1039,2,FALSE),"")</f>
        <v/>
      </c>
      <c r="K53" s="619"/>
    </row>
    <row r="54" spans="2:11">
      <c r="B54" s="630"/>
      <c r="C54" s="618" t="str">
        <f>IF(ISBLANK('様式2-1-1別添'!A112),"",'様式2-1-1別添'!A112)</f>
        <v/>
      </c>
      <c r="D54" s="620"/>
      <c r="E54" s="619"/>
      <c r="F54" s="242">
        <f>IF(ISBLANK('様式2-1-1別添'!E112),0,'様式2-1-1別添'!E112)</f>
        <v>0</v>
      </c>
      <c r="G54" s="242">
        <f>IF(ISBLANK('様式2-1-1別添'!Y112),0,'様式2-1-1別添'!Y112)</f>
        <v>0</v>
      </c>
      <c r="H54" s="618" t="str">
        <f>IF(ISBLANK('様式2-1-1別添'!C112),"",'様式2-1-1別添'!C112)</f>
        <v/>
      </c>
      <c r="I54" s="619"/>
      <c r="J54" s="618" t="str">
        <f>IFERROR(VLOOKUP(C54,'様式2-1-1別添'!$Z$950:$AA$1039,2,FALSE),"")</f>
        <v/>
      </c>
      <c r="K54" s="619"/>
    </row>
    <row r="55" spans="2:11">
      <c r="B55" s="630"/>
      <c r="C55" s="618" t="str">
        <f>IF(ISBLANK('様式2-1-1別添'!A115),"",'様式2-1-1別添'!A115)</f>
        <v/>
      </c>
      <c r="D55" s="620"/>
      <c r="E55" s="619"/>
      <c r="F55" s="242">
        <f>IF(ISBLANK('様式2-1-1別添'!E115),0,'様式2-1-1別添'!E115)</f>
        <v>0</v>
      </c>
      <c r="G55" s="242">
        <f>IF(ISBLANK('様式2-1-1別添'!Y115),0,'様式2-1-1別添'!Y115)</f>
        <v>0</v>
      </c>
      <c r="H55" s="618" t="str">
        <f>IF(ISBLANK('様式2-1-1別添'!C115),"",'様式2-1-1別添'!C115)</f>
        <v/>
      </c>
      <c r="I55" s="619"/>
      <c r="J55" s="618" t="str">
        <f>IFERROR(VLOOKUP(C55,'様式2-1-1別添'!$Z$950:$AA$1039,2,FALSE),"")</f>
        <v/>
      </c>
      <c r="K55" s="619"/>
    </row>
    <row r="56" spans="2:11">
      <c r="B56" s="630"/>
      <c r="C56" s="618" t="str">
        <f>IF(ISBLANK('様式2-1-1別添'!A118),"",'様式2-1-1別添'!A118)</f>
        <v/>
      </c>
      <c r="D56" s="620"/>
      <c r="E56" s="619"/>
      <c r="F56" s="242">
        <f>IF(ISBLANK('様式2-1-1別添'!E118),0,'様式2-1-1別添'!E118)</f>
        <v>0</v>
      </c>
      <c r="G56" s="242">
        <f>IF(ISBLANK('様式2-1-1別添'!Y118),0,'様式2-1-1別添'!Y118)</f>
        <v>0</v>
      </c>
      <c r="H56" s="618" t="str">
        <f>IF(ISBLANK('様式2-1-1別添'!C118),"",'様式2-1-1別添'!C118)</f>
        <v/>
      </c>
      <c r="I56" s="619"/>
      <c r="J56" s="618" t="str">
        <f>IFERROR(VLOOKUP(C56,'様式2-1-1別添'!$Z$950:$AA$1039,2,FALSE),"")</f>
        <v/>
      </c>
      <c r="K56" s="619"/>
    </row>
    <row r="57" spans="2:11">
      <c r="B57" s="630"/>
      <c r="C57" s="618" t="str">
        <f>IF(ISBLANK('様式2-1-1別添'!A121),"",'様式2-1-1別添'!A121)</f>
        <v/>
      </c>
      <c r="D57" s="620"/>
      <c r="E57" s="619"/>
      <c r="F57" s="242">
        <f>IF(ISBLANK('様式2-1-1別添'!E121),0,'様式2-1-1別添'!E121)</f>
        <v>0</v>
      </c>
      <c r="G57" s="242">
        <f>IF(ISBLANK('様式2-1-1別添'!Y121),0,'様式2-1-1別添'!Y121)</f>
        <v>0</v>
      </c>
      <c r="H57" s="618" t="str">
        <f>IF(ISBLANK('様式2-1-1別添'!C121),"",'様式2-1-1別添'!C121)</f>
        <v/>
      </c>
      <c r="I57" s="619"/>
      <c r="J57" s="618" t="str">
        <f>IFERROR(VLOOKUP(C57,'様式2-1-1別添'!$Z$950:$AA$1039,2,FALSE),"")</f>
        <v/>
      </c>
      <c r="K57" s="619"/>
    </row>
    <row r="58" spans="2:11">
      <c r="B58" s="630"/>
      <c r="C58" s="618" t="str">
        <f>IF(ISBLANK('様式2-1-1別添'!A124),"",'様式2-1-1別添'!A124)</f>
        <v/>
      </c>
      <c r="D58" s="620"/>
      <c r="E58" s="619"/>
      <c r="F58" s="242">
        <f>IF(ISBLANK('様式2-1-1別添'!E124),0,'様式2-1-1別添'!E124)</f>
        <v>0</v>
      </c>
      <c r="G58" s="242">
        <f>IF(ISBLANK('様式2-1-1別添'!Y124),0,'様式2-1-1別添'!Y124)</f>
        <v>0</v>
      </c>
      <c r="H58" s="618" t="str">
        <f>IF(ISBLANK('様式2-1-1別添'!C124),"",'様式2-1-1別添'!C124)</f>
        <v/>
      </c>
      <c r="I58" s="619"/>
      <c r="J58" s="618" t="str">
        <f>IFERROR(VLOOKUP(C58,'様式2-1-1別添'!$Z$950:$AA$1039,2,FALSE),"")</f>
        <v/>
      </c>
      <c r="K58" s="619"/>
    </row>
    <row r="59" spans="2:11">
      <c r="B59" s="630"/>
      <c r="C59" s="618" t="str">
        <f>IF(ISBLANK('様式2-1-1別添'!A127),"",'様式2-1-1別添'!A127)</f>
        <v/>
      </c>
      <c r="D59" s="620"/>
      <c r="E59" s="619"/>
      <c r="F59" s="242">
        <f>IF(ISBLANK('様式2-1-1別添'!E127),0,'様式2-1-1別添'!E127)</f>
        <v>0</v>
      </c>
      <c r="G59" s="242">
        <f>IF(ISBLANK('様式2-1-1別添'!Y127),0,'様式2-1-1別添'!Y127)</f>
        <v>0</v>
      </c>
      <c r="H59" s="618" t="str">
        <f>IF(ISBLANK('様式2-1-1別添'!C127),"",'様式2-1-1別添'!C127)</f>
        <v/>
      </c>
      <c r="I59" s="619"/>
      <c r="J59" s="618" t="str">
        <f>IFERROR(VLOOKUP(C59,'様式2-1-1別添'!$Z$950:$AA$1039,2,FALSE),"")</f>
        <v/>
      </c>
      <c r="K59" s="619"/>
    </row>
    <row r="60" spans="2:11">
      <c r="B60" s="630"/>
      <c r="C60" s="618" t="str">
        <f>IF(ISBLANK('様式2-1-1別添'!A130),"",'様式2-1-1別添'!A130)</f>
        <v/>
      </c>
      <c r="D60" s="620"/>
      <c r="E60" s="619"/>
      <c r="F60" s="242">
        <f>IF(ISBLANK('様式2-1-1別添'!E130),0,'様式2-1-1別添'!E130)</f>
        <v>0</v>
      </c>
      <c r="G60" s="242">
        <f>IF(ISBLANK('様式2-1-1別添'!Y130),0,'様式2-1-1別添'!Y130)</f>
        <v>0</v>
      </c>
      <c r="H60" s="618" t="str">
        <f>IF(ISBLANK('様式2-1-1別添'!C130),"",'様式2-1-1別添'!C130)</f>
        <v/>
      </c>
      <c r="I60" s="619"/>
      <c r="J60" s="618" t="str">
        <f>IFERROR(VLOOKUP(C60,'様式2-1-1別添'!$Z$950:$AA$1039,2,FALSE),"")</f>
        <v/>
      </c>
      <c r="K60" s="619"/>
    </row>
    <row r="61" spans="2:11">
      <c r="B61" s="630"/>
      <c r="C61" s="618" t="str">
        <f>IF(ISBLANK('様式2-1-1別添'!A133),"",'様式2-1-1別添'!A133)</f>
        <v/>
      </c>
      <c r="D61" s="620"/>
      <c r="E61" s="619"/>
      <c r="F61" s="242">
        <f>IF(ISBLANK('様式2-1-1別添'!E133),0,'様式2-1-1別添'!E133)</f>
        <v>0</v>
      </c>
      <c r="G61" s="242">
        <f>IF(ISBLANK('様式2-1-1別添'!Y133),0,'様式2-1-1別添'!Y133)</f>
        <v>0</v>
      </c>
      <c r="H61" s="618" t="str">
        <f>IF(ISBLANK('様式2-1-1別添'!C133),"",'様式2-1-1別添'!C133)</f>
        <v/>
      </c>
      <c r="I61" s="619"/>
      <c r="J61" s="618" t="str">
        <f>IFERROR(VLOOKUP(C61,'様式2-1-1別添'!$Z$950:$AA$1039,2,FALSE),"")</f>
        <v/>
      </c>
      <c r="K61" s="619"/>
    </row>
    <row r="62" spans="2:11">
      <c r="B62" s="630"/>
      <c r="C62" s="618" t="str">
        <f>IF(ISBLANK('様式2-1-1別添'!A136),"",'様式2-1-1別添'!A136)</f>
        <v/>
      </c>
      <c r="D62" s="620"/>
      <c r="E62" s="619"/>
      <c r="F62" s="242">
        <f>IF(ISBLANK('様式2-1-1別添'!E136),0,'様式2-1-1別添'!E136)</f>
        <v>0</v>
      </c>
      <c r="G62" s="242">
        <f>IF(ISBLANK('様式2-1-1別添'!Y136),0,'様式2-1-1別添'!Y136)</f>
        <v>0</v>
      </c>
      <c r="H62" s="618" t="str">
        <f>IF(ISBLANK('様式2-1-1別添'!C136),"",'様式2-1-1別添'!C136)</f>
        <v/>
      </c>
      <c r="I62" s="619"/>
      <c r="J62" s="618" t="str">
        <f>IFERROR(VLOOKUP(C62,'様式2-1-1別添'!$Z$950:$AA$1039,2,FALSE),"")</f>
        <v/>
      </c>
      <c r="K62" s="619"/>
    </row>
    <row r="63" spans="2:11">
      <c r="B63" s="630"/>
      <c r="C63" s="618" t="str">
        <f>IF(ISBLANK('様式2-1-1別添'!A139),"",'様式2-1-1別添'!A139)</f>
        <v/>
      </c>
      <c r="D63" s="620"/>
      <c r="E63" s="619"/>
      <c r="F63" s="242">
        <f>IF(ISBLANK('様式2-1-1別添'!E139),0,'様式2-1-1別添'!E139)</f>
        <v>0</v>
      </c>
      <c r="G63" s="242">
        <f>IF(ISBLANK('様式2-1-1別添'!Y139),0,'様式2-1-1別添'!Y139)</f>
        <v>0</v>
      </c>
      <c r="H63" s="618" t="str">
        <f>IF(ISBLANK('様式2-1-1別添'!C139),"",'様式2-1-1別添'!C139)</f>
        <v/>
      </c>
      <c r="I63" s="619"/>
      <c r="J63" s="618" t="str">
        <f>IFERROR(VLOOKUP(C63,'様式2-1-1別添'!$Z$950:$AA$1039,2,FALSE),"")</f>
        <v/>
      </c>
      <c r="K63" s="619"/>
    </row>
    <row r="64" spans="2:11">
      <c r="B64" s="630"/>
      <c r="C64" s="618" t="str">
        <f>IF(ISBLANK('様式2-1-1別添'!A142),"",'様式2-1-1別添'!A142)</f>
        <v/>
      </c>
      <c r="D64" s="620"/>
      <c r="E64" s="619"/>
      <c r="F64" s="242">
        <f>IF(ISBLANK('様式2-1-1別添'!E142),0,'様式2-1-1別添'!E142)</f>
        <v>0</v>
      </c>
      <c r="G64" s="242">
        <f>IF(ISBLANK('様式2-1-1別添'!Y142),0,'様式2-1-1別添'!Y142)</f>
        <v>0</v>
      </c>
      <c r="H64" s="618" t="str">
        <f>IF(ISBLANK('様式2-1-1別添'!C142),"",'様式2-1-1別添'!C142)</f>
        <v/>
      </c>
      <c r="I64" s="619"/>
      <c r="J64" s="618" t="str">
        <f>IFERROR(VLOOKUP(C64,'様式2-1-1別添'!$Z$950:$AA$1039,2,FALSE),"")</f>
        <v/>
      </c>
      <c r="K64" s="619"/>
    </row>
    <row r="65" spans="2:11">
      <c r="B65" s="630"/>
      <c r="C65" s="618" t="str">
        <f>IF(ISBLANK('様式2-1-1別添'!A145),"",'様式2-1-1別添'!A145)</f>
        <v/>
      </c>
      <c r="D65" s="620"/>
      <c r="E65" s="619"/>
      <c r="F65" s="242">
        <f>IF(ISBLANK('様式2-1-1別添'!E145),0,'様式2-1-1別添'!E145)</f>
        <v>0</v>
      </c>
      <c r="G65" s="242">
        <f>IF(ISBLANK('様式2-1-1別添'!Y145),0,'様式2-1-1別添'!Y145)</f>
        <v>0</v>
      </c>
      <c r="H65" s="618" t="str">
        <f>IF(ISBLANK('様式2-1-1別添'!C145),"",'様式2-1-1別添'!C145)</f>
        <v/>
      </c>
      <c r="I65" s="619"/>
      <c r="J65" s="618" t="str">
        <f>IFERROR(VLOOKUP(C65,'様式2-1-1別添'!$Z$950:$AA$1039,2,FALSE),"")</f>
        <v/>
      </c>
      <c r="K65" s="619"/>
    </row>
    <row r="66" spans="2:11">
      <c r="B66" s="630"/>
      <c r="C66" s="618" t="str">
        <f>IF(ISBLANK('様式2-1-1別添'!A148),"",'様式2-1-1別添'!A148)</f>
        <v/>
      </c>
      <c r="D66" s="620"/>
      <c r="E66" s="619"/>
      <c r="F66" s="242">
        <f>IF(ISBLANK('様式2-1-1別添'!E148),0,'様式2-1-1別添'!E148)</f>
        <v>0</v>
      </c>
      <c r="G66" s="242">
        <f>IF(ISBLANK('様式2-1-1別添'!Y148),0,'様式2-1-1別添'!Y148)</f>
        <v>0</v>
      </c>
      <c r="H66" s="618" t="str">
        <f>IF(ISBLANK('様式2-1-1別添'!C148),"",'様式2-1-1別添'!C148)</f>
        <v/>
      </c>
      <c r="I66" s="619"/>
      <c r="J66" s="618" t="str">
        <f>IFERROR(VLOOKUP(C66,'様式2-1-1別添'!$Z$950:$AA$1039,2,FALSE),"")</f>
        <v/>
      </c>
      <c r="K66" s="619"/>
    </row>
    <row r="67" spans="2:11">
      <c r="B67" s="630"/>
      <c r="C67" s="618" t="str">
        <f>IF(ISBLANK('様式2-1-1別添'!A151),"",'様式2-1-1別添'!A151)</f>
        <v/>
      </c>
      <c r="D67" s="620"/>
      <c r="E67" s="619"/>
      <c r="F67" s="242">
        <f>IF(ISBLANK('様式2-1-1別添'!E151),0,'様式2-1-1別添'!E151)</f>
        <v>0</v>
      </c>
      <c r="G67" s="242">
        <f>IF(ISBLANK('様式2-1-1別添'!Y151),0,'様式2-1-1別添'!Y151)</f>
        <v>0</v>
      </c>
      <c r="H67" s="618" t="str">
        <f>IF(ISBLANK('様式2-1-1別添'!C151),"",'様式2-1-1別添'!C151)</f>
        <v/>
      </c>
      <c r="I67" s="619"/>
      <c r="J67" s="618" t="str">
        <f>IFERROR(VLOOKUP(C67,'様式2-1-1別添'!$Z$950:$AA$1039,2,FALSE),"")</f>
        <v/>
      </c>
      <c r="K67" s="619"/>
    </row>
    <row r="68" spans="2:11">
      <c r="B68" s="630"/>
      <c r="C68" s="618" t="str">
        <f>IF(ISBLANK('様式2-1-1別添'!A154),"",'様式2-1-1別添'!A154)</f>
        <v/>
      </c>
      <c r="D68" s="620"/>
      <c r="E68" s="619"/>
      <c r="F68" s="242">
        <f>IF(ISBLANK('様式2-1-1別添'!E154),0,'様式2-1-1別添'!E154)</f>
        <v>0</v>
      </c>
      <c r="G68" s="242">
        <f>IF(ISBLANK('様式2-1-1別添'!Y154),0,'様式2-1-1別添'!Y154)</f>
        <v>0</v>
      </c>
      <c r="H68" s="618" t="str">
        <f>IF(ISBLANK('様式2-1-1別添'!C154),"",'様式2-1-1別添'!C154)</f>
        <v/>
      </c>
      <c r="I68" s="619"/>
      <c r="J68" s="618" t="str">
        <f>IFERROR(VLOOKUP(C68,'様式2-1-1別添'!$Z$950:$AA$1039,2,FALSE),"")</f>
        <v/>
      </c>
      <c r="K68" s="619"/>
    </row>
    <row r="69" spans="2:11">
      <c r="B69" s="630"/>
      <c r="C69" s="618" t="str">
        <f>IF(ISBLANK('様式2-1-1別添'!A157),"",'様式2-1-1別添'!A157)</f>
        <v/>
      </c>
      <c r="D69" s="620"/>
      <c r="E69" s="619"/>
      <c r="F69" s="242">
        <f>IF(ISBLANK('様式2-1-1別添'!E157),0,'様式2-1-1別添'!E157)</f>
        <v>0</v>
      </c>
      <c r="G69" s="242">
        <f>IF(ISBLANK('様式2-1-1別添'!Y157),0,'様式2-1-1別添'!Y157)</f>
        <v>0</v>
      </c>
      <c r="H69" s="618" t="str">
        <f>IF(ISBLANK('様式2-1-1別添'!C157),"",'様式2-1-1別添'!C157)</f>
        <v/>
      </c>
      <c r="I69" s="619"/>
      <c r="J69" s="618" t="str">
        <f>IFERROR(VLOOKUP(C69,'様式2-1-1別添'!$Z$950:$AA$1039,2,FALSE),"")</f>
        <v/>
      </c>
      <c r="K69" s="619"/>
    </row>
    <row r="70" spans="2:11">
      <c r="B70" s="630"/>
      <c r="C70" s="618" t="str">
        <f>IF(ISBLANK('様式2-1-1別添'!A160),"",'様式2-1-1別添'!A160)</f>
        <v/>
      </c>
      <c r="D70" s="620"/>
      <c r="E70" s="619"/>
      <c r="F70" s="242">
        <f>IF(ISBLANK('様式2-1-1別添'!E160),0,'様式2-1-1別添'!E160)</f>
        <v>0</v>
      </c>
      <c r="G70" s="242">
        <f>IF(ISBLANK('様式2-1-1別添'!Y160),0,'様式2-1-1別添'!Y160)</f>
        <v>0</v>
      </c>
      <c r="H70" s="618" t="str">
        <f>IF(ISBLANK('様式2-1-1別添'!C160),"",'様式2-1-1別添'!C160)</f>
        <v/>
      </c>
      <c r="I70" s="619"/>
      <c r="J70" s="618" t="str">
        <f>IFERROR(VLOOKUP(C70,'様式2-1-1別添'!$Z$950:$AA$1039,2,FALSE),"")</f>
        <v/>
      </c>
      <c r="K70" s="619"/>
    </row>
    <row r="71" spans="2:11">
      <c r="B71" s="630"/>
      <c r="C71" s="618" t="str">
        <f>IF(ISBLANK('様式2-1-1別添'!A163),"",'様式2-1-1別添'!A163)</f>
        <v/>
      </c>
      <c r="D71" s="620"/>
      <c r="E71" s="619"/>
      <c r="F71" s="242">
        <f>IF(ISBLANK('様式2-1-1別添'!E163),0,'様式2-1-1別添'!E163)</f>
        <v>0</v>
      </c>
      <c r="G71" s="242">
        <f>IF(ISBLANK('様式2-1-1別添'!Y163),0,'様式2-1-1別添'!Y163)</f>
        <v>0</v>
      </c>
      <c r="H71" s="618" t="str">
        <f>IF(ISBLANK('様式2-1-1別添'!C163),"",'様式2-1-1別添'!C163)</f>
        <v/>
      </c>
      <c r="I71" s="619"/>
      <c r="J71" s="618" t="str">
        <f>IFERROR(VLOOKUP(C71,'様式2-1-1別添'!$Z$950:$AA$1039,2,FALSE),"")</f>
        <v/>
      </c>
      <c r="K71" s="619"/>
    </row>
    <row r="72" spans="2:11">
      <c r="B72" s="630"/>
      <c r="C72" s="618" t="str">
        <f>IF(ISBLANK('様式2-1-1別添'!A166),"",'様式2-1-1別添'!A166)</f>
        <v/>
      </c>
      <c r="D72" s="620"/>
      <c r="E72" s="619"/>
      <c r="F72" s="242">
        <f>IF(ISBLANK('様式2-1-1別添'!E166),0,'様式2-1-1別添'!E166)</f>
        <v>0</v>
      </c>
      <c r="G72" s="242">
        <f>IF(ISBLANK('様式2-1-1別添'!Y166),0,'様式2-1-1別添'!Y166)</f>
        <v>0</v>
      </c>
      <c r="H72" s="618" t="str">
        <f>IF(ISBLANK('様式2-1-1別添'!C166),"",'様式2-1-1別添'!C166)</f>
        <v/>
      </c>
      <c r="I72" s="619"/>
      <c r="J72" s="618" t="str">
        <f>IFERROR(VLOOKUP(C72,'様式2-1-1別添'!$Z$950:$AA$1039,2,FALSE),"")</f>
        <v/>
      </c>
      <c r="K72" s="619"/>
    </row>
    <row r="73" spans="2:11">
      <c r="B73" s="630"/>
      <c r="C73" s="618" t="str">
        <f>IF(ISBLANK('様式2-1-1別添'!A169),"",'様式2-1-1別添'!A169)</f>
        <v/>
      </c>
      <c r="D73" s="620"/>
      <c r="E73" s="619"/>
      <c r="F73" s="242">
        <f>IF(ISBLANK('様式2-1-1別添'!E169),0,'様式2-1-1別添'!E169)</f>
        <v>0</v>
      </c>
      <c r="G73" s="242">
        <f>IF(ISBLANK('様式2-1-1別添'!Y169),0,'様式2-1-1別添'!Y169)</f>
        <v>0</v>
      </c>
      <c r="H73" s="618" t="str">
        <f>IF(ISBLANK('様式2-1-1別添'!C169),"",'様式2-1-1別添'!C169)</f>
        <v/>
      </c>
      <c r="I73" s="619"/>
      <c r="J73" s="618" t="str">
        <f>IFERROR(VLOOKUP(C73,'様式2-1-1別添'!$Z$950:$AA$1039,2,FALSE),"")</f>
        <v/>
      </c>
      <c r="K73" s="619"/>
    </row>
    <row r="74" spans="2:11">
      <c r="B74" s="630"/>
      <c r="C74" s="618" t="str">
        <f>IF(ISBLANK('様式2-1-1別添'!A172),"",'様式2-1-1別添'!A172)</f>
        <v/>
      </c>
      <c r="D74" s="620"/>
      <c r="E74" s="619"/>
      <c r="F74" s="242">
        <f>IF(ISBLANK('様式2-1-1別添'!E172),0,'様式2-1-1別添'!E172)</f>
        <v>0</v>
      </c>
      <c r="G74" s="242">
        <f>IF(ISBLANK('様式2-1-1別添'!Y172),0,'様式2-1-1別添'!Y172)</f>
        <v>0</v>
      </c>
      <c r="H74" s="618" t="str">
        <f>IF(ISBLANK('様式2-1-1別添'!C172),"",'様式2-1-1別添'!C172)</f>
        <v/>
      </c>
      <c r="I74" s="619"/>
      <c r="J74" s="618" t="str">
        <f>IFERROR(VLOOKUP(C74,'様式2-1-1別添'!$Z$950:$AA$1039,2,FALSE),"")</f>
        <v/>
      </c>
      <c r="K74" s="619"/>
    </row>
    <row r="75" spans="2:11">
      <c r="B75" s="630"/>
      <c r="C75" s="618" t="str">
        <f>IF(ISBLANK('様式2-1-1別添'!A175),"",'様式2-1-1別添'!A175)</f>
        <v/>
      </c>
      <c r="D75" s="620"/>
      <c r="E75" s="619"/>
      <c r="F75" s="242">
        <f>IF(ISBLANK('様式2-1-1別添'!E175),0,'様式2-1-1別添'!E175)</f>
        <v>0</v>
      </c>
      <c r="G75" s="242">
        <f>IF(ISBLANK('様式2-1-1別添'!Y175),0,'様式2-1-1別添'!Y175)</f>
        <v>0</v>
      </c>
      <c r="H75" s="618" t="str">
        <f>IF(ISBLANK('様式2-1-1別添'!C175),"",'様式2-1-1別添'!C175)</f>
        <v/>
      </c>
      <c r="I75" s="619"/>
      <c r="J75" s="618" t="str">
        <f>IFERROR(VLOOKUP(C75,'様式2-1-1別添'!$Z$950:$AA$1039,2,FALSE),"")</f>
        <v/>
      </c>
      <c r="K75" s="619"/>
    </row>
    <row r="76" spans="2:11">
      <c r="B76" s="630"/>
      <c r="C76" s="618" t="str">
        <f>IF(ISBLANK('様式2-1-1別添'!A178),"",'様式2-1-1別添'!A178)</f>
        <v/>
      </c>
      <c r="D76" s="620"/>
      <c r="E76" s="619"/>
      <c r="F76" s="242">
        <f>IF(ISBLANK('様式2-1-1別添'!E178),0,'様式2-1-1別添'!E178)</f>
        <v>0</v>
      </c>
      <c r="G76" s="242">
        <f>IF(ISBLANK('様式2-1-1別添'!Y178),0,'様式2-1-1別添'!Y178)</f>
        <v>0</v>
      </c>
      <c r="H76" s="618" t="str">
        <f>IF(ISBLANK('様式2-1-1別添'!C178),"",'様式2-1-1別添'!C178)</f>
        <v/>
      </c>
      <c r="I76" s="619"/>
      <c r="J76" s="618" t="str">
        <f>IFERROR(VLOOKUP(C76,'様式2-1-1別添'!$Z$950:$AA$1039,2,FALSE),"")</f>
        <v/>
      </c>
      <c r="K76" s="619"/>
    </row>
    <row r="77" spans="2:11">
      <c r="B77" s="630"/>
      <c r="C77" s="618" t="str">
        <f>IF(ISBLANK('様式2-1-1別添'!A181),"",'様式2-1-1別添'!A181)</f>
        <v/>
      </c>
      <c r="D77" s="620"/>
      <c r="E77" s="619"/>
      <c r="F77" s="242">
        <f>IF(ISBLANK('様式2-1-1別添'!E181),0,'様式2-1-1別添'!E181)</f>
        <v>0</v>
      </c>
      <c r="G77" s="242">
        <f>IF(ISBLANK('様式2-1-1別添'!Y181),0,'様式2-1-1別添'!Y181)</f>
        <v>0</v>
      </c>
      <c r="H77" s="618" t="str">
        <f>IF(ISBLANK('様式2-1-1別添'!C181),"",'様式2-1-1別添'!C181)</f>
        <v/>
      </c>
      <c r="I77" s="619"/>
      <c r="J77" s="618" t="str">
        <f>IFERROR(VLOOKUP(C77,'様式2-1-1別添'!$Z$950:$AA$1039,2,FALSE),"")</f>
        <v/>
      </c>
      <c r="K77" s="619"/>
    </row>
    <row r="78" spans="2:11">
      <c r="B78" s="630"/>
      <c r="C78" s="618" t="str">
        <f>IF(ISBLANK('様式2-1-1別添'!A184),"",'様式2-1-1別添'!A184)</f>
        <v/>
      </c>
      <c r="D78" s="620"/>
      <c r="E78" s="619"/>
      <c r="F78" s="242">
        <f>IF(ISBLANK('様式2-1-1別添'!E184),0,'様式2-1-1別添'!E184)</f>
        <v>0</v>
      </c>
      <c r="G78" s="242">
        <f>IF(ISBLANK('様式2-1-1別添'!Y184),0,'様式2-1-1別添'!Y184)</f>
        <v>0</v>
      </c>
      <c r="H78" s="618" t="str">
        <f>IF(ISBLANK('様式2-1-1別添'!C184),"",'様式2-1-1別添'!C184)</f>
        <v/>
      </c>
      <c r="I78" s="619"/>
      <c r="J78" s="618" t="str">
        <f>IFERROR(VLOOKUP(C78,'様式2-1-1別添'!$Z$950:$AA$1039,2,FALSE),"")</f>
        <v/>
      </c>
      <c r="K78" s="619"/>
    </row>
    <row r="79" spans="2:11">
      <c r="B79" s="630"/>
      <c r="C79" s="618" t="str">
        <f>IF(ISBLANK('様式2-1-1別添'!A187),"",'様式2-1-1別添'!A187)</f>
        <v/>
      </c>
      <c r="D79" s="620"/>
      <c r="E79" s="619"/>
      <c r="F79" s="242">
        <f>IF(ISBLANK('様式2-1-1別添'!E187),0,'様式2-1-1別添'!E187)</f>
        <v>0</v>
      </c>
      <c r="G79" s="242">
        <f>IF(ISBLANK('様式2-1-1別添'!Y187),0,'様式2-1-1別添'!Y187)</f>
        <v>0</v>
      </c>
      <c r="H79" s="618" t="str">
        <f>IF(ISBLANK('様式2-1-1別添'!C187),"",'様式2-1-1別添'!C187)</f>
        <v/>
      </c>
      <c r="I79" s="619"/>
      <c r="J79" s="618" t="str">
        <f>IFERROR(VLOOKUP(C79,'様式2-1-1別添'!$Z$950:$AA$1039,2,FALSE),"")</f>
        <v/>
      </c>
      <c r="K79" s="619"/>
    </row>
    <row r="80" spans="2:11">
      <c r="B80" s="631"/>
      <c r="C80" s="618" t="str">
        <f>IF(ISBLANK('様式2-1-1別添'!A190),"",'様式2-1-1別添'!A190)</f>
        <v/>
      </c>
      <c r="D80" s="620"/>
      <c r="E80" s="619"/>
      <c r="F80" s="242">
        <f>IF(ISBLANK('様式2-1-1別添'!E190),0,'様式2-1-1別添'!E190)</f>
        <v>0</v>
      </c>
      <c r="G80" s="242">
        <f>IF(ISBLANK('様式2-1-1別添'!Y190),0,'様式2-1-1別添'!Y190)</f>
        <v>0</v>
      </c>
      <c r="H80" s="618" t="str">
        <f>IF(ISBLANK('様式2-1-1別添'!C190),"",'様式2-1-1別添'!C190)</f>
        <v/>
      </c>
      <c r="I80" s="619"/>
      <c r="J80" s="618" t="str">
        <f>IFERROR(VLOOKUP(C80,'様式2-1-1別添'!$Z$950:$AA$1039,2,FALSE),"")</f>
        <v/>
      </c>
      <c r="K80" s="619"/>
    </row>
    <row r="81" spans="2:11">
      <c r="B81" s="631"/>
      <c r="C81" s="628" t="s">
        <v>241</v>
      </c>
      <c r="D81" s="628"/>
      <c r="E81" s="628"/>
      <c r="F81" s="192">
        <f>SUM(F51:F80)</f>
        <v>0</v>
      </c>
      <c r="G81" s="192">
        <f>SUM(G51:G80)</f>
        <v>0</v>
      </c>
      <c r="H81" s="628" t="s">
        <v>242</v>
      </c>
      <c r="I81" s="628"/>
      <c r="J81" s="621">
        <f>G81-F81</f>
        <v>0</v>
      </c>
      <c r="K81" s="621"/>
    </row>
    <row r="82" spans="2:11">
      <c r="B82" s="630" t="s">
        <v>244</v>
      </c>
      <c r="C82" s="636" t="str">
        <f>IF(ISBLANK('様式2-1-1別添'!A197),"",'様式2-1-1別添'!A197)</f>
        <v/>
      </c>
      <c r="D82" s="636"/>
      <c r="E82" s="636"/>
      <c r="F82" s="242">
        <f>IF(ISBLANK('様式2-1-1別添'!E197),0,'様式2-1-1別添'!E197)</f>
        <v>0</v>
      </c>
      <c r="G82" s="242">
        <f>IF(ISBLANK('様式2-1-1別添'!Y197),0,'様式2-1-1別添'!Y197)</f>
        <v>0</v>
      </c>
      <c r="H82" s="636" t="str">
        <f>IF(ISBLANK('様式2-1-1別添'!C197),"",'様式2-1-1別添'!C197)</f>
        <v/>
      </c>
      <c r="I82" s="636"/>
      <c r="J82" s="618" t="str">
        <f>IFERROR(VLOOKUP(C82,'様式2-1-1別添'!$Z$1041:$AA$1130,2,FALSE),"")</f>
        <v/>
      </c>
      <c r="K82" s="619"/>
    </row>
    <row r="83" spans="2:11">
      <c r="B83" s="630"/>
      <c r="C83" s="618" t="str">
        <f>IF(ISBLANK('様式2-1-1別添'!A200),"",'様式2-1-1別添'!A200)</f>
        <v/>
      </c>
      <c r="D83" s="620"/>
      <c r="E83" s="619"/>
      <c r="F83" s="242">
        <f>IF(ISBLANK('様式2-1-1別添'!E200),0,'様式2-1-1別添'!E200)</f>
        <v>0</v>
      </c>
      <c r="G83" s="242">
        <f>IF(ISBLANK('様式2-1-1別添'!Y200),0,'様式2-1-1別添'!Y200)</f>
        <v>0</v>
      </c>
      <c r="H83" s="636" t="str">
        <f>IF(ISBLANK('様式2-1-1別添'!C200),"",'様式2-1-1別添'!C200)</f>
        <v/>
      </c>
      <c r="I83" s="636"/>
      <c r="J83" s="618" t="str">
        <f>IFERROR(VLOOKUP(C83,'様式2-1-1別添'!$Z$1041:$AA$1130,2,FALSE),"")</f>
        <v/>
      </c>
      <c r="K83" s="619"/>
    </row>
    <row r="84" spans="2:11">
      <c r="B84" s="630"/>
      <c r="C84" s="618" t="str">
        <f>IF(ISBLANK('様式2-1-1別添'!A203),"",'様式2-1-1別添'!A203)</f>
        <v/>
      </c>
      <c r="D84" s="620"/>
      <c r="E84" s="619"/>
      <c r="F84" s="242">
        <f>IF(ISBLANK('様式2-1-1別添'!E203),0,'様式2-1-1別添'!E203)</f>
        <v>0</v>
      </c>
      <c r="G84" s="242">
        <f>IF(ISBLANK('様式2-1-1別添'!Y203),0,'様式2-1-1別添'!Y203)</f>
        <v>0</v>
      </c>
      <c r="H84" s="636" t="str">
        <f>IF(ISBLANK('様式2-1-1別添'!C203),"",'様式2-1-1別添'!C203)</f>
        <v/>
      </c>
      <c r="I84" s="636"/>
      <c r="J84" s="618" t="str">
        <f>IFERROR(VLOOKUP(C84,'様式2-1-1別添'!$Z$1041:$AA$1130,2,FALSE),"")</f>
        <v/>
      </c>
      <c r="K84" s="619"/>
    </row>
    <row r="85" spans="2:11">
      <c r="B85" s="630"/>
      <c r="C85" s="618" t="str">
        <f>IF(ISBLANK('様式2-1-1別添'!A206),"",'様式2-1-1別添'!A206)</f>
        <v/>
      </c>
      <c r="D85" s="620"/>
      <c r="E85" s="619"/>
      <c r="F85" s="242">
        <f>IF(ISBLANK('様式2-1-1別添'!E206),0,'様式2-1-1別添'!E206)</f>
        <v>0</v>
      </c>
      <c r="G85" s="242">
        <f>IF(ISBLANK('様式2-1-1別添'!Y206),0,'様式2-1-1別添'!Y206)</f>
        <v>0</v>
      </c>
      <c r="H85" s="636" t="str">
        <f>IF(ISBLANK('様式2-1-1別添'!C206),"",'様式2-1-1別添'!C206)</f>
        <v/>
      </c>
      <c r="I85" s="636"/>
      <c r="J85" s="618" t="str">
        <f>IFERROR(VLOOKUP(C85,'様式2-1-1別添'!$Z$1041:$AA$1130,2,FALSE),"")</f>
        <v/>
      </c>
      <c r="K85" s="619"/>
    </row>
    <row r="86" spans="2:11">
      <c r="B86" s="630"/>
      <c r="C86" s="618" t="str">
        <f>IF(ISBLANK('様式2-1-1別添'!A209),"",'様式2-1-1別添'!A209)</f>
        <v/>
      </c>
      <c r="D86" s="620"/>
      <c r="E86" s="619"/>
      <c r="F86" s="242">
        <f>IF(ISBLANK('様式2-1-1別添'!E209),0,'様式2-1-1別添'!E209)</f>
        <v>0</v>
      </c>
      <c r="G86" s="242">
        <f>IF(ISBLANK('様式2-1-1別添'!Y209),0,'様式2-1-1別添'!Y209)</f>
        <v>0</v>
      </c>
      <c r="H86" s="636" t="str">
        <f>IF(ISBLANK('様式2-1-1別添'!C209),"",'様式2-1-1別添'!C209)</f>
        <v/>
      </c>
      <c r="I86" s="636"/>
      <c r="J86" s="618" t="str">
        <f>IFERROR(VLOOKUP(C86,'様式2-1-1別添'!$Z$1041:$AA$1130,2,FALSE),"")</f>
        <v/>
      </c>
      <c r="K86" s="619"/>
    </row>
    <row r="87" spans="2:11">
      <c r="B87" s="630"/>
      <c r="C87" s="618" t="str">
        <f>IF(ISBLANK('様式2-1-1別添'!A212),"",'様式2-1-1別添'!A212)</f>
        <v/>
      </c>
      <c r="D87" s="620"/>
      <c r="E87" s="619"/>
      <c r="F87" s="242">
        <f>IF(ISBLANK('様式2-1-1別添'!E212),0,'様式2-1-1別添'!E212)</f>
        <v>0</v>
      </c>
      <c r="G87" s="242">
        <f>IF(ISBLANK('様式2-1-1別添'!Y212),0,'様式2-1-1別添'!Y212)</f>
        <v>0</v>
      </c>
      <c r="H87" s="636" t="str">
        <f>IF(ISBLANK('様式2-1-1別添'!C212),"",'様式2-1-1別添'!C212)</f>
        <v/>
      </c>
      <c r="I87" s="636"/>
      <c r="J87" s="618" t="str">
        <f>IFERROR(VLOOKUP(C87,'様式2-1-1別添'!$Z$1041:$AA$1130,2,FALSE),"")</f>
        <v/>
      </c>
      <c r="K87" s="619"/>
    </row>
    <row r="88" spans="2:11">
      <c r="B88" s="630"/>
      <c r="C88" s="618" t="str">
        <f>IF(ISBLANK('様式2-1-1別添'!A215),"",'様式2-1-1別添'!A215)</f>
        <v/>
      </c>
      <c r="D88" s="620"/>
      <c r="E88" s="619"/>
      <c r="F88" s="242">
        <f>IF(ISBLANK('様式2-1-1別添'!E215),0,'様式2-1-1別添'!E215)</f>
        <v>0</v>
      </c>
      <c r="G88" s="242">
        <f>IF(ISBLANK('様式2-1-1別添'!Y215),0,'様式2-1-1別添'!Y215)</f>
        <v>0</v>
      </c>
      <c r="H88" s="636" t="str">
        <f>IF(ISBLANK('様式2-1-1別添'!C215),"",'様式2-1-1別添'!C215)</f>
        <v/>
      </c>
      <c r="I88" s="636"/>
      <c r="J88" s="618" t="str">
        <f>IFERROR(VLOOKUP(C88,'様式2-1-1別添'!$Z$1041:$AA$1130,2,FALSE),"")</f>
        <v/>
      </c>
      <c r="K88" s="619"/>
    </row>
    <row r="89" spans="2:11">
      <c r="B89" s="630"/>
      <c r="C89" s="618" t="str">
        <f>IF(ISBLANK('様式2-1-1別添'!A218),"",'様式2-1-1別添'!A218)</f>
        <v/>
      </c>
      <c r="D89" s="620"/>
      <c r="E89" s="619"/>
      <c r="F89" s="242">
        <f>IF(ISBLANK('様式2-1-1別添'!E218),0,'様式2-1-1別添'!E218)</f>
        <v>0</v>
      </c>
      <c r="G89" s="242">
        <f>IF(ISBLANK('様式2-1-1別添'!Y218),0,'様式2-1-1別添'!Y218)</f>
        <v>0</v>
      </c>
      <c r="H89" s="618" t="str">
        <f>IF(ISBLANK('様式2-1-1別添'!C218),"",'様式2-1-1別添'!C218)</f>
        <v/>
      </c>
      <c r="I89" s="619"/>
      <c r="J89" s="618" t="str">
        <f>IFERROR(VLOOKUP(C89,'様式2-1-1別添'!$Z$1041:$AA$1130,2,FALSE),"")</f>
        <v/>
      </c>
      <c r="K89" s="619"/>
    </row>
    <row r="90" spans="2:11">
      <c r="B90" s="630"/>
      <c r="C90" s="618" t="str">
        <f>IF(ISBLANK('様式2-1-1別添'!A221),"",'様式2-1-1別添'!A221)</f>
        <v/>
      </c>
      <c r="D90" s="620"/>
      <c r="E90" s="619"/>
      <c r="F90" s="242">
        <f>IF(ISBLANK('様式2-1-1別添'!E221),0,'様式2-1-1別添'!E221)</f>
        <v>0</v>
      </c>
      <c r="G90" s="242">
        <f>IF(ISBLANK('様式2-1-1別添'!Y221),0,'様式2-1-1別添'!Y221)</f>
        <v>0</v>
      </c>
      <c r="H90" s="618" t="str">
        <f>IF(ISBLANK('様式2-1-1別添'!C221),"",'様式2-1-1別添'!C221)</f>
        <v/>
      </c>
      <c r="I90" s="619"/>
      <c r="J90" s="618" t="str">
        <f>IFERROR(VLOOKUP(C90,'様式2-1-1別添'!$Z$1041:$AA$1130,2,FALSE),"")</f>
        <v/>
      </c>
      <c r="K90" s="619"/>
    </row>
    <row r="91" spans="2:11">
      <c r="B91" s="630"/>
      <c r="C91" s="618" t="str">
        <f>IF(ISBLANK('様式2-1-1別添'!A224),"",'様式2-1-1別添'!A224)</f>
        <v/>
      </c>
      <c r="D91" s="620"/>
      <c r="E91" s="619"/>
      <c r="F91" s="242">
        <f>IF(ISBLANK('様式2-1-1別添'!E224),0,'様式2-1-1別添'!E224)</f>
        <v>0</v>
      </c>
      <c r="G91" s="242">
        <f>IF(ISBLANK('様式2-1-1別添'!Y224),0,'様式2-1-1別添'!Y224)</f>
        <v>0</v>
      </c>
      <c r="H91" s="618" t="str">
        <f>IF(ISBLANK('様式2-1-1別添'!C224),"",'様式2-1-1別添'!C224)</f>
        <v/>
      </c>
      <c r="I91" s="619"/>
      <c r="J91" s="618" t="str">
        <f>IFERROR(VLOOKUP(C91,'様式2-1-1別添'!$Z$1041:$AA$1130,2,FALSE),"")</f>
        <v/>
      </c>
      <c r="K91" s="619"/>
    </row>
    <row r="92" spans="2:11">
      <c r="B92" s="630"/>
      <c r="C92" s="618" t="str">
        <f>IF(ISBLANK('様式2-1-1別添'!A227),"",'様式2-1-1別添'!A227)</f>
        <v/>
      </c>
      <c r="D92" s="620"/>
      <c r="E92" s="619"/>
      <c r="F92" s="242">
        <f>IF(ISBLANK('様式2-1-1別添'!E227),0,'様式2-1-1別添'!E227)</f>
        <v>0</v>
      </c>
      <c r="G92" s="242">
        <f>IF(ISBLANK('様式2-1-1別添'!Y227),0,'様式2-1-1別添'!Y227)</f>
        <v>0</v>
      </c>
      <c r="H92" s="618" t="str">
        <f>IF(ISBLANK('様式2-1-1別添'!C227),"",'様式2-1-1別添'!C227)</f>
        <v/>
      </c>
      <c r="I92" s="619"/>
      <c r="J92" s="618" t="str">
        <f>IFERROR(VLOOKUP(C92,'様式2-1-1別添'!$Z$1041:$AA$1130,2,FALSE),"")</f>
        <v/>
      </c>
      <c r="K92" s="619"/>
    </row>
    <row r="93" spans="2:11">
      <c r="B93" s="630"/>
      <c r="C93" s="618" t="str">
        <f>IF(ISBLANK('様式2-1-1別添'!A230),"",'様式2-1-1別添'!A230)</f>
        <v/>
      </c>
      <c r="D93" s="620"/>
      <c r="E93" s="619"/>
      <c r="F93" s="242">
        <f>IF(ISBLANK('様式2-1-1別添'!E230),0,'様式2-1-1別添'!E230)</f>
        <v>0</v>
      </c>
      <c r="G93" s="242">
        <f>IF(ISBLANK('様式2-1-1別添'!Y230),0,'様式2-1-1別添'!Y230)</f>
        <v>0</v>
      </c>
      <c r="H93" s="618" t="str">
        <f>IF(ISBLANK('様式2-1-1別添'!C230),"",'様式2-1-1別添'!C230)</f>
        <v/>
      </c>
      <c r="I93" s="619"/>
      <c r="J93" s="618" t="str">
        <f>IFERROR(VLOOKUP(C93,'様式2-1-1別添'!$Z$1041:$AA$1130,2,FALSE),"")</f>
        <v/>
      </c>
      <c r="K93" s="619"/>
    </row>
    <row r="94" spans="2:11">
      <c r="B94" s="630"/>
      <c r="C94" s="618" t="str">
        <f>IF(ISBLANK('様式2-1-1別添'!A233),"",'様式2-1-1別添'!A233)</f>
        <v/>
      </c>
      <c r="D94" s="620"/>
      <c r="E94" s="619"/>
      <c r="F94" s="242">
        <f>IF(ISBLANK('様式2-1-1別添'!E233),0,'様式2-1-1別添'!E233)</f>
        <v>0</v>
      </c>
      <c r="G94" s="242">
        <f>IF(ISBLANK('様式2-1-1別添'!Y233),0,'様式2-1-1別添'!Y233)</f>
        <v>0</v>
      </c>
      <c r="H94" s="618" t="str">
        <f>IF(ISBLANK('様式2-1-1別添'!C233),"",'様式2-1-1別添'!C233)</f>
        <v/>
      </c>
      <c r="I94" s="619"/>
      <c r="J94" s="618" t="str">
        <f>IFERROR(VLOOKUP(C94,'様式2-1-1別添'!$Z$1041:$AA$1130,2,FALSE),"")</f>
        <v/>
      </c>
      <c r="K94" s="619"/>
    </row>
    <row r="95" spans="2:11">
      <c r="B95" s="630"/>
      <c r="C95" s="618" t="str">
        <f>IF(ISBLANK('様式2-1-1別添'!A236),"",'様式2-1-1別添'!A236)</f>
        <v/>
      </c>
      <c r="D95" s="620"/>
      <c r="E95" s="619"/>
      <c r="F95" s="242">
        <f>IF(ISBLANK('様式2-1-1別添'!E236),0,'様式2-1-1別添'!E236)</f>
        <v>0</v>
      </c>
      <c r="G95" s="242">
        <f>IF(ISBLANK('様式2-1-1別添'!Y236),0,'様式2-1-1別添'!Y236)</f>
        <v>0</v>
      </c>
      <c r="H95" s="618" t="str">
        <f>IF(ISBLANK('様式2-1-1別添'!C236),"",'様式2-1-1別添'!C236)</f>
        <v/>
      </c>
      <c r="I95" s="619"/>
      <c r="J95" s="618" t="str">
        <f>IFERROR(VLOOKUP(C95,'様式2-1-1別添'!$Z$1041:$AA$1130,2,FALSE),"")</f>
        <v/>
      </c>
      <c r="K95" s="619"/>
    </row>
    <row r="96" spans="2:11">
      <c r="B96" s="630"/>
      <c r="C96" s="618" t="str">
        <f>IF(ISBLANK('様式2-1-1別添'!A239),"",'様式2-1-1別添'!A239)</f>
        <v/>
      </c>
      <c r="D96" s="620"/>
      <c r="E96" s="619"/>
      <c r="F96" s="242">
        <f>IF(ISBLANK('様式2-1-1別添'!E239),0,'様式2-1-1別添'!E239)</f>
        <v>0</v>
      </c>
      <c r="G96" s="242">
        <f>IF(ISBLANK('様式2-1-1別添'!Y239),0,'様式2-1-1別添'!Y239)</f>
        <v>0</v>
      </c>
      <c r="H96" s="618" t="str">
        <f>IF(ISBLANK('様式2-1-1別添'!C239),"",'様式2-1-1別添'!C239)</f>
        <v/>
      </c>
      <c r="I96" s="619"/>
      <c r="J96" s="618" t="str">
        <f>IFERROR(VLOOKUP(C96,'様式2-1-1別添'!$Z$1041:$AA$1130,2,FALSE),"")</f>
        <v/>
      </c>
      <c r="K96" s="619"/>
    </row>
    <row r="97" spans="2:11">
      <c r="B97" s="630"/>
      <c r="C97" s="618" t="str">
        <f>IF(ISBLANK('様式2-1-1別添'!A242),"",'様式2-1-1別添'!A242)</f>
        <v/>
      </c>
      <c r="D97" s="620"/>
      <c r="E97" s="619"/>
      <c r="F97" s="242">
        <f>IF(ISBLANK('様式2-1-1別添'!E242),0,'様式2-1-1別添'!E242)</f>
        <v>0</v>
      </c>
      <c r="G97" s="242">
        <f>IF(ISBLANK('様式2-1-1別添'!Y242),0,'様式2-1-1別添'!Y242)</f>
        <v>0</v>
      </c>
      <c r="H97" s="618" t="str">
        <f>IF(ISBLANK('様式2-1-1別添'!C242),"",'様式2-1-1別添'!C242)</f>
        <v/>
      </c>
      <c r="I97" s="619"/>
      <c r="J97" s="618" t="str">
        <f>IFERROR(VLOOKUP(C97,'様式2-1-1別添'!$Z$1041:$AA$1130,2,FALSE),"")</f>
        <v/>
      </c>
      <c r="K97" s="619"/>
    </row>
    <row r="98" spans="2:11">
      <c r="B98" s="630"/>
      <c r="C98" s="618" t="str">
        <f>IF(ISBLANK('様式2-1-1別添'!A245),"",'様式2-1-1別添'!A245)</f>
        <v/>
      </c>
      <c r="D98" s="620"/>
      <c r="E98" s="619"/>
      <c r="F98" s="242">
        <f>IF(ISBLANK('様式2-1-1別添'!E245),0,'様式2-1-1別添'!E245)</f>
        <v>0</v>
      </c>
      <c r="G98" s="242">
        <f>IF(ISBLANK('様式2-1-1別添'!Y245),0,'様式2-1-1別添'!Y245)</f>
        <v>0</v>
      </c>
      <c r="H98" s="618" t="str">
        <f>IF(ISBLANK('様式2-1-1別添'!C245),"",'様式2-1-1別添'!C245)</f>
        <v/>
      </c>
      <c r="I98" s="619"/>
      <c r="J98" s="618" t="str">
        <f>IFERROR(VLOOKUP(C98,'様式2-1-1別添'!$Z$1041:$AA$1130,2,FALSE),"")</f>
        <v/>
      </c>
      <c r="K98" s="619"/>
    </row>
    <row r="99" spans="2:11">
      <c r="B99" s="630"/>
      <c r="C99" s="618" t="str">
        <f>IF(ISBLANK('様式2-1-1別添'!A248),"",'様式2-1-1別添'!A248)</f>
        <v/>
      </c>
      <c r="D99" s="620"/>
      <c r="E99" s="619"/>
      <c r="F99" s="242">
        <f>IF(ISBLANK('様式2-1-1別添'!E248),0,'様式2-1-1別添'!E248)</f>
        <v>0</v>
      </c>
      <c r="G99" s="242">
        <f>IF(ISBLANK('様式2-1-1別添'!Y248),0,'様式2-1-1別添'!Y248)</f>
        <v>0</v>
      </c>
      <c r="H99" s="618" t="str">
        <f>IF(ISBLANK('様式2-1-1別添'!C248),"",'様式2-1-1別添'!C248)</f>
        <v/>
      </c>
      <c r="I99" s="619"/>
      <c r="J99" s="618" t="str">
        <f>IFERROR(VLOOKUP(C99,'様式2-1-1別添'!$Z$1041:$AA$1130,2,FALSE),"")</f>
        <v/>
      </c>
      <c r="K99" s="619"/>
    </row>
    <row r="100" spans="2:11">
      <c r="B100" s="630"/>
      <c r="C100" s="618" t="str">
        <f>IF(ISBLANK('様式2-1-1別添'!A251),"",'様式2-1-1別添'!A251)</f>
        <v/>
      </c>
      <c r="D100" s="620"/>
      <c r="E100" s="619"/>
      <c r="F100" s="242">
        <f>IF(ISBLANK('様式2-1-1別添'!E251),0,'様式2-1-1別添'!E251)</f>
        <v>0</v>
      </c>
      <c r="G100" s="242">
        <f>IF(ISBLANK('様式2-1-1別添'!Y251),0,'様式2-1-1別添'!Y251)</f>
        <v>0</v>
      </c>
      <c r="H100" s="618" t="str">
        <f>IF(ISBLANK('様式2-1-1別添'!C251),"",'様式2-1-1別添'!C251)</f>
        <v/>
      </c>
      <c r="I100" s="619"/>
      <c r="J100" s="618" t="str">
        <f>IFERROR(VLOOKUP(C100,'様式2-1-1別添'!$Z$1041:$AA$1130,2,FALSE),"")</f>
        <v/>
      </c>
      <c r="K100" s="619"/>
    </row>
    <row r="101" spans="2:11">
      <c r="B101" s="630"/>
      <c r="C101" s="618" t="str">
        <f>IF(ISBLANK('様式2-1-1別添'!A254),"",'様式2-1-1別添'!A254)</f>
        <v/>
      </c>
      <c r="D101" s="620"/>
      <c r="E101" s="619"/>
      <c r="F101" s="242">
        <f>IF(ISBLANK('様式2-1-1別添'!E254),0,'様式2-1-1別添'!E254)</f>
        <v>0</v>
      </c>
      <c r="G101" s="242">
        <f>IF(ISBLANK('様式2-1-1別添'!Y254),0,'様式2-1-1別添'!Y254)</f>
        <v>0</v>
      </c>
      <c r="H101" s="618" t="str">
        <f>IF(ISBLANK('様式2-1-1別添'!C254),"",'様式2-1-1別添'!C254)</f>
        <v/>
      </c>
      <c r="I101" s="619"/>
      <c r="J101" s="618" t="str">
        <f>IFERROR(VLOOKUP(C101,'様式2-1-1別添'!$Z$1041:$AA$1130,2,FALSE),"")</f>
        <v/>
      </c>
      <c r="K101" s="619"/>
    </row>
    <row r="102" spans="2:11">
      <c r="B102" s="630"/>
      <c r="C102" s="618" t="str">
        <f>IF(ISBLANK('様式2-1-1別添'!A257),"",'様式2-1-1別添'!A257)</f>
        <v/>
      </c>
      <c r="D102" s="620"/>
      <c r="E102" s="619"/>
      <c r="F102" s="242">
        <f>IF(ISBLANK('様式2-1-1別添'!E257),0,'様式2-1-1別添'!E257)</f>
        <v>0</v>
      </c>
      <c r="G102" s="242">
        <f>IF(ISBLANK('様式2-1-1別添'!Y257),0,'様式2-1-1別添'!Y257)</f>
        <v>0</v>
      </c>
      <c r="H102" s="618" t="str">
        <f>IF(ISBLANK('様式2-1-1別添'!C257),"",'様式2-1-1別添'!C257)</f>
        <v/>
      </c>
      <c r="I102" s="619"/>
      <c r="J102" s="618" t="str">
        <f>IFERROR(VLOOKUP(C102,'様式2-1-1別添'!$Z$1041:$AA$1130,2,FALSE),"")</f>
        <v/>
      </c>
      <c r="K102" s="619"/>
    </row>
    <row r="103" spans="2:11">
      <c r="B103" s="630"/>
      <c r="C103" s="618" t="str">
        <f>IF(ISBLANK('様式2-1-1別添'!A260),"",'様式2-1-1別添'!A260)</f>
        <v/>
      </c>
      <c r="D103" s="620"/>
      <c r="E103" s="619"/>
      <c r="F103" s="242">
        <f>IF(ISBLANK('様式2-1-1別添'!E260),0,'様式2-1-1別添'!E260)</f>
        <v>0</v>
      </c>
      <c r="G103" s="242">
        <f>IF(ISBLANK('様式2-1-1別添'!Y260),0,'様式2-1-1別添'!Y260)</f>
        <v>0</v>
      </c>
      <c r="H103" s="618" t="str">
        <f>IF(ISBLANK('様式2-1-1別添'!C260),"",'様式2-1-1別添'!C260)</f>
        <v/>
      </c>
      <c r="I103" s="619"/>
      <c r="J103" s="618" t="str">
        <f>IFERROR(VLOOKUP(C103,'様式2-1-1別添'!$Z$1041:$AA$1130,2,FALSE),"")</f>
        <v/>
      </c>
      <c r="K103" s="619"/>
    </row>
    <row r="104" spans="2:11">
      <c r="B104" s="630"/>
      <c r="C104" s="618" t="str">
        <f>IF(ISBLANK('様式2-1-1別添'!A263),"",'様式2-1-1別添'!A263)</f>
        <v/>
      </c>
      <c r="D104" s="620"/>
      <c r="E104" s="619"/>
      <c r="F104" s="242">
        <f>IF(ISBLANK('様式2-1-1別添'!E263),0,'様式2-1-1別添'!E263)</f>
        <v>0</v>
      </c>
      <c r="G104" s="242">
        <f>IF(ISBLANK('様式2-1-1別添'!Y263),0,'様式2-1-1別添'!Y263)</f>
        <v>0</v>
      </c>
      <c r="H104" s="618" t="str">
        <f>IF(ISBLANK('様式2-1-1別添'!C263),"",'様式2-1-1別添'!C263)</f>
        <v/>
      </c>
      <c r="I104" s="619"/>
      <c r="J104" s="618" t="str">
        <f>IFERROR(VLOOKUP(C104,'様式2-1-1別添'!$Z$1041:$AA$1130,2,FALSE),"")</f>
        <v/>
      </c>
      <c r="K104" s="619"/>
    </row>
    <row r="105" spans="2:11">
      <c r="B105" s="630"/>
      <c r="C105" s="618" t="str">
        <f>IF(ISBLANK('様式2-1-1別添'!A266),"",'様式2-1-1別添'!A266)</f>
        <v/>
      </c>
      <c r="D105" s="620"/>
      <c r="E105" s="619"/>
      <c r="F105" s="242">
        <f>IF(ISBLANK('様式2-1-1別添'!E266),0,'様式2-1-1別添'!E266)</f>
        <v>0</v>
      </c>
      <c r="G105" s="242">
        <f>IF(ISBLANK('様式2-1-1別添'!Y266),0,'様式2-1-1別添'!Y266)</f>
        <v>0</v>
      </c>
      <c r="H105" s="618" t="str">
        <f>IF(ISBLANK('様式2-1-1別添'!C266),"",'様式2-1-1別添'!C266)</f>
        <v/>
      </c>
      <c r="I105" s="619"/>
      <c r="J105" s="618" t="str">
        <f>IFERROR(VLOOKUP(C105,'様式2-1-1別添'!$Z$1041:$AA$1130,2,FALSE),"")</f>
        <v/>
      </c>
      <c r="K105" s="619"/>
    </row>
    <row r="106" spans="2:11">
      <c r="B106" s="630"/>
      <c r="C106" s="618" t="str">
        <f>IF(ISBLANK('様式2-1-1別添'!A269),"",'様式2-1-1別添'!A269)</f>
        <v/>
      </c>
      <c r="D106" s="620"/>
      <c r="E106" s="619"/>
      <c r="F106" s="242">
        <f>IF(ISBLANK('様式2-1-1別添'!E269),0,'様式2-1-1別添'!E269)</f>
        <v>0</v>
      </c>
      <c r="G106" s="242">
        <f>IF(ISBLANK('様式2-1-1別添'!Y269),0,'様式2-1-1別添'!Y269)</f>
        <v>0</v>
      </c>
      <c r="H106" s="618" t="str">
        <f>IF(ISBLANK('様式2-1-1別添'!C269),"",'様式2-1-1別添'!C269)</f>
        <v/>
      </c>
      <c r="I106" s="619"/>
      <c r="J106" s="618" t="str">
        <f>IFERROR(VLOOKUP(C106,'様式2-1-1別添'!$Z$1041:$AA$1130,2,FALSE),"")</f>
        <v/>
      </c>
      <c r="K106" s="619"/>
    </row>
    <row r="107" spans="2:11">
      <c r="B107" s="630"/>
      <c r="C107" s="618" t="str">
        <f>IF(ISBLANK('様式2-1-1別添'!A272),"",'様式2-1-1別添'!A272)</f>
        <v/>
      </c>
      <c r="D107" s="620"/>
      <c r="E107" s="619"/>
      <c r="F107" s="242">
        <f>IF(ISBLANK('様式2-1-1別添'!E272),0,'様式2-1-1別添'!E272)</f>
        <v>0</v>
      </c>
      <c r="G107" s="242">
        <f>IF(ISBLANK('様式2-1-1別添'!Y272),0,'様式2-1-1別添'!Y272)</f>
        <v>0</v>
      </c>
      <c r="H107" s="618" t="str">
        <f>IF(ISBLANK('様式2-1-1別添'!C272),"",'様式2-1-1別添'!C272)</f>
        <v/>
      </c>
      <c r="I107" s="619"/>
      <c r="J107" s="618" t="str">
        <f>IFERROR(VLOOKUP(C107,'様式2-1-1別添'!$Z$1041:$AA$1130,2,FALSE),"")</f>
        <v/>
      </c>
      <c r="K107" s="619"/>
    </row>
    <row r="108" spans="2:11">
      <c r="B108" s="630"/>
      <c r="C108" s="618" t="str">
        <f>IF(ISBLANK('様式2-1-1別添'!A275),"",'様式2-1-1別添'!A275)</f>
        <v/>
      </c>
      <c r="D108" s="620"/>
      <c r="E108" s="619"/>
      <c r="F108" s="242">
        <f>IF(ISBLANK('様式2-1-1別添'!E275),0,'様式2-1-1別添'!E275)</f>
        <v>0</v>
      </c>
      <c r="G108" s="242">
        <f>IF(ISBLANK('様式2-1-1別添'!Y275),0,'様式2-1-1別添'!Y275)</f>
        <v>0</v>
      </c>
      <c r="H108" s="618" t="str">
        <f>IF(ISBLANK('様式2-1-1別添'!C275),"",'様式2-1-1別添'!C275)</f>
        <v/>
      </c>
      <c r="I108" s="619"/>
      <c r="J108" s="618" t="str">
        <f>IFERROR(VLOOKUP(C108,'様式2-1-1別添'!$Z$1041:$AA$1130,2,FALSE),"")</f>
        <v/>
      </c>
      <c r="K108" s="619"/>
    </row>
    <row r="109" spans="2:11">
      <c r="B109" s="630"/>
      <c r="C109" s="618" t="str">
        <f>IF(ISBLANK('様式2-1-1別添'!A278),"",'様式2-1-1別添'!A278)</f>
        <v/>
      </c>
      <c r="D109" s="620"/>
      <c r="E109" s="619"/>
      <c r="F109" s="242">
        <f>IF(ISBLANK('様式2-1-1別添'!E278),0,'様式2-1-1別添'!E278)</f>
        <v>0</v>
      </c>
      <c r="G109" s="242">
        <f>IF(ISBLANK('様式2-1-1別添'!Y278),0,'様式2-1-1別添'!Y278)</f>
        <v>0</v>
      </c>
      <c r="H109" s="618" t="str">
        <f>IF(ISBLANK('様式2-1-1別添'!C278),"",'様式2-1-1別添'!C278)</f>
        <v/>
      </c>
      <c r="I109" s="619"/>
      <c r="J109" s="618" t="str">
        <f>IFERROR(VLOOKUP(C109,'様式2-1-1別添'!$Z$1041:$AA$1130,2,FALSE),"")</f>
        <v/>
      </c>
      <c r="K109" s="619"/>
    </row>
    <row r="110" spans="2:11">
      <c r="B110" s="630"/>
      <c r="C110" s="618" t="str">
        <f>IF(ISBLANK('様式2-1-1別添'!A281),"",'様式2-1-1別添'!A281)</f>
        <v/>
      </c>
      <c r="D110" s="620"/>
      <c r="E110" s="619"/>
      <c r="F110" s="242">
        <f>IF(ISBLANK('様式2-1-1別添'!E281),0,'様式2-1-1別添'!E281)</f>
        <v>0</v>
      </c>
      <c r="G110" s="242">
        <f>IF(ISBLANK('様式2-1-1別添'!Y281),0,'様式2-1-1別添'!Y281)</f>
        <v>0</v>
      </c>
      <c r="H110" s="618" t="str">
        <f>IF(ISBLANK('様式2-1-1別添'!C281),"",'様式2-1-1別添'!C281)</f>
        <v/>
      </c>
      <c r="I110" s="619"/>
      <c r="J110" s="618" t="str">
        <f>IFERROR(VLOOKUP(C110,'様式2-1-1別添'!$Z$1041:$AA$1130,2,FALSE),"")</f>
        <v/>
      </c>
      <c r="K110" s="619"/>
    </row>
    <row r="111" spans="2:11">
      <c r="B111" s="631"/>
      <c r="C111" s="618" t="str">
        <f>IF(ISBLANK('様式2-1-1別添'!A284),"",'様式2-1-1別添'!A284)</f>
        <v/>
      </c>
      <c r="D111" s="620"/>
      <c r="E111" s="619"/>
      <c r="F111" s="242">
        <f>IF(ISBLANK('様式2-1-1別添'!E284),0,'様式2-1-1別添'!E284)</f>
        <v>0</v>
      </c>
      <c r="G111" s="242">
        <f>IF(ISBLANK('様式2-1-1別添'!Y284),0,'様式2-1-1別添'!Y284)</f>
        <v>0</v>
      </c>
      <c r="H111" s="636" t="str">
        <f>IF(ISBLANK('様式2-1-1別添'!C284),"",'様式2-1-1別添'!C284)</f>
        <v/>
      </c>
      <c r="I111" s="636"/>
      <c r="J111" s="618" t="str">
        <f>IFERROR(VLOOKUP(C111,'様式2-1-1別添'!$Z$1041:$AA$1130,2,FALSE),"")</f>
        <v/>
      </c>
      <c r="K111" s="619"/>
    </row>
    <row r="112" spans="2:11">
      <c r="B112" s="631"/>
      <c r="C112" s="628" t="s">
        <v>241</v>
      </c>
      <c r="D112" s="628"/>
      <c r="E112" s="628"/>
      <c r="F112" s="192">
        <f>SUM(F82:F111)</f>
        <v>0</v>
      </c>
      <c r="G112" s="192">
        <f>SUM(G82:G111)</f>
        <v>0</v>
      </c>
      <c r="H112" s="628" t="s">
        <v>242</v>
      </c>
      <c r="I112" s="628"/>
      <c r="J112" s="621">
        <f>G112-F112</f>
        <v>0</v>
      </c>
      <c r="K112" s="621"/>
    </row>
    <row r="114" spans="2:6">
      <c r="B114" s="19" t="s">
        <v>245</v>
      </c>
    </row>
    <row r="115" spans="2:6">
      <c r="B115" s="643"/>
      <c r="C115" s="644"/>
      <c r="D115" s="193" t="s">
        <v>108</v>
      </c>
      <c r="E115" s="193" t="s">
        <v>109</v>
      </c>
      <c r="F115" s="193" t="s">
        <v>110</v>
      </c>
    </row>
    <row r="116" spans="2:6">
      <c r="B116" s="642" t="s">
        <v>341</v>
      </c>
      <c r="C116" s="642"/>
      <c r="D116" s="120" t="str">
        <f>IF(ISBLANK('様式2-1-1別添'!E299),"",'様式2-1-1別添'!E299)</f>
        <v/>
      </c>
      <c r="E116" s="120" t="str">
        <f>IF(ISBLANK('様式2-1-1別添'!G299),"",'様式2-1-1別添'!G299)</f>
        <v/>
      </c>
      <c r="F116" s="120" t="str">
        <f>IF(ISBLANK('様式2-1-1別添'!I299),"",'様式2-1-1別添'!I299)</f>
        <v/>
      </c>
    </row>
    <row r="117" spans="2:6">
      <c r="B117" s="642" t="s">
        <v>113</v>
      </c>
      <c r="C117" s="642"/>
      <c r="D117" s="120" t="str">
        <f>IF(ISBLANK('様式2-1-1別添'!E300),"",'様式2-1-1別添'!E300)</f>
        <v/>
      </c>
      <c r="E117" s="120" t="str">
        <f>IF(ISBLANK('様式2-1-1別添'!G300),"",'様式2-1-1別添'!G300)</f>
        <v/>
      </c>
      <c r="F117" s="120" t="str">
        <f>IF(ISBLANK('様式2-1-1別添'!I300),"",'様式2-1-1別添'!I300)</f>
        <v/>
      </c>
    </row>
    <row r="118" spans="2:6">
      <c r="B118" s="642" t="s">
        <v>114</v>
      </c>
      <c r="C118" s="642"/>
      <c r="D118" s="208" t="str">
        <f>IF(ISBLANK('様式2-1-1別添'!E301),"",'様式2-1-1別添'!E301)</f>
        <v/>
      </c>
      <c r="E118" s="209" t="str">
        <f>IF(ISBLANK('様式2-1-1別添'!G301),"",'様式2-1-1別添'!G301)</f>
        <v/>
      </c>
      <c r="F118" s="209" t="str">
        <f>IF(ISBLANK('様式2-1-1別添'!I301),"",'様式2-1-1別添'!I301)</f>
        <v/>
      </c>
    </row>
  </sheetData>
  <sheetProtection algorithmName="SHA-512" hashValue="0wPpWouJefHtulfpLeAogHdu1eQ4E4K4lbBtef3PC9Hw21Kmr4AUTQgCEQeAR2fismhiqU7CnO8W5x7sogC5sQ==" saltValue="b3Vy+YUzJuLNq6/CIf+oog==" spinCount="100000" sheet="1" objects="1" scenarios="1" formatCells="0" formatRows="0"/>
  <mergeCells count="302">
    <mergeCell ref="G6:K6"/>
    <mergeCell ref="G7:K7"/>
    <mergeCell ref="C6:E6"/>
    <mergeCell ref="C7:E7"/>
    <mergeCell ref="I2:K2"/>
    <mergeCell ref="C9:K9"/>
    <mergeCell ref="C5:K5"/>
    <mergeCell ref="C83:E83"/>
    <mergeCell ref="H83:I83"/>
    <mergeCell ref="C20:E20"/>
    <mergeCell ref="C21:E21"/>
    <mergeCell ref="H21:I21"/>
    <mergeCell ref="C22:E22"/>
    <mergeCell ref="H22:I22"/>
    <mergeCell ref="C23:E23"/>
    <mergeCell ref="H23:I23"/>
    <mergeCell ref="C24:E24"/>
    <mergeCell ref="H24:I24"/>
    <mergeCell ref="J21:K21"/>
    <mergeCell ref="J22:K22"/>
    <mergeCell ref="J23:K23"/>
    <mergeCell ref="J24:K24"/>
    <mergeCell ref="J80:K80"/>
    <mergeCell ref="J50:K50"/>
    <mergeCell ref="C85:E85"/>
    <mergeCell ref="H85:I85"/>
    <mergeCell ref="B118:C118"/>
    <mergeCell ref="B116:C116"/>
    <mergeCell ref="B117:C117"/>
    <mergeCell ref="H87:I87"/>
    <mergeCell ref="C88:E88"/>
    <mergeCell ref="H88:I88"/>
    <mergeCell ref="C111:E111"/>
    <mergeCell ref="H111:I111"/>
    <mergeCell ref="C112:E112"/>
    <mergeCell ref="B115:C115"/>
    <mergeCell ref="C105:E105"/>
    <mergeCell ref="C106:E106"/>
    <mergeCell ref="C107:E107"/>
    <mergeCell ref="C108:E108"/>
    <mergeCell ref="C109:E109"/>
    <mergeCell ref="C110:E110"/>
    <mergeCell ref="H89:I89"/>
    <mergeCell ref="H90:I90"/>
    <mergeCell ref="H91:I91"/>
    <mergeCell ref="H92:I92"/>
    <mergeCell ref="H93:I93"/>
    <mergeCell ref="H94:I94"/>
    <mergeCell ref="J52:K52"/>
    <mergeCell ref="H54:I54"/>
    <mergeCell ref="C63:E63"/>
    <mergeCell ref="C64:E64"/>
    <mergeCell ref="C65:E65"/>
    <mergeCell ref="C66:E66"/>
    <mergeCell ref="C67:E67"/>
    <mergeCell ref="C68:E68"/>
    <mergeCell ref="C84:E84"/>
    <mergeCell ref="H84:I84"/>
    <mergeCell ref="J53:K53"/>
    <mergeCell ref="J54:K54"/>
    <mergeCell ref="J55:K55"/>
    <mergeCell ref="C55:E55"/>
    <mergeCell ref="H55:I55"/>
    <mergeCell ref="H56:I56"/>
    <mergeCell ref="C57:E57"/>
    <mergeCell ref="H57:I57"/>
    <mergeCell ref="C80:E80"/>
    <mergeCell ref="H80:I80"/>
    <mergeCell ref="H81:I81"/>
    <mergeCell ref="C69:E69"/>
    <mergeCell ref="C70:E70"/>
    <mergeCell ref="C71:E71"/>
    <mergeCell ref="A1:L1"/>
    <mergeCell ref="C56:E56"/>
    <mergeCell ref="B82:B112"/>
    <mergeCell ref="H20:I20"/>
    <mergeCell ref="B13:K13"/>
    <mergeCell ref="J18:K19"/>
    <mergeCell ref="C86:E86"/>
    <mergeCell ref="H86:I86"/>
    <mergeCell ref="C87:E87"/>
    <mergeCell ref="C82:E82"/>
    <mergeCell ref="H82:I82"/>
    <mergeCell ref="C25:E25"/>
    <mergeCell ref="H25:I25"/>
    <mergeCell ref="B18:B19"/>
    <mergeCell ref="C18:E19"/>
    <mergeCell ref="F18:G18"/>
    <mergeCell ref="H18:I19"/>
    <mergeCell ref="B20:B50"/>
    <mergeCell ref="J25:K25"/>
    <mergeCell ref="J26:K26"/>
    <mergeCell ref="J49:K49"/>
    <mergeCell ref="J51:K51"/>
    <mergeCell ref="B51:B81"/>
    <mergeCell ref="J20:K20"/>
    <mergeCell ref="G8:K8"/>
    <mergeCell ref="C8:E8"/>
    <mergeCell ref="J56:K56"/>
    <mergeCell ref="J57:K57"/>
    <mergeCell ref="J112:K112"/>
    <mergeCell ref="H112:I112"/>
    <mergeCell ref="J82:K82"/>
    <mergeCell ref="J83:K83"/>
    <mergeCell ref="J84:K84"/>
    <mergeCell ref="J85:K85"/>
    <mergeCell ref="J86:K86"/>
    <mergeCell ref="J87:K87"/>
    <mergeCell ref="J88:K88"/>
    <mergeCell ref="J111:K111"/>
    <mergeCell ref="C26:E26"/>
    <mergeCell ref="H26:I26"/>
    <mergeCell ref="C49:E49"/>
    <mergeCell ref="H49:I49"/>
    <mergeCell ref="C50:E50"/>
    <mergeCell ref="C81:E81"/>
    <mergeCell ref="C53:E53"/>
    <mergeCell ref="H53:I53"/>
    <mergeCell ref="C54:E54"/>
    <mergeCell ref="C27:E27"/>
    <mergeCell ref="C28:E28"/>
    <mergeCell ref="C29:E29"/>
    <mergeCell ref="C30:E30"/>
    <mergeCell ref="C31:E31"/>
    <mergeCell ref="C32:E32"/>
    <mergeCell ref="C33:E33"/>
    <mergeCell ref="C34:E34"/>
    <mergeCell ref="C35:E35"/>
    <mergeCell ref="J38:K38"/>
    <mergeCell ref="J29:K29"/>
    <mergeCell ref="J30:K30"/>
    <mergeCell ref="J31:K31"/>
    <mergeCell ref="J32:K32"/>
    <mergeCell ref="J33:K33"/>
    <mergeCell ref="J34:K34"/>
    <mergeCell ref="J35:K35"/>
    <mergeCell ref="J39:K39"/>
    <mergeCell ref="J40:K40"/>
    <mergeCell ref="J41:K41"/>
    <mergeCell ref="J42:K42"/>
    <mergeCell ref="J43:K43"/>
    <mergeCell ref="J44:K44"/>
    <mergeCell ref="C36:E36"/>
    <mergeCell ref="C37:E37"/>
    <mergeCell ref="C38:E38"/>
    <mergeCell ref="C39:E39"/>
    <mergeCell ref="C40:E40"/>
    <mergeCell ref="C41:E41"/>
    <mergeCell ref="C42:E42"/>
    <mergeCell ref="C43:E43"/>
    <mergeCell ref="C44:E44"/>
    <mergeCell ref="J36:K36"/>
    <mergeCell ref="J37:K37"/>
    <mergeCell ref="J45:K45"/>
    <mergeCell ref="J46:K46"/>
    <mergeCell ref="J47:K47"/>
    <mergeCell ref="J48:K48"/>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J27:K27"/>
    <mergeCell ref="J28:K28"/>
    <mergeCell ref="H45:I45"/>
    <mergeCell ref="H46:I46"/>
    <mergeCell ref="H47:I47"/>
    <mergeCell ref="H48:I48"/>
    <mergeCell ref="C58:E58"/>
    <mergeCell ref="C59:E59"/>
    <mergeCell ref="C60:E60"/>
    <mergeCell ref="C61:E61"/>
    <mergeCell ref="C62:E62"/>
    <mergeCell ref="C45:E45"/>
    <mergeCell ref="C46:E46"/>
    <mergeCell ref="C47:E47"/>
    <mergeCell ref="C48:E48"/>
    <mergeCell ref="H50:I50"/>
    <mergeCell ref="C51:E51"/>
    <mergeCell ref="H51:I51"/>
    <mergeCell ref="C52:E52"/>
    <mergeCell ref="H52:I52"/>
    <mergeCell ref="C72:E72"/>
    <mergeCell ref="C73:E73"/>
    <mergeCell ref="C74:E74"/>
    <mergeCell ref="C75:E75"/>
    <mergeCell ref="C76:E76"/>
    <mergeCell ref="C77:E77"/>
    <mergeCell ref="C78:E78"/>
    <mergeCell ref="C79:E79"/>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J74:K74"/>
    <mergeCell ref="J75:K75"/>
    <mergeCell ref="J76:K76"/>
    <mergeCell ref="J77:K77"/>
    <mergeCell ref="J78:K78"/>
    <mergeCell ref="J79:K79"/>
    <mergeCell ref="J89:K89"/>
    <mergeCell ref="J90:K90"/>
    <mergeCell ref="J91:K91"/>
    <mergeCell ref="J92:K92"/>
    <mergeCell ref="J93:K93"/>
    <mergeCell ref="J81:K81"/>
    <mergeCell ref="J94:K94"/>
    <mergeCell ref="J95:K95"/>
    <mergeCell ref="J96:K96"/>
    <mergeCell ref="J97:K97"/>
    <mergeCell ref="J98:K98"/>
    <mergeCell ref="J99:K99"/>
    <mergeCell ref="J100:K100"/>
    <mergeCell ref="J101:K101"/>
    <mergeCell ref="J102:K102"/>
    <mergeCell ref="J103:K103"/>
    <mergeCell ref="J104:K104"/>
    <mergeCell ref="J105:K105"/>
    <mergeCell ref="J106:K106"/>
    <mergeCell ref="J107:K107"/>
    <mergeCell ref="J108:K108"/>
    <mergeCell ref="J109:K109"/>
    <mergeCell ref="J110:K110"/>
    <mergeCell ref="C89:E89"/>
    <mergeCell ref="C90:E90"/>
    <mergeCell ref="C91:E91"/>
    <mergeCell ref="C92:E92"/>
    <mergeCell ref="C93:E93"/>
    <mergeCell ref="C94:E94"/>
    <mergeCell ref="C95:E95"/>
    <mergeCell ref="C96:E96"/>
    <mergeCell ref="C97:E97"/>
    <mergeCell ref="C98:E98"/>
    <mergeCell ref="C99:E99"/>
    <mergeCell ref="C100:E100"/>
    <mergeCell ref="C101:E101"/>
    <mergeCell ref="C102:E102"/>
    <mergeCell ref="C103:E103"/>
    <mergeCell ref="C104:E104"/>
    <mergeCell ref="H104:I104"/>
    <mergeCell ref="H105:I105"/>
    <mergeCell ref="H106:I106"/>
    <mergeCell ref="H107:I107"/>
    <mergeCell ref="H108:I108"/>
    <mergeCell ref="H109:I109"/>
    <mergeCell ref="H110:I110"/>
    <mergeCell ref="H95:I95"/>
    <mergeCell ref="H96:I96"/>
    <mergeCell ref="H97:I97"/>
    <mergeCell ref="H98:I98"/>
    <mergeCell ref="H99:I99"/>
    <mergeCell ref="H100:I100"/>
    <mergeCell ref="H101:I101"/>
    <mergeCell ref="H102:I102"/>
    <mergeCell ref="H103:I103"/>
  </mergeCells>
  <phoneticPr fontId="12"/>
  <dataValidations count="1">
    <dataValidation type="list" allowBlank="1" showInputMessage="1" showErrorMessage="1" sqref="I2:K2" xr:uid="{A05F50EB-D5B3-46AB-8D5F-FF7E35672490}">
      <formula1>"令和7年1月申請時点,令和7年2月申請時点"</formula1>
    </dataValidation>
  </dataValidations>
  <printOptions horizontalCentered="1"/>
  <pageMargins left="0.70866141732283472" right="0.70866141732283472" top="0.70866141732283472" bottom="0.70866141732283472" header="0.51181102362204722" footer="0.39370078740157483"/>
  <pageSetup paperSize="9" scale="89" fitToHeight="0" orientation="portrait" cellComments="asDisplayed" r:id="rId1"/>
  <headerFooter alignWithMargins="0">
    <oddFooter xml:space="preserve">&amp;C&amp;"Meiryo UI,標準"&amp;10 &amp;P </oddFooter>
  </headerFooter>
  <rowBreaks count="1" manualBreakCount="1">
    <brk id="14" max="16383" man="1"/>
  </rowBreaks>
  <drawing r:id="rId2"/>
  <extLst>
    <ext xmlns:x14="http://schemas.microsoft.com/office/spreadsheetml/2009/9/main" uri="{78C0D931-6437-407d-A8EE-F0AAD7539E65}">
      <x14:conditionalFormattings>
        <x14:conditionalFormatting xmlns:xm="http://schemas.microsoft.com/office/excel/2006/main">
          <x14:cfRule type="expression" priority="66" id="{FB0F2BCB-0324-4311-BF0E-AF9364F8DFD6}">
            <xm:f>IF('様式2-1-1別添'!$B30="○",TRUE,FALSE)</xm:f>
            <x14:dxf>
              <font>
                <color rgb="FFFF0000"/>
              </font>
            </x14:dxf>
          </x14:cfRule>
          <xm:sqref>C27</xm:sqref>
        </x14:conditionalFormatting>
        <x14:conditionalFormatting xmlns:xm="http://schemas.microsoft.com/office/excel/2006/main">
          <x14:cfRule type="expression" priority="65" id="{648D0896-3E57-4F1D-BA51-FA069FBDD44E}">
            <xm:f>IF('様式2-1-1別添'!$B33="○",TRUE,FALSE)</xm:f>
            <x14:dxf>
              <font>
                <color rgb="FFFF0000"/>
              </font>
            </x14:dxf>
          </x14:cfRule>
          <xm:sqref>C28</xm:sqref>
        </x14:conditionalFormatting>
        <x14:conditionalFormatting xmlns:xm="http://schemas.microsoft.com/office/excel/2006/main">
          <x14:cfRule type="expression" priority="64" id="{2462605B-EAF1-4633-800A-1A716AEB7D71}">
            <xm:f>IF('様式2-1-1別添'!$B36="○",TRUE,FALSE)</xm:f>
            <x14:dxf>
              <font>
                <color rgb="FFFF0000"/>
              </font>
            </x14:dxf>
          </x14:cfRule>
          <xm:sqref>C29</xm:sqref>
        </x14:conditionalFormatting>
        <x14:conditionalFormatting xmlns:xm="http://schemas.microsoft.com/office/excel/2006/main">
          <x14:cfRule type="expression" priority="63" id="{3AA55C76-C0D7-4EF8-AB70-3B86BE5B6CBF}">
            <xm:f>IF('様式2-1-1別添'!$B39="○",TRUE,FALSE)</xm:f>
            <x14:dxf>
              <font>
                <color rgb="FFFF0000"/>
              </font>
            </x14:dxf>
          </x14:cfRule>
          <xm:sqref>C30</xm:sqref>
        </x14:conditionalFormatting>
        <x14:conditionalFormatting xmlns:xm="http://schemas.microsoft.com/office/excel/2006/main">
          <x14:cfRule type="expression" priority="62" id="{BEEAE1E6-6C62-4160-8496-41093CD3E3BE}">
            <xm:f>IF('様式2-1-1別添'!$B42="○",TRUE,FALSE)</xm:f>
            <x14:dxf>
              <font>
                <color rgb="FFFF0000"/>
              </font>
            </x14:dxf>
          </x14:cfRule>
          <xm:sqref>C31</xm:sqref>
        </x14:conditionalFormatting>
        <x14:conditionalFormatting xmlns:xm="http://schemas.microsoft.com/office/excel/2006/main">
          <x14:cfRule type="expression" priority="61" id="{60482C02-E33A-417C-A541-5764BA118D3B}">
            <xm:f>IF('様式2-1-1別添'!$B45="○",TRUE,FALSE)</xm:f>
            <x14:dxf>
              <font>
                <color rgb="FFFF0000"/>
              </font>
            </x14:dxf>
          </x14:cfRule>
          <xm:sqref>C32</xm:sqref>
        </x14:conditionalFormatting>
        <x14:conditionalFormatting xmlns:xm="http://schemas.microsoft.com/office/excel/2006/main">
          <x14:cfRule type="expression" priority="60" id="{23A2B1E8-5250-4E43-B658-2715C7F0C5FC}">
            <xm:f>IF('様式2-1-1別添'!$B48="○",TRUE,FALSE)</xm:f>
            <x14:dxf>
              <font>
                <color rgb="FFFF0000"/>
              </font>
            </x14:dxf>
          </x14:cfRule>
          <xm:sqref>C33</xm:sqref>
        </x14:conditionalFormatting>
        <x14:conditionalFormatting xmlns:xm="http://schemas.microsoft.com/office/excel/2006/main">
          <x14:cfRule type="expression" priority="59" id="{E584FBF5-24B4-4435-A025-2C3D8906290B}">
            <xm:f>IF('様式2-1-1別添'!$B51="○",TRUE,FALSE)</xm:f>
            <x14:dxf>
              <font>
                <color rgb="FFFF0000"/>
              </font>
            </x14:dxf>
          </x14:cfRule>
          <xm:sqref>C34</xm:sqref>
        </x14:conditionalFormatting>
        <x14:conditionalFormatting xmlns:xm="http://schemas.microsoft.com/office/excel/2006/main">
          <x14:cfRule type="expression" priority="58" id="{28F7E39E-3054-4B21-A0C4-767E514BC81A}">
            <xm:f>IF('様式2-1-1別添'!$B54="○",TRUE,FALSE)</xm:f>
            <x14:dxf>
              <font>
                <color rgb="FFFF0000"/>
              </font>
            </x14:dxf>
          </x14:cfRule>
          <xm:sqref>C35</xm:sqref>
        </x14:conditionalFormatting>
        <x14:conditionalFormatting xmlns:xm="http://schemas.microsoft.com/office/excel/2006/main">
          <x14:cfRule type="expression" priority="57" id="{5E0FEDAC-1F4B-42FC-A97E-A7D02B84A04E}">
            <xm:f>IF('様式2-1-1別添'!$B57="○",TRUE,FALSE)</xm:f>
            <x14:dxf>
              <font>
                <color rgb="FFFF0000"/>
              </font>
            </x14:dxf>
          </x14:cfRule>
          <xm:sqref>C36</xm:sqref>
        </x14:conditionalFormatting>
        <x14:conditionalFormatting xmlns:xm="http://schemas.microsoft.com/office/excel/2006/main">
          <x14:cfRule type="expression" priority="56" id="{F9AFD249-535D-4EAE-8B49-35F83E0D5817}">
            <xm:f>IF('様式2-1-1別添'!$B60="○",TRUE,FALSE)</xm:f>
            <x14:dxf>
              <font>
                <color rgb="FFFF0000"/>
              </font>
            </x14:dxf>
          </x14:cfRule>
          <xm:sqref>C37</xm:sqref>
        </x14:conditionalFormatting>
        <x14:conditionalFormatting xmlns:xm="http://schemas.microsoft.com/office/excel/2006/main">
          <x14:cfRule type="expression" priority="55" id="{60549998-A241-47B2-BBA3-E732746E5D3B}">
            <xm:f>IF('様式2-1-1別添'!$B63="○",TRUE,FALSE)</xm:f>
            <x14:dxf>
              <font>
                <color rgb="FFFF0000"/>
              </font>
            </x14:dxf>
          </x14:cfRule>
          <xm:sqref>C38</xm:sqref>
        </x14:conditionalFormatting>
        <x14:conditionalFormatting xmlns:xm="http://schemas.microsoft.com/office/excel/2006/main">
          <x14:cfRule type="expression" priority="54" id="{3BB21797-4CCA-4CCF-AC72-15FB0FE09744}">
            <xm:f>IF('様式2-1-1別添'!$B66="○",TRUE,FALSE)</xm:f>
            <x14:dxf>
              <font>
                <color rgb="FFFF0000"/>
              </font>
            </x14:dxf>
          </x14:cfRule>
          <xm:sqref>C39</xm:sqref>
        </x14:conditionalFormatting>
        <x14:conditionalFormatting xmlns:xm="http://schemas.microsoft.com/office/excel/2006/main">
          <x14:cfRule type="expression" priority="53" id="{EF3AF19D-86CC-4540-AF05-C0D734663A41}">
            <xm:f>IF('様式2-1-1別添'!$B69="○",TRUE,FALSE)</xm:f>
            <x14:dxf>
              <font>
                <color rgb="FFFF0000"/>
              </font>
            </x14:dxf>
          </x14:cfRule>
          <xm:sqref>C40</xm:sqref>
        </x14:conditionalFormatting>
        <x14:conditionalFormatting xmlns:xm="http://schemas.microsoft.com/office/excel/2006/main">
          <x14:cfRule type="expression" priority="52" id="{562920E9-0C1A-46C7-BBC9-CABC93B05E20}">
            <xm:f>IF('様式2-1-1別添'!$B72="○",TRUE,FALSE)</xm:f>
            <x14:dxf>
              <font>
                <color rgb="FFFF0000"/>
              </font>
            </x14:dxf>
          </x14:cfRule>
          <xm:sqref>C41</xm:sqref>
        </x14:conditionalFormatting>
        <x14:conditionalFormatting xmlns:xm="http://schemas.microsoft.com/office/excel/2006/main">
          <x14:cfRule type="expression" priority="51" id="{A11A7E17-323E-4174-9C66-EFB2D08DE455}">
            <xm:f>IF('様式2-1-1別添'!$B75="○",TRUE,FALSE)</xm:f>
            <x14:dxf>
              <font>
                <color rgb="FFFF0000"/>
              </font>
            </x14:dxf>
          </x14:cfRule>
          <xm:sqref>C42</xm:sqref>
        </x14:conditionalFormatting>
        <x14:conditionalFormatting xmlns:xm="http://schemas.microsoft.com/office/excel/2006/main">
          <x14:cfRule type="expression" priority="50" id="{084F4680-823E-48C2-A15C-489D1E6AFAA3}">
            <xm:f>IF('様式2-1-1別添'!$B78="○",TRUE,FALSE)</xm:f>
            <x14:dxf>
              <font>
                <color rgb="FFFF0000"/>
              </font>
            </x14:dxf>
          </x14:cfRule>
          <xm:sqref>C43</xm:sqref>
        </x14:conditionalFormatting>
        <x14:conditionalFormatting xmlns:xm="http://schemas.microsoft.com/office/excel/2006/main">
          <x14:cfRule type="expression" priority="49" id="{ECE05259-837E-438B-9A96-4A5BB062EE41}">
            <xm:f>IF('様式2-1-1別添'!$B81="○",TRUE,FALSE)</xm:f>
            <x14:dxf>
              <font>
                <color rgb="FFFF0000"/>
              </font>
            </x14:dxf>
          </x14:cfRule>
          <xm:sqref>C44</xm:sqref>
        </x14:conditionalFormatting>
        <x14:conditionalFormatting xmlns:xm="http://schemas.microsoft.com/office/excel/2006/main">
          <x14:cfRule type="expression" priority="48" id="{B27D8C3E-3677-4529-B384-DDD008960C98}">
            <xm:f>IF('様式2-1-1別添'!$B84="○",TRUE,FALSE)</xm:f>
            <x14:dxf>
              <font>
                <color rgb="FFFF0000"/>
              </font>
            </x14:dxf>
          </x14:cfRule>
          <xm:sqref>C45</xm:sqref>
        </x14:conditionalFormatting>
        <x14:conditionalFormatting xmlns:xm="http://schemas.microsoft.com/office/excel/2006/main">
          <x14:cfRule type="expression" priority="47" id="{26BB4962-9FF4-4512-854F-5A7C025BD78D}">
            <xm:f>IF('様式2-1-1別添'!$B87="○",TRUE,FALSE)</xm:f>
            <x14:dxf>
              <font>
                <color rgb="FFFF0000"/>
              </font>
            </x14:dxf>
          </x14:cfRule>
          <xm:sqref>C46</xm:sqref>
        </x14:conditionalFormatting>
        <x14:conditionalFormatting xmlns:xm="http://schemas.microsoft.com/office/excel/2006/main">
          <x14:cfRule type="expression" priority="46" id="{A65CF7A0-9A4F-41F4-9478-BC8297C2E249}">
            <xm:f>IF('様式2-1-1別添'!$B90="○",TRUE,FALSE)</xm:f>
            <x14:dxf>
              <font>
                <color rgb="FFFF0000"/>
              </font>
            </x14:dxf>
          </x14:cfRule>
          <xm:sqref>C47</xm:sqref>
        </x14:conditionalFormatting>
        <x14:conditionalFormatting xmlns:xm="http://schemas.microsoft.com/office/excel/2006/main">
          <x14:cfRule type="expression" priority="45" id="{5A321B47-E42F-468B-B7BA-88BAD35EE2B8}">
            <xm:f>IF('様式2-1-1別添'!$B93="○",TRUE,FALSE)</xm:f>
            <x14:dxf>
              <font>
                <color rgb="FFFF0000"/>
              </font>
            </x14:dxf>
          </x14:cfRule>
          <xm:sqref>C48</xm:sqref>
        </x14:conditionalFormatting>
        <x14:conditionalFormatting xmlns:xm="http://schemas.microsoft.com/office/excel/2006/main">
          <x14:cfRule type="expression" priority="44" id="{D0127345-1456-412F-8A68-24B801D5BDCA}">
            <xm:f>IF('様式2-1-1別添'!$B124="○",TRUE,FALSE)</xm:f>
            <x14:dxf>
              <font>
                <color rgb="FFFF0000"/>
              </font>
            </x14:dxf>
          </x14:cfRule>
          <xm:sqref>C58</xm:sqref>
        </x14:conditionalFormatting>
        <x14:conditionalFormatting xmlns:xm="http://schemas.microsoft.com/office/excel/2006/main">
          <x14:cfRule type="expression" priority="43" id="{85E9F3C0-65C6-43BD-BFC1-B97ACD6584AE}">
            <xm:f>IF('様式2-1-1別添'!$B127="○",TRUE,FALSE)</xm:f>
            <x14:dxf>
              <font>
                <color rgb="FFFF0000"/>
              </font>
            </x14:dxf>
          </x14:cfRule>
          <xm:sqref>C59</xm:sqref>
        </x14:conditionalFormatting>
        <x14:conditionalFormatting xmlns:xm="http://schemas.microsoft.com/office/excel/2006/main">
          <x14:cfRule type="expression" priority="42" id="{1E0D3B3C-50AC-41CA-9C03-AD465424FAF1}">
            <xm:f>IF('様式2-1-1別添'!$B130="○",TRUE,FALSE)</xm:f>
            <x14:dxf>
              <font>
                <color rgb="FFFF0000"/>
              </font>
            </x14:dxf>
          </x14:cfRule>
          <xm:sqref>C60</xm:sqref>
        </x14:conditionalFormatting>
        <x14:conditionalFormatting xmlns:xm="http://schemas.microsoft.com/office/excel/2006/main">
          <x14:cfRule type="expression" priority="41" id="{742C0315-4044-40BE-B4A8-D8B9A43ED63F}">
            <xm:f>IF('様式2-1-1別添'!$B133="○",TRUE,FALSE)</xm:f>
            <x14:dxf>
              <font>
                <color rgb="FFFF0000"/>
              </font>
            </x14:dxf>
          </x14:cfRule>
          <xm:sqref>C61</xm:sqref>
        </x14:conditionalFormatting>
        <x14:conditionalFormatting xmlns:xm="http://schemas.microsoft.com/office/excel/2006/main">
          <x14:cfRule type="expression" priority="40" id="{E6088594-0D42-45D1-AA7C-C19F70A9FE38}">
            <xm:f>IF('様式2-1-1別添'!$B136="○",TRUE,FALSE)</xm:f>
            <x14:dxf>
              <font>
                <color rgb="FFFF0000"/>
              </font>
            </x14:dxf>
          </x14:cfRule>
          <xm:sqref>C62</xm:sqref>
        </x14:conditionalFormatting>
        <x14:conditionalFormatting xmlns:xm="http://schemas.microsoft.com/office/excel/2006/main">
          <x14:cfRule type="expression" priority="39" id="{C9373CEB-DF0C-40F1-920A-C4CB11BB8979}">
            <xm:f>IF('様式2-1-1別添'!$B139="○",TRUE,FALSE)</xm:f>
            <x14:dxf>
              <font>
                <color rgb="FFFF0000"/>
              </font>
            </x14:dxf>
          </x14:cfRule>
          <xm:sqref>C63</xm:sqref>
        </x14:conditionalFormatting>
        <x14:conditionalFormatting xmlns:xm="http://schemas.microsoft.com/office/excel/2006/main">
          <x14:cfRule type="expression" priority="38" id="{BAEA6A01-75BD-4F7B-925E-6D6BF60A083C}">
            <xm:f>IF('様式2-1-1別添'!$B142="○",TRUE,FALSE)</xm:f>
            <x14:dxf>
              <font>
                <color rgb="FFFF0000"/>
              </font>
            </x14:dxf>
          </x14:cfRule>
          <xm:sqref>C64</xm:sqref>
        </x14:conditionalFormatting>
        <x14:conditionalFormatting xmlns:xm="http://schemas.microsoft.com/office/excel/2006/main">
          <x14:cfRule type="expression" priority="37" id="{7F8393AA-DB1E-4545-B74B-5A4D3760670A}">
            <xm:f>IF('様式2-1-1別添'!$B145="○",TRUE,FALSE)</xm:f>
            <x14:dxf>
              <font>
                <color rgb="FFFF0000"/>
              </font>
            </x14:dxf>
          </x14:cfRule>
          <xm:sqref>C65</xm:sqref>
        </x14:conditionalFormatting>
        <x14:conditionalFormatting xmlns:xm="http://schemas.microsoft.com/office/excel/2006/main">
          <x14:cfRule type="expression" priority="36" id="{D696D670-8495-43EB-B895-7D0968CC9457}">
            <xm:f>IF('様式2-1-1別添'!$B148="○",TRUE,FALSE)</xm:f>
            <x14:dxf>
              <font>
                <color rgb="FFFF0000"/>
              </font>
            </x14:dxf>
          </x14:cfRule>
          <xm:sqref>C66</xm:sqref>
        </x14:conditionalFormatting>
        <x14:conditionalFormatting xmlns:xm="http://schemas.microsoft.com/office/excel/2006/main">
          <x14:cfRule type="expression" priority="35" id="{2FA03A53-DDE2-4479-AC97-2F2CE4C0CC0A}">
            <xm:f>IF('様式2-1-1別添'!$B151="○",TRUE,FALSE)</xm:f>
            <x14:dxf>
              <font>
                <color rgb="FFFF0000"/>
              </font>
            </x14:dxf>
          </x14:cfRule>
          <xm:sqref>C67</xm:sqref>
        </x14:conditionalFormatting>
        <x14:conditionalFormatting xmlns:xm="http://schemas.microsoft.com/office/excel/2006/main">
          <x14:cfRule type="expression" priority="34" id="{85FAFE8C-3929-4B80-855F-5D774D26F577}">
            <xm:f>IF('様式2-1-1別添'!$B154="○",TRUE,FALSE)</xm:f>
            <x14:dxf>
              <font>
                <color rgb="FFFF0000"/>
              </font>
            </x14:dxf>
          </x14:cfRule>
          <xm:sqref>C68</xm:sqref>
        </x14:conditionalFormatting>
        <x14:conditionalFormatting xmlns:xm="http://schemas.microsoft.com/office/excel/2006/main">
          <x14:cfRule type="expression" priority="33" id="{C1CA8865-E603-4DAA-9F64-7AB3A3B249E2}">
            <xm:f>IF('様式2-1-1別添'!$B157="○",TRUE,FALSE)</xm:f>
            <x14:dxf>
              <font>
                <color rgb="FFFF0000"/>
              </font>
            </x14:dxf>
          </x14:cfRule>
          <xm:sqref>C69</xm:sqref>
        </x14:conditionalFormatting>
        <x14:conditionalFormatting xmlns:xm="http://schemas.microsoft.com/office/excel/2006/main">
          <x14:cfRule type="expression" priority="32" id="{9727CC6C-5D64-48DE-867B-1B433897179A}">
            <xm:f>IF('様式2-1-1別添'!$B160="○",TRUE,FALSE)</xm:f>
            <x14:dxf>
              <font>
                <color rgb="FFFF0000"/>
              </font>
            </x14:dxf>
          </x14:cfRule>
          <xm:sqref>C70</xm:sqref>
        </x14:conditionalFormatting>
        <x14:conditionalFormatting xmlns:xm="http://schemas.microsoft.com/office/excel/2006/main">
          <x14:cfRule type="expression" priority="31" id="{D154510D-4163-4EF4-8D16-383CE7A0B23E}">
            <xm:f>IF('様式2-1-1別添'!$B163="○",TRUE,FALSE)</xm:f>
            <x14:dxf>
              <font>
                <color rgb="FFFF0000"/>
              </font>
            </x14:dxf>
          </x14:cfRule>
          <xm:sqref>C71</xm:sqref>
        </x14:conditionalFormatting>
        <x14:conditionalFormatting xmlns:xm="http://schemas.microsoft.com/office/excel/2006/main">
          <x14:cfRule type="expression" priority="30" id="{246DC242-16A3-4C13-A152-37A8B862ECDA}">
            <xm:f>IF('様式2-1-1別添'!$B166="○",TRUE,FALSE)</xm:f>
            <x14:dxf>
              <font>
                <color rgb="FFFF0000"/>
              </font>
            </x14:dxf>
          </x14:cfRule>
          <xm:sqref>C72</xm:sqref>
        </x14:conditionalFormatting>
        <x14:conditionalFormatting xmlns:xm="http://schemas.microsoft.com/office/excel/2006/main">
          <x14:cfRule type="expression" priority="29" id="{514781A8-2E80-4C08-AB86-F820615597F6}">
            <xm:f>IF('様式2-1-1別添'!$B169="○",TRUE,FALSE)</xm:f>
            <x14:dxf>
              <font>
                <color rgb="FFFF0000"/>
              </font>
            </x14:dxf>
          </x14:cfRule>
          <xm:sqref>C73</xm:sqref>
        </x14:conditionalFormatting>
        <x14:conditionalFormatting xmlns:xm="http://schemas.microsoft.com/office/excel/2006/main">
          <x14:cfRule type="expression" priority="28" id="{71369C49-04B8-4BDE-9C04-F1332D6BCE97}">
            <xm:f>IF('様式2-1-1別添'!$B172="○",TRUE,FALSE)</xm:f>
            <x14:dxf>
              <font>
                <color rgb="FFFF0000"/>
              </font>
            </x14:dxf>
          </x14:cfRule>
          <xm:sqref>C74</xm:sqref>
        </x14:conditionalFormatting>
        <x14:conditionalFormatting xmlns:xm="http://schemas.microsoft.com/office/excel/2006/main">
          <x14:cfRule type="expression" priority="27" id="{6B163DA6-1F30-49D8-8022-DDE82E444EE6}">
            <xm:f>IF('様式2-1-1別添'!$B175="○",TRUE,FALSE)</xm:f>
            <x14:dxf>
              <font>
                <color rgb="FFFF0000"/>
              </font>
            </x14:dxf>
          </x14:cfRule>
          <xm:sqref>C75</xm:sqref>
        </x14:conditionalFormatting>
        <x14:conditionalFormatting xmlns:xm="http://schemas.microsoft.com/office/excel/2006/main">
          <x14:cfRule type="expression" priority="26" id="{8ADE6F49-D23A-4FCB-90D4-53F4E7941C6A}">
            <xm:f>IF('様式2-1-1別添'!$B178="○",TRUE,FALSE)</xm:f>
            <x14:dxf>
              <font>
                <color rgb="FFFF0000"/>
              </font>
            </x14:dxf>
          </x14:cfRule>
          <xm:sqref>C76</xm:sqref>
        </x14:conditionalFormatting>
        <x14:conditionalFormatting xmlns:xm="http://schemas.microsoft.com/office/excel/2006/main">
          <x14:cfRule type="expression" priority="25" id="{66714D97-3ABC-4111-BB34-4BBABE20DC1C}">
            <xm:f>IF('様式2-1-1別添'!$B181="○",TRUE,FALSE)</xm:f>
            <x14:dxf>
              <font>
                <color rgb="FFFF0000"/>
              </font>
            </x14:dxf>
          </x14:cfRule>
          <xm:sqref>C77</xm:sqref>
        </x14:conditionalFormatting>
        <x14:conditionalFormatting xmlns:xm="http://schemas.microsoft.com/office/excel/2006/main">
          <x14:cfRule type="expression" priority="24" id="{DF1A7084-FE64-4217-A20E-EDDC57FE9415}">
            <xm:f>IF('様式2-1-1別添'!$B184="○",TRUE,FALSE)</xm:f>
            <x14:dxf>
              <font>
                <color rgb="FFFF0000"/>
              </font>
            </x14:dxf>
          </x14:cfRule>
          <xm:sqref>C78</xm:sqref>
        </x14:conditionalFormatting>
        <x14:conditionalFormatting xmlns:xm="http://schemas.microsoft.com/office/excel/2006/main">
          <x14:cfRule type="expression" priority="23" id="{AAF5A44D-9D5F-47AA-9763-A92809D4502E}">
            <xm:f>IF('様式2-1-1別添'!$B187="○",TRUE,FALSE)</xm:f>
            <x14:dxf>
              <font>
                <color rgb="FFFF0000"/>
              </font>
            </x14:dxf>
          </x14:cfRule>
          <xm:sqref>C79</xm:sqref>
        </x14:conditionalFormatting>
        <x14:conditionalFormatting xmlns:xm="http://schemas.microsoft.com/office/excel/2006/main">
          <x14:cfRule type="expression" priority="22" id="{6C56B643-C6C3-4897-9704-5A1CC77F92BD}">
            <xm:f>IF('様式2-1-1別添'!$B218="○",TRUE,FALSE)</xm:f>
            <x14:dxf>
              <font>
                <color rgb="FFFF0000"/>
              </font>
            </x14:dxf>
          </x14:cfRule>
          <xm:sqref>C89</xm:sqref>
        </x14:conditionalFormatting>
        <x14:conditionalFormatting xmlns:xm="http://schemas.microsoft.com/office/excel/2006/main">
          <x14:cfRule type="expression" priority="21" id="{EA63BD3F-7D4A-4609-B456-7DB1BA5E6622}">
            <xm:f>IF('様式2-1-1別添'!$B221="○",TRUE,FALSE)</xm:f>
            <x14:dxf>
              <font>
                <color rgb="FFFF0000"/>
              </font>
            </x14:dxf>
          </x14:cfRule>
          <xm:sqref>C90</xm:sqref>
        </x14:conditionalFormatting>
        <x14:conditionalFormatting xmlns:xm="http://schemas.microsoft.com/office/excel/2006/main">
          <x14:cfRule type="expression" priority="20" id="{F3AAE432-9645-40F8-AB8A-087E61BE6477}">
            <xm:f>IF('様式2-1-1別添'!$B224="○",TRUE,FALSE)</xm:f>
            <x14:dxf>
              <font>
                <color rgb="FFFF0000"/>
              </font>
            </x14:dxf>
          </x14:cfRule>
          <xm:sqref>C91</xm:sqref>
        </x14:conditionalFormatting>
        <x14:conditionalFormatting xmlns:xm="http://schemas.microsoft.com/office/excel/2006/main">
          <x14:cfRule type="expression" priority="19" id="{93D92AE8-F2AE-4E35-B82B-BC466D04DB3C}">
            <xm:f>IF('様式2-1-1別添'!$B227="○",TRUE,FALSE)</xm:f>
            <x14:dxf>
              <font>
                <color rgb="FFFF0000"/>
              </font>
            </x14:dxf>
          </x14:cfRule>
          <xm:sqref>C92</xm:sqref>
        </x14:conditionalFormatting>
        <x14:conditionalFormatting xmlns:xm="http://schemas.microsoft.com/office/excel/2006/main">
          <x14:cfRule type="expression" priority="18" id="{76BF65F6-F567-4EA0-A60B-EDC99CE95E10}">
            <xm:f>IF('様式2-1-1別添'!$B230="○",TRUE,FALSE)</xm:f>
            <x14:dxf>
              <font>
                <color rgb="FFFF0000"/>
              </font>
            </x14:dxf>
          </x14:cfRule>
          <xm:sqref>C93</xm:sqref>
        </x14:conditionalFormatting>
        <x14:conditionalFormatting xmlns:xm="http://schemas.microsoft.com/office/excel/2006/main">
          <x14:cfRule type="expression" priority="17" id="{A9B6A957-B08B-4046-BAA0-3907772171C5}">
            <xm:f>IF('様式2-1-1別添'!$B233="○",TRUE,FALSE)</xm:f>
            <x14:dxf>
              <font>
                <color rgb="FFFF0000"/>
              </font>
            </x14:dxf>
          </x14:cfRule>
          <xm:sqref>C94</xm:sqref>
        </x14:conditionalFormatting>
        <x14:conditionalFormatting xmlns:xm="http://schemas.microsoft.com/office/excel/2006/main">
          <x14:cfRule type="expression" priority="16" id="{2D23AE5E-300F-4477-880D-E46E21504563}">
            <xm:f>IF('様式2-1-1別添'!$B236="○",TRUE,FALSE)</xm:f>
            <x14:dxf>
              <font>
                <color rgb="FFFF0000"/>
              </font>
            </x14:dxf>
          </x14:cfRule>
          <xm:sqref>C95</xm:sqref>
        </x14:conditionalFormatting>
        <x14:conditionalFormatting xmlns:xm="http://schemas.microsoft.com/office/excel/2006/main">
          <x14:cfRule type="expression" priority="15" id="{CBF69EFE-B75F-4CFE-AA9E-F3D793C020DD}">
            <xm:f>IF('様式2-1-1別添'!$B239="○",TRUE,FALSE)</xm:f>
            <x14:dxf>
              <font>
                <color rgb="FFFF0000"/>
              </font>
            </x14:dxf>
          </x14:cfRule>
          <xm:sqref>C96</xm:sqref>
        </x14:conditionalFormatting>
        <x14:conditionalFormatting xmlns:xm="http://schemas.microsoft.com/office/excel/2006/main">
          <x14:cfRule type="expression" priority="14" id="{89DC995B-950E-4EF1-8A73-CEF4B66330B4}">
            <xm:f>IF('様式2-1-1別添'!$B242="○",TRUE,FALSE)</xm:f>
            <x14:dxf>
              <font>
                <color rgb="FFFF0000"/>
              </font>
            </x14:dxf>
          </x14:cfRule>
          <xm:sqref>C97</xm:sqref>
        </x14:conditionalFormatting>
        <x14:conditionalFormatting xmlns:xm="http://schemas.microsoft.com/office/excel/2006/main">
          <x14:cfRule type="expression" priority="13" id="{E4FF9540-8A05-4D18-B267-D986E2F8D07C}">
            <xm:f>IF('様式2-1-1別添'!$B245="○",TRUE,FALSE)</xm:f>
            <x14:dxf>
              <font>
                <color rgb="FFFF0000"/>
              </font>
            </x14:dxf>
          </x14:cfRule>
          <xm:sqref>C98</xm:sqref>
        </x14:conditionalFormatting>
        <x14:conditionalFormatting xmlns:xm="http://schemas.microsoft.com/office/excel/2006/main">
          <x14:cfRule type="expression" priority="12" id="{F00C1144-2F91-49A1-B023-4E99764AD0A5}">
            <xm:f>IF('様式2-1-1別添'!$B248="○",TRUE,FALSE)</xm:f>
            <x14:dxf>
              <font>
                <color rgb="FFFF0000"/>
              </font>
            </x14:dxf>
          </x14:cfRule>
          <xm:sqref>C99</xm:sqref>
        </x14:conditionalFormatting>
        <x14:conditionalFormatting xmlns:xm="http://schemas.microsoft.com/office/excel/2006/main">
          <x14:cfRule type="expression" priority="11" id="{85229BA0-0376-45ED-AE07-C9FA4B83684D}">
            <xm:f>IF('様式2-1-1別添'!$B251="○",TRUE,FALSE)</xm:f>
            <x14:dxf>
              <font>
                <color rgb="FFFF0000"/>
              </font>
            </x14:dxf>
          </x14:cfRule>
          <xm:sqref>C100</xm:sqref>
        </x14:conditionalFormatting>
        <x14:conditionalFormatting xmlns:xm="http://schemas.microsoft.com/office/excel/2006/main">
          <x14:cfRule type="expression" priority="10" id="{CDCFCE95-51B0-42D3-888A-FC6800E783A5}">
            <xm:f>IF('様式2-1-1別添'!$B254="○",TRUE,FALSE)</xm:f>
            <x14:dxf>
              <font>
                <color rgb="FFFF0000"/>
              </font>
            </x14:dxf>
          </x14:cfRule>
          <xm:sqref>C101</xm:sqref>
        </x14:conditionalFormatting>
        <x14:conditionalFormatting xmlns:xm="http://schemas.microsoft.com/office/excel/2006/main">
          <x14:cfRule type="expression" priority="9" id="{47980D7B-4734-4649-888A-4462584830F5}">
            <xm:f>IF('様式2-1-1別添'!$B257="○",TRUE,FALSE)</xm:f>
            <x14:dxf>
              <font>
                <color rgb="FFFF0000"/>
              </font>
            </x14:dxf>
          </x14:cfRule>
          <xm:sqref>C102</xm:sqref>
        </x14:conditionalFormatting>
        <x14:conditionalFormatting xmlns:xm="http://schemas.microsoft.com/office/excel/2006/main">
          <x14:cfRule type="expression" priority="8" id="{31B1DEB6-EA66-4A40-B6B3-C5BC578BE859}">
            <xm:f>IF('様式2-1-1別添'!$B260="○",TRUE,FALSE)</xm:f>
            <x14:dxf>
              <font>
                <color rgb="FFFF0000"/>
              </font>
            </x14:dxf>
          </x14:cfRule>
          <xm:sqref>C103</xm:sqref>
        </x14:conditionalFormatting>
        <x14:conditionalFormatting xmlns:xm="http://schemas.microsoft.com/office/excel/2006/main">
          <x14:cfRule type="expression" priority="7" id="{1A7E82E5-DCD7-417F-B9CC-2D031AAE2AF6}">
            <xm:f>IF('様式2-1-1別添'!$B263="○",TRUE,FALSE)</xm:f>
            <x14:dxf>
              <font>
                <color rgb="FFFF0000"/>
              </font>
            </x14:dxf>
          </x14:cfRule>
          <xm:sqref>C104</xm:sqref>
        </x14:conditionalFormatting>
        <x14:conditionalFormatting xmlns:xm="http://schemas.microsoft.com/office/excel/2006/main">
          <x14:cfRule type="expression" priority="6" id="{4178F790-CC5C-4C5F-93F3-922763F2F032}">
            <xm:f>IF('様式2-1-1別添'!$B266="○",TRUE,FALSE)</xm:f>
            <x14:dxf>
              <font>
                <color rgb="FFFF0000"/>
              </font>
            </x14:dxf>
          </x14:cfRule>
          <xm:sqref>C105</xm:sqref>
        </x14:conditionalFormatting>
        <x14:conditionalFormatting xmlns:xm="http://schemas.microsoft.com/office/excel/2006/main">
          <x14:cfRule type="expression" priority="5" id="{28A037E1-93F6-4BCF-BBB5-6CBDE5F359A9}">
            <xm:f>IF('様式2-1-1別添'!$B269="○",TRUE,FALSE)</xm:f>
            <x14:dxf>
              <font>
                <color rgb="FFFF0000"/>
              </font>
            </x14:dxf>
          </x14:cfRule>
          <xm:sqref>C106</xm:sqref>
        </x14:conditionalFormatting>
        <x14:conditionalFormatting xmlns:xm="http://schemas.microsoft.com/office/excel/2006/main">
          <x14:cfRule type="expression" priority="4" id="{94FB5380-82C7-4E04-A51F-93DA604469D0}">
            <xm:f>IF('様式2-1-1別添'!$B272="○",TRUE,FALSE)</xm:f>
            <x14:dxf>
              <font>
                <color rgb="FFFF0000"/>
              </font>
            </x14:dxf>
          </x14:cfRule>
          <xm:sqref>C107</xm:sqref>
        </x14:conditionalFormatting>
        <x14:conditionalFormatting xmlns:xm="http://schemas.microsoft.com/office/excel/2006/main">
          <x14:cfRule type="expression" priority="3" id="{23562D76-8AD5-48B1-83DA-25E129FDA562}">
            <xm:f>IF('様式2-1-1別添'!$B275="○",TRUE,FALSE)</xm:f>
            <x14:dxf>
              <font>
                <color rgb="FFFF0000"/>
              </font>
            </x14:dxf>
          </x14:cfRule>
          <xm:sqref>C108</xm:sqref>
        </x14:conditionalFormatting>
        <x14:conditionalFormatting xmlns:xm="http://schemas.microsoft.com/office/excel/2006/main">
          <x14:cfRule type="expression" priority="2" id="{6C6FFE99-28E0-47F3-983F-769D677AB93C}">
            <xm:f>IF('様式2-1-1別添'!$B278="○",TRUE,FALSE)</xm:f>
            <x14:dxf>
              <font>
                <color rgb="FFFF0000"/>
              </font>
            </x14:dxf>
          </x14:cfRule>
          <xm:sqref>C109</xm:sqref>
        </x14:conditionalFormatting>
        <x14:conditionalFormatting xmlns:xm="http://schemas.microsoft.com/office/excel/2006/main">
          <x14:cfRule type="expression" priority="1" id="{D2945D99-1614-4919-9B96-1C819FC05707}">
            <xm:f>IF('様式2-1-1別添'!$B281="○",TRUE,FALSE)</xm:f>
            <x14:dxf>
              <font>
                <color rgb="FFFF0000"/>
              </font>
            </x14:dxf>
          </x14:cfRule>
          <xm:sqref>C110</xm:sqref>
        </x14:conditionalFormatting>
        <x14:conditionalFormatting xmlns:xm="http://schemas.microsoft.com/office/excel/2006/main">
          <x14:cfRule type="expression" priority="92" id="{7589DB24-2285-4286-BCA9-EF8AAFA66AB6}">
            <xm:f>IF('様式2-1-1別添'!$B9="○",TRUE,FALSE)</xm:f>
            <x14:dxf>
              <font>
                <color rgb="FFFF0000"/>
              </font>
            </x14:dxf>
          </x14:cfRule>
          <xm:sqref>C20:E20</xm:sqref>
        </x14:conditionalFormatting>
        <x14:conditionalFormatting xmlns:xm="http://schemas.microsoft.com/office/excel/2006/main">
          <x14:cfRule type="expression" priority="91" id="{3862AD4E-9633-4513-B416-8E9D43C410B0}">
            <xm:f>IF('様式2-1-1別添'!$B12="○",TRUE,FALSE)</xm:f>
            <x14:dxf>
              <font>
                <color rgb="FFFF0000"/>
              </font>
            </x14:dxf>
          </x14:cfRule>
          <xm:sqref>C21:E21</xm:sqref>
        </x14:conditionalFormatting>
        <x14:conditionalFormatting xmlns:xm="http://schemas.microsoft.com/office/excel/2006/main">
          <x14:cfRule type="expression" priority="90" id="{5BFB36BC-F584-4604-8867-58B87CF44DB0}">
            <xm:f>IF('様式2-1-1別添'!$B15="○",TRUE,FALSE)</xm:f>
            <x14:dxf>
              <font>
                <color rgb="FFFF0000"/>
              </font>
            </x14:dxf>
          </x14:cfRule>
          <xm:sqref>C22:E22</xm:sqref>
        </x14:conditionalFormatting>
        <x14:conditionalFormatting xmlns:xm="http://schemas.microsoft.com/office/excel/2006/main">
          <x14:cfRule type="expression" priority="89" id="{B893E636-4048-4D30-BC19-5B98249597CC}">
            <xm:f>IF('様式2-1-1別添'!$B18="○",TRUE,FALSE)</xm:f>
            <x14:dxf>
              <font>
                <color rgb="FFFF0000"/>
              </font>
            </x14:dxf>
          </x14:cfRule>
          <xm:sqref>C23:E23</xm:sqref>
        </x14:conditionalFormatting>
        <x14:conditionalFormatting xmlns:xm="http://schemas.microsoft.com/office/excel/2006/main">
          <x14:cfRule type="expression" priority="88" id="{ED51F182-7AEF-4EA5-A93D-2825FCE1F852}">
            <xm:f>IF('様式2-1-1別添'!$B21="○",TRUE,FALSE)</xm:f>
            <x14:dxf>
              <font>
                <color rgb="FFFF0000"/>
              </font>
            </x14:dxf>
          </x14:cfRule>
          <xm:sqref>C24:E24</xm:sqref>
        </x14:conditionalFormatting>
        <x14:conditionalFormatting xmlns:xm="http://schemas.microsoft.com/office/excel/2006/main">
          <x14:cfRule type="expression" priority="87" id="{A27147A2-420C-45E9-A81E-1231DB3AB154}">
            <xm:f>IF('様式2-1-1別添'!$B24="○",TRUE,FALSE)</xm:f>
            <x14:dxf>
              <font>
                <color rgb="FFFF0000"/>
              </font>
            </x14:dxf>
          </x14:cfRule>
          <xm:sqref>C25:E25</xm:sqref>
        </x14:conditionalFormatting>
        <x14:conditionalFormatting xmlns:xm="http://schemas.microsoft.com/office/excel/2006/main">
          <x14:cfRule type="expression" priority="86" id="{989E51A1-0B9A-40CA-B33B-D092584A3E88}">
            <xm:f>IF('様式2-1-1別添'!$B27="○",TRUE,FALSE)</xm:f>
            <x14:dxf>
              <font>
                <color rgb="FFFF0000"/>
              </font>
            </x14:dxf>
          </x14:cfRule>
          <xm:sqref>C26:E26</xm:sqref>
        </x14:conditionalFormatting>
        <x14:conditionalFormatting xmlns:xm="http://schemas.microsoft.com/office/excel/2006/main">
          <x14:cfRule type="expression" priority="85" id="{67F18924-470C-4864-ACB7-6FE9AB108DE3}">
            <xm:f>IF('様式2-1-1別添'!$B96="○",TRUE,FALSE)</xm:f>
            <x14:dxf>
              <font>
                <color rgb="FFFF0000"/>
              </font>
            </x14:dxf>
          </x14:cfRule>
          <xm:sqref>C49:E49</xm:sqref>
        </x14:conditionalFormatting>
        <x14:conditionalFormatting xmlns:xm="http://schemas.microsoft.com/office/excel/2006/main">
          <x14:cfRule type="expression" priority="84" id="{1C148BA4-DC59-4060-B603-33EBA238E3DF}">
            <xm:f>IF('様式2-1-1別添'!$B103="○",TRUE,FALSE)</xm:f>
            <x14:dxf>
              <font>
                <color rgb="FFFF0000"/>
              </font>
            </x14:dxf>
          </x14:cfRule>
          <xm:sqref>C51:E51</xm:sqref>
        </x14:conditionalFormatting>
        <x14:conditionalFormatting xmlns:xm="http://schemas.microsoft.com/office/excel/2006/main">
          <x14:cfRule type="expression" priority="83" id="{18EC8C75-326B-468D-8D31-CC5D5200F473}">
            <xm:f>IF('様式2-1-1別添'!$B106="○",TRUE,FALSE)</xm:f>
            <x14:dxf>
              <font>
                <color rgb="FFFF0000"/>
              </font>
            </x14:dxf>
          </x14:cfRule>
          <xm:sqref>C52:E52</xm:sqref>
        </x14:conditionalFormatting>
        <x14:conditionalFormatting xmlns:xm="http://schemas.microsoft.com/office/excel/2006/main">
          <x14:cfRule type="expression" priority="82" id="{8897272E-077D-4CAF-8DCE-159DBE414257}">
            <xm:f>IF('様式2-1-1別添'!$B109="○",TRUE,FALSE)</xm:f>
            <x14:dxf>
              <font>
                <color rgb="FFFF0000"/>
              </font>
            </x14:dxf>
          </x14:cfRule>
          <xm:sqref>C53:E53</xm:sqref>
        </x14:conditionalFormatting>
        <x14:conditionalFormatting xmlns:xm="http://schemas.microsoft.com/office/excel/2006/main">
          <x14:cfRule type="expression" priority="81" id="{A7F083D3-9F38-4AF9-BD9B-329A4EDC257E}">
            <xm:f>IF('様式2-1-1別添'!$B112="○",TRUE,FALSE)</xm:f>
            <x14:dxf>
              <font>
                <color rgb="FFFF0000"/>
              </font>
            </x14:dxf>
          </x14:cfRule>
          <xm:sqref>C54:E54</xm:sqref>
        </x14:conditionalFormatting>
        <x14:conditionalFormatting xmlns:xm="http://schemas.microsoft.com/office/excel/2006/main">
          <x14:cfRule type="expression" priority="80" id="{62D8F4ED-378D-4F6B-A5C3-99806C6B1F0D}">
            <xm:f>IF('様式2-1-1別添'!$B115="○",TRUE,FALSE)</xm:f>
            <x14:dxf>
              <font>
                <color rgb="FFFF0000"/>
              </font>
            </x14:dxf>
          </x14:cfRule>
          <xm:sqref>C55:E55</xm:sqref>
        </x14:conditionalFormatting>
        <x14:conditionalFormatting xmlns:xm="http://schemas.microsoft.com/office/excel/2006/main">
          <x14:cfRule type="expression" priority="79" id="{9A075F30-1316-4751-B978-F1C7BBA09B63}">
            <xm:f>IF('様式2-1-1別添'!$B118="○",TRUE,FALSE)</xm:f>
            <x14:dxf>
              <font>
                <color rgb="FFFF0000"/>
              </font>
            </x14:dxf>
          </x14:cfRule>
          <xm:sqref>C56:E56</xm:sqref>
        </x14:conditionalFormatting>
        <x14:conditionalFormatting xmlns:xm="http://schemas.microsoft.com/office/excel/2006/main">
          <x14:cfRule type="expression" priority="78" id="{9880D5D5-129C-43B8-8787-8BF7276A36F2}">
            <xm:f>IF('様式2-1-1別添'!$B121="○",TRUE,FALSE)</xm:f>
            <x14:dxf>
              <font>
                <color rgb="FFFF0000"/>
              </font>
            </x14:dxf>
          </x14:cfRule>
          <xm:sqref>C57:E57</xm:sqref>
        </x14:conditionalFormatting>
        <x14:conditionalFormatting xmlns:xm="http://schemas.microsoft.com/office/excel/2006/main">
          <x14:cfRule type="expression" priority="77" id="{78E86981-4E64-476A-968D-688C308E5079}">
            <xm:f>IF('様式2-1-1別添'!$B190="○",TRUE,FALSE)</xm:f>
            <x14:dxf>
              <font>
                <color rgb="FFFF0000"/>
              </font>
            </x14:dxf>
          </x14:cfRule>
          <xm:sqref>C80:E80</xm:sqref>
        </x14:conditionalFormatting>
        <x14:conditionalFormatting xmlns:xm="http://schemas.microsoft.com/office/excel/2006/main">
          <x14:cfRule type="expression" priority="76" id="{C127FEEC-FE32-4A61-855D-46C3CBEE559F}">
            <xm:f>IF('様式2-1-1別添'!$B197="○",TRUE,FALSE)</xm:f>
            <x14:dxf>
              <font>
                <color rgb="FFFF0000"/>
              </font>
            </x14:dxf>
          </x14:cfRule>
          <xm:sqref>C82:E82</xm:sqref>
        </x14:conditionalFormatting>
        <x14:conditionalFormatting xmlns:xm="http://schemas.microsoft.com/office/excel/2006/main">
          <x14:cfRule type="expression" priority="75" id="{341CA5CE-955A-4419-A8A5-5B5192E2BC11}">
            <xm:f>IF('様式2-1-1別添'!$B200="○",TRUE,FALSE)</xm:f>
            <x14:dxf>
              <font>
                <color rgb="FFFF0000"/>
              </font>
            </x14:dxf>
          </x14:cfRule>
          <xm:sqref>C83:E83</xm:sqref>
        </x14:conditionalFormatting>
        <x14:conditionalFormatting xmlns:xm="http://schemas.microsoft.com/office/excel/2006/main">
          <x14:cfRule type="expression" priority="74" id="{6C81ABB8-A938-43AD-A407-3747D0ADB49B}">
            <xm:f>IF('様式2-1-1別添'!$B203="○",TRUE,FALSE)</xm:f>
            <x14:dxf>
              <font>
                <color rgb="FFFF0000"/>
              </font>
            </x14:dxf>
          </x14:cfRule>
          <xm:sqref>C84:E84</xm:sqref>
        </x14:conditionalFormatting>
        <x14:conditionalFormatting xmlns:xm="http://schemas.microsoft.com/office/excel/2006/main">
          <x14:cfRule type="expression" priority="73" id="{BD6DA78C-8744-4AA6-9E05-1E466C7D2E1D}">
            <xm:f>IF('様式2-1-1別添'!$B206="○",TRUE,FALSE)</xm:f>
            <x14:dxf>
              <font>
                <color rgb="FFFF0000"/>
              </font>
            </x14:dxf>
          </x14:cfRule>
          <xm:sqref>C85:E85</xm:sqref>
        </x14:conditionalFormatting>
        <x14:conditionalFormatting xmlns:xm="http://schemas.microsoft.com/office/excel/2006/main">
          <x14:cfRule type="expression" priority="72" id="{336BF810-5212-4614-A76F-F54B268A4DA5}">
            <xm:f>IF('様式2-1-1別添'!$B209="○",TRUE,FALSE)</xm:f>
            <x14:dxf>
              <font>
                <color rgb="FFFF0000"/>
              </font>
            </x14:dxf>
          </x14:cfRule>
          <xm:sqref>C86:E86</xm:sqref>
        </x14:conditionalFormatting>
        <x14:conditionalFormatting xmlns:xm="http://schemas.microsoft.com/office/excel/2006/main">
          <x14:cfRule type="expression" priority="71" id="{AB6FFE71-A42B-470B-A6D4-1BA47A423C76}">
            <xm:f>IF('様式2-1-1別添'!$B212="○",TRUE,FALSE)</xm:f>
            <x14:dxf>
              <font>
                <color rgb="FFFF0000"/>
              </font>
            </x14:dxf>
          </x14:cfRule>
          <xm:sqref>C87:E87</xm:sqref>
        </x14:conditionalFormatting>
        <x14:conditionalFormatting xmlns:xm="http://schemas.microsoft.com/office/excel/2006/main">
          <x14:cfRule type="expression" priority="70" id="{CEF872B8-5EB9-4985-B771-4BD708339250}">
            <xm:f>IF('様式2-1-1別添'!$B215="○",TRUE,FALSE)</xm:f>
            <x14:dxf>
              <font>
                <color rgb="FFFF0000"/>
              </font>
            </x14:dxf>
          </x14:cfRule>
          <xm:sqref>C88:E88</xm:sqref>
        </x14:conditionalFormatting>
        <x14:conditionalFormatting xmlns:xm="http://schemas.microsoft.com/office/excel/2006/main">
          <x14:cfRule type="expression" priority="69" id="{BBBA5831-8BC4-408B-AAFA-8127FE39B098}">
            <xm:f>IF('様式2-1-1別添'!$B284="○",TRUE,FALSE)</xm:f>
            <x14:dxf>
              <font>
                <color rgb="FFFF0000"/>
              </font>
            </x14:dxf>
          </x14:cfRule>
          <xm:sqref>C111:E111</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0BC2B-37B1-4774-A851-977FFB3A88A2}">
  <dimension ref="A1:E1217"/>
  <sheetViews>
    <sheetView showGridLines="0" view="pageBreakPreview" zoomScaleNormal="100" zoomScaleSheetLayoutView="100" workbookViewId="0">
      <pane ySplit="2" topLeftCell="A3" activePane="bottomLeft" state="frozen"/>
      <selection pane="bottomLeft"/>
    </sheetView>
  </sheetViews>
  <sheetFormatPr defaultColWidth="9" defaultRowHeight="20.149999999999999" customHeight="1"/>
  <cols>
    <col min="1" max="1" width="46.08203125" style="199" customWidth="1"/>
    <col min="2" max="2" width="14.58203125" style="198" customWidth="1"/>
    <col min="3" max="3" width="10.83203125" style="198" customWidth="1"/>
    <col min="4" max="4" width="8.58203125" style="198" bestFit="1" customWidth="1"/>
    <col min="5" max="5" width="6.83203125" style="198" customWidth="1"/>
    <col min="6" max="16384" width="9" style="200"/>
  </cols>
  <sheetData>
    <row r="1" spans="1:5" ht="20.149999999999999" customHeight="1">
      <c r="A1" s="197" t="s">
        <v>265</v>
      </c>
    </row>
    <row r="2" spans="1:5" s="203" customFormat="1" ht="25.5" customHeight="1">
      <c r="A2" s="202" t="s">
        <v>268</v>
      </c>
      <c r="B2" s="201" t="s">
        <v>266</v>
      </c>
      <c r="C2" s="201" t="s">
        <v>9</v>
      </c>
      <c r="D2" s="201" t="s">
        <v>11</v>
      </c>
      <c r="E2" s="201" t="s">
        <v>267</v>
      </c>
    </row>
    <row r="3" spans="1:5" ht="20.149999999999999" customHeight="1">
      <c r="A3" s="199" t="s">
        <v>363</v>
      </c>
      <c r="B3" s="198" t="s">
        <v>364</v>
      </c>
      <c r="C3" s="198" t="s">
        <v>269</v>
      </c>
      <c r="D3" s="236" t="s">
        <v>270</v>
      </c>
      <c r="E3" s="198" t="s">
        <v>271</v>
      </c>
    </row>
    <row r="4" spans="1:5" ht="20.149999999999999" customHeight="1">
      <c r="A4" s="199" t="s">
        <v>365</v>
      </c>
      <c r="B4" s="198" t="s">
        <v>366</v>
      </c>
      <c r="C4" s="198" t="s">
        <v>269</v>
      </c>
      <c r="D4" s="236" t="s">
        <v>270</v>
      </c>
      <c r="E4" s="198" t="s">
        <v>271</v>
      </c>
    </row>
    <row r="5" spans="1:5" ht="20.149999999999999" customHeight="1">
      <c r="A5" s="199" t="s">
        <v>367</v>
      </c>
      <c r="B5" s="198" t="s">
        <v>368</v>
      </c>
      <c r="C5" s="198" t="s">
        <v>269</v>
      </c>
      <c r="D5" s="236" t="s">
        <v>270</v>
      </c>
      <c r="E5" s="198" t="s">
        <v>271</v>
      </c>
    </row>
    <row r="6" spans="1:5" ht="20.149999999999999" customHeight="1">
      <c r="A6" s="199" t="s">
        <v>369</v>
      </c>
      <c r="B6" s="198" t="s">
        <v>370</v>
      </c>
      <c r="C6" s="198" t="s">
        <v>269</v>
      </c>
      <c r="D6" s="236" t="s">
        <v>270</v>
      </c>
      <c r="E6" s="198" t="s">
        <v>271</v>
      </c>
    </row>
    <row r="7" spans="1:5" ht="20.149999999999999" customHeight="1">
      <c r="A7" s="199" t="s">
        <v>371</v>
      </c>
      <c r="B7" s="198" t="s">
        <v>372</v>
      </c>
      <c r="C7" s="198" t="s">
        <v>269</v>
      </c>
      <c r="D7" s="236" t="s">
        <v>270</v>
      </c>
      <c r="E7" s="198" t="s">
        <v>271</v>
      </c>
    </row>
    <row r="8" spans="1:5" ht="20.149999999999999" customHeight="1">
      <c r="A8" s="199" t="s">
        <v>373</v>
      </c>
      <c r="B8" s="198" t="s">
        <v>374</v>
      </c>
      <c r="C8" s="198" t="s">
        <v>269</v>
      </c>
      <c r="D8" s="236" t="s">
        <v>270</v>
      </c>
      <c r="E8" s="198" t="s">
        <v>271</v>
      </c>
    </row>
    <row r="9" spans="1:5" ht="20.149999999999999" customHeight="1">
      <c r="A9" s="199" t="s">
        <v>375</v>
      </c>
      <c r="B9" s="198" t="s">
        <v>376</v>
      </c>
      <c r="C9" s="198" t="s">
        <v>269</v>
      </c>
      <c r="D9" s="236" t="s">
        <v>270</v>
      </c>
      <c r="E9" s="198" t="s">
        <v>271</v>
      </c>
    </row>
    <row r="10" spans="1:5" ht="20.149999999999999" customHeight="1">
      <c r="A10" s="199" t="s">
        <v>377</v>
      </c>
      <c r="B10" s="198" t="s">
        <v>378</v>
      </c>
      <c r="C10" s="198" t="s">
        <v>269</v>
      </c>
      <c r="D10" s="236" t="s">
        <v>270</v>
      </c>
      <c r="E10" s="198" t="s">
        <v>272</v>
      </c>
    </row>
    <row r="11" spans="1:5" ht="20.149999999999999" customHeight="1">
      <c r="A11" s="199" t="s">
        <v>379</v>
      </c>
      <c r="B11" s="198" t="s">
        <v>380</v>
      </c>
      <c r="C11" s="198" t="s">
        <v>269</v>
      </c>
      <c r="D11" s="236" t="s">
        <v>270</v>
      </c>
      <c r="E11" s="198" t="s">
        <v>272</v>
      </c>
    </row>
    <row r="12" spans="1:5" ht="20.149999999999999" customHeight="1">
      <c r="A12" s="199" t="s">
        <v>381</v>
      </c>
      <c r="B12" s="198" t="s">
        <v>382</v>
      </c>
      <c r="C12" s="198" t="s">
        <v>269</v>
      </c>
      <c r="D12" s="236" t="s">
        <v>270</v>
      </c>
      <c r="E12" s="198" t="s">
        <v>272</v>
      </c>
    </row>
    <row r="13" spans="1:5" ht="20.149999999999999" customHeight="1">
      <c r="A13" s="199" t="s">
        <v>383</v>
      </c>
      <c r="B13" s="198" t="s">
        <v>384</v>
      </c>
      <c r="C13" s="198" t="s">
        <v>269</v>
      </c>
      <c r="D13" s="236" t="s">
        <v>270</v>
      </c>
      <c r="E13" s="198" t="s">
        <v>272</v>
      </c>
    </row>
    <row r="14" spans="1:5" ht="20.149999999999999" customHeight="1">
      <c r="A14" s="199" t="s">
        <v>385</v>
      </c>
      <c r="B14" s="198" t="s">
        <v>386</v>
      </c>
      <c r="C14" s="198" t="s">
        <v>269</v>
      </c>
      <c r="D14" s="236" t="s">
        <v>270</v>
      </c>
      <c r="E14" s="198" t="s">
        <v>272</v>
      </c>
    </row>
    <row r="15" spans="1:5" ht="20.149999999999999" customHeight="1">
      <c r="A15" s="199" t="s">
        <v>387</v>
      </c>
      <c r="B15" s="198" t="s">
        <v>388</v>
      </c>
      <c r="C15" s="198" t="s">
        <v>269</v>
      </c>
      <c r="D15" s="236" t="s">
        <v>270</v>
      </c>
      <c r="E15" s="198" t="s">
        <v>272</v>
      </c>
    </row>
    <row r="16" spans="1:5" ht="20.149999999999999" customHeight="1">
      <c r="A16" s="199" t="s">
        <v>389</v>
      </c>
      <c r="B16" s="198" t="s">
        <v>390</v>
      </c>
      <c r="C16" s="198" t="s">
        <v>269</v>
      </c>
      <c r="D16" s="236" t="s">
        <v>270</v>
      </c>
      <c r="E16" s="198" t="s">
        <v>272</v>
      </c>
    </row>
    <row r="17" spans="1:5" ht="20.149999999999999" customHeight="1">
      <c r="A17" s="199" t="s">
        <v>391</v>
      </c>
      <c r="B17" s="198" t="s">
        <v>392</v>
      </c>
      <c r="C17" s="198" t="s">
        <v>269</v>
      </c>
      <c r="D17" s="236" t="s">
        <v>270</v>
      </c>
      <c r="E17" s="198" t="s">
        <v>273</v>
      </c>
    </row>
    <row r="18" spans="1:5" ht="20.149999999999999" customHeight="1">
      <c r="A18" s="199" t="s">
        <v>393</v>
      </c>
      <c r="B18" s="198" t="s">
        <v>394</v>
      </c>
      <c r="C18" s="198" t="s">
        <v>269</v>
      </c>
      <c r="D18" s="236" t="s">
        <v>270</v>
      </c>
      <c r="E18" s="198" t="s">
        <v>273</v>
      </c>
    </row>
    <row r="19" spans="1:5" ht="20.149999999999999" customHeight="1">
      <c r="A19" s="199" t="s">
        <v>395</v>
      </c>
      <c r="B19" s="198" t="s">
        <v>396</v>
      </c>
      <c r="C19" s="198" t="s">
        <v>269</v>
      </c>
      <c r="D19" s="236" t="s">
        <v>270</v>
      </c>
      <c r="E19" s="198" t="s">
        <v>273</v>
      </c>
    </row>
    <row r="20" spans="1:5" ht="20.149999999999999" customHeight="1">
      <c r="A20" s="199" t="s">
        <v>397</v>
      </c>
      <c r="B20" s="198" t="s">
        <v>398</v>
      </c>
      <c r="C20" s="198" t="s">
        <v>269</v>
      </c>
      <c r="D20" s="236" t="s">
        <v>270</v>
      </c>
      <c r="E20" s="198" t="s">
        <v>273</v>
      </c>
    </row>
    <row r="21" spans="1:5" ht="20.149999999999999" customHeight="1">
      <c r="A21" s="199" t="s">
        <v>399</v>
      </c>
      <c r="B21" s="198" t="s">
        <v>400</v>
      </c>
      <c r="C21" s="198" t="s">
        <v>269</v>
      </c>
      <c r="D21" s="236" t="s">
        <v>270</v>
      </c>
      <c r="E21" s="198" t="s">
        <v>273</v>
      </c>
    </row>
    <row r="22" spans="1:5" ht="20.149999999999999" customHeight="1">
      <c r="A22" s="199" t="s">
        <v>401</v>
      </c>
      <c r="B22" s="198" t="s">
        <v>402</v>
      </c>
      <c r="C22" s="198" t="s">
        <v>269</v>
      </c>
      <c r="D22" s="236" t="s">
        <v>270</v>
      </c>
      <c r="E22" s="198" t="s">
        <v>273</v>
      </c>
    </row>
    <row r="23" spans="1:5" ht="20.149999999999999" customHeight="1">
      <c r="A23" s="199" t="s">
        <v>403</v>
      </c>
      <c r="B23" s="198" t="s">
        <v>404</v>
      </c>
      <c r="C23" s="198" t="s">
        <v>269</v>
      </c>
      <c r="D23" s="236" t="s">
        <v>270</v>
      </c>
      <c r="E23" s="198" t="s">
        <v>273</v>
      </c>
    </row>
    <row r="24" spans="1:5" ht="20.149999999999999" customHeight="1">
      <c r="A24" s="199" t="s">
        <v>405</v>
      </c>
      <c r="B24" s="198" t="s">
        <v>406</v>
      </c>
      <c r="C24" s="198" t="s">
        <v>269</v>
      </c>
      <c r="D24" s="236" t="s">
        <v>270</v>
      </c>
      <c r="E24" s="198" t="s">
        <v>273</v>
      </c>
    </row>
    <row r="25" spans="1:5" ht="20.149999999999999" customHeight="1">
      <c r="A25" s="199" t="s">
        <v>407</v>
      </c>
      <c r="B25" s="198" t="s">
        <v>408</v>
      </c>
      <c r="C25" s="198" t="s">
        <v>269</v>
      </c>
      <c r="D25" s="236" t="s">
        <v>270</v>
      </c>
      <c r="E25" s="198" t="s">
        <v>273</v>
      </c>
    </row>
    <row r="26" spans="1:5" ht="20.149999999999999" customHeight="1">
      <c r="A26" s="199" t="s">
        <v>409</v>
      </c>
      <c r="B26" s="198" t="s">
        <v>410</v>
      </c>
      <c r="C26" s="198" t="s">
        <v>269</v>
      </c>
      <c r="D26" s="236" t="s">
        <v>270</v>
      </c>
      <c r="E26" s="198" t="s">
        <v>273</v>
      </c>
    </row>
    <row r="27" spans="1:5" ht="20.149999999999999" customHeight="1">
      <c r="A27" s="199" t="s">
        <v>411</v>
      </c>
      <c r="B27" s="198" t="s">
        <v>412</v>
      </c>
      <c r="C27" s="198" t="s">
        <v>269</v>
      </c>
      <c r="D27" s="236" t="s">
        <v>270</v>
      </c>
      <c r="E27" s="198" t="s">
        <v>273</v>
      </c>
    </row>
    <row r="28" spans="1:5" ht="20.149999999999999" customHeight="1">
      <c r="A28" s="199" t="s">
        <v>413</v>
      </c>
      <c r="B28" s="198" t="s">
        <v>414</v>
      </c>
      <c r="C28" s="198" t="s">
        <v>269</v>
      </c>
      <c r="D28" s="236" t="s">
        <v>270</v>
      </c>
      <c r="E28" s="198" t="s">
        <v>273</v>
      </c>
    </row>
    <row r="29" spans="1:5" ht="20.149999999999999" customHeight="1">
      <c r="A29" s="199" t="s">
        <v>415</v>
      </c>
      <c r="B29" s="198" t="s">
        <v>416</v>
      </c>
      <c r="C29" s="198" t="s">
        <v>269</v>
      </c>
      <c r="D29" s="236" t="s">
        <v>270</v>
      </c>
      <c r="E29" s="198" t="s">
        <v>273</v>
      </c>
    </row>
    <row r="30" spans="1:5" ht="20.149999999999999" customHeight="1">
      <c r="A30" s="199" t="s">
        <v>417</v>
      </c>
      <c r="B30" s="198" t="s">
        <v>418</v>
      </c>
      <c r="C30" s="198" t="s">
        <v>269</v>
      </c>
      <c r="D30" s="236" t="s">
        <v>270</v>
      </c>
      <c r="E30" s="198" t="s">
        <v>273</v>
      </c>
    </row>
    <row r="31" spans="1:5" ht="20.149999999999999" customHeight="1">
      <c r="A31" s="199" t="s">
        <v>419</v>
      </c>
      <c r="B31" s="198" t="s">
        <v>420</v>
      </c>
      <c r="C31" s="198" t="s">
        <v>269</v>
      </c>
      <c r="D31" s="236" t="s">
        <v>270</v>
      </c>
      <c r="E31" s="198" t="s">
        <v>273</v>
      </c>
    </row>
    <row r="32" spans="1:5" ht="20.149999999999999" customHeight="1">
      <c r="A32" s="199" t="s">
        <v>421</v>
      </c>
      <c r="B32" s="198" t="s">
        <v>422</v>
      </c>
      <c r="C32" s="198" t="s">
        <v>269</v>
      </c>
      <c r="D32" s="236" t="s">
        <v>270</v>
      </c>
      <c r="E32" s="198" t="s">
        <v>273</v>
      </c>
    </row>
    <row r="33" spans="1:5" ht="20.149999999999999" customHeight="1">
      <c r="A33" s="199" t="s">
        <v>423</v>
      </c>
      <c r="B33" s="198" t="s">
        <v>424</v>
      </c>
      <c r="C33" s="198" t="s">
        <v>269</v>
      </c>
      <c r="D33" s="236" t="s">
        <v>270</v>
      </c>
      <c r="E33" s="198" t="s">
        <v>273</v>
      </c>
    </row>
    <row r="34" spans="1:5" ht="20.149999999999999" customHeight="1">
      <c r="A34" s="199" t="s">
        <v>425</v>
      </c>
      <c r="B34" s="198" t="s">
        <v>426</v>
      </c>
      <c r="C34" s="198" t="s">
        <v>269</v>
      </c>
      <c r="D34" s="236" t="s">
        <v>270</v>
      </c>
      <c r="E34" s="198" t="s">
        <v>273</v>
      </c>
    </row>
    <row r="35" spans="1:5" ht="20.149999999999999" customHeight="1">
      <c r="A35" s="199" t="s">
        <v>427</v>
      </c>
      <c r="B35" s="198" t="s">
        <v>428</v>
      </c>
      <c r="C35" s="198" t="s">
        <v>269</v>
      </c>
      <c r="D35" s="236" t="s">
        <v>270</v>
      </c>
      <c r="E35" s="198" t="s">
        <v>273</v>
      </c>
    </row>
    <row r="36" spans="1:5" ht="20.149999999999999" customHeight="1">
      <c r="A36" s="199" t="s">
        <v>429</v>
      </c>
      <c r="B36" s="198" t="s">
        <v>430</v>
      </c>
      <c r="C36" s="198" t="s">
        <v>269</v>
      </c>
      <c r="D36" s="236" t="s">
        <v>270</v>
      </c>
      <c r="E36" s="198" t="s">
        <v>273</v>
      </c>
    </row>
    <row r="37" spans="1:5" ht="20.149999999999999" customHeight="1">
      <c r="A37" s="199" t="s">
        <v>431</v>
      </c>
      <c r="B37" s="198" t="s">
        <v>432</v>
      </c>
      <c r="C37" s="198" t="s">
        <v>269</v>
      </c>
      <c r="D37" s="236" t="s">
        <v>270</v>
      </c>
      <c r="E37" s="198" t="s">
        <v>273</v>
      </c>
    </row>
    <row r="38" spans="1:5" ht="20.149999999999999" customHeight="1">
      <c r="A38" s="199" t="s">
        <v>433</v>
      </c>
      <c r="B38" s="198" t="s">
        <v>434</v>
      </c>
      <c r="C38" s="198" t="s">
        <v>269</v>
      </c>
      <c r="D38" s="236" t="s">
        <v>270</v>
      </c>
      <c r="E38" s="198" t="s">
        <v>273</v>
      </c>
    </row>
    <row r="39" spans="1:5" ht="20.149999999999999" customHeight="1">
      <c r="A39" s="199" t="s">
        <v>435</v>
      </c>
      <c r="B39" s="198" t="s">
        <v>436</v>
      </c>
      <c r="C39" s="198" t="s">
        <v>269</v>
      </c>
      <c r="D39" s="236" t="s">
        <v>270</v>
      </c>
      <c r="E39" s="198" t="s">
        <v>273</v>
      </c>
    </row>
    <row r="40" spans="1:5" ht="20.149999999999999" customHeight="1">
      <c r="A40" s="199" t="s">
        <v>437</v>
      </c>
      <c r="B40" s="198" t="s">
        <v>438</v>
      </c>
      <c r="C40" s="198" t="s">
        <v>269</v>
      </c>
      <c r="D40" s="236" t="s">
        <v>270</v>
      </c>
      <c r="E40" s="198" t="s">
        <v>273</v>
      </c>
    </row>
    <row r="41" spans="1:5" ht="20.149999999999999" customHeight="1">
      <c r="A41" s="199" t="s">
        <v>439</v>
      </c>
      <c r="B41" s="198" t="s">
        <v>440</v>
      </c>
      <c r="C41" s="198" t="s">
        <v>269</v>
      </c>
      <c r="D41" s="236" t="s">
        <v>270</v>
      </c>
      <c r="E41" s="198" t="s">
        <v>273</v>
      </c>
    </row>
    <row r="42" spans="1:5" ht="20.149999999999999" customHeight="1">
      <c r="A42" s="199" t="s">
        <v>441</v>
      </c>
      <c r="B42" s="198" t="s">
        <v>442</v>
      </c>
      <c r="C42" s="198" t="s">
        <v>274</v>
      </c>
      <c r="D42" s="236" t="s">
        <v>270</v>
      </c>
      <c r="E42" s="198" t="s">
        <v>272</v>
      </c>
    </row>
    <row r="43" spans="1:5" ht="20.149999999999999" customHeight="1">
      <c r="A43" s="199" t="s">
        <v>443</v>
      </c>
      <c r="B43" s="198" t="s">
        <v>444</v>
      </c>
      <c r="C43" s="198" t="s">
        <v>274</v>
      </c>
      <c r="D43" s="236" t="s">
        <v>270</v>
      </c>
      <c r="E43" s="198" t="s">
        <v>273</v>
      </c>
    </row>
    <row r="44" spans="1:5" ht="20.149999999999999" customHeight="1">
      <c r="A44" s="199" t="s">
        <v>445</v>
      </c>
      <c r="B44" s="198" t="s">
        <v>446</v>
      </c>
      <c r="C44" s="198" t="s">
        <v>274</v>
      </c>
      <c r="D44" s="236" t="s">
        <v>270</v>
      </c>
      <c r="E44" s="198" t="s">
        <v>273</v>
      </c>
    </row>
    <row r="45" spans="1:5" ht="20.149999999999999" customHeight="1">
      <c r="A45" s="199" t="s">
        <v>447</v>
      </c>
      <c r="B45" s="198" t="s">
        <v>448</v>
      </c>
      <c r="C45" s="198" t="s">
        <v>274</v>
      </c>
      <c r="D45" s="236" t="s">
        <v>270</v>
      </c>
      <c r="E45" s="198" t="s">
        <v>273</v>
      </c>
    </row>
    <row r="46" spans="1:5" ht="20.149999999999999" customHeight="1">
      <c r="A46" s="199" t="s">
        <v>449</v>
      </c>
      <c r="B46" s="198" t="s">
        <v>450</v>
      </c>
      <c r="C46" s="198" t="s">
        <v>274</v>
      </c>
      <c r="D46" s="236" t="s">
        <v>270</v>
      </c>
      <c r="E46" s="198" t="s">
        <v>273</v>
      </c>
    </row>
    <row r="47" spans="1:5" ht="20.149999999999999" customHeight="1">
      <c r="A47" s="199" t="s">
        <v>451</v>
      </c>
      <c r="B47" s="198" t="s">
        <v>452</v>
      </c>
      <c r="C47" s="198" t="s">
        <v>274</v>
      </c>
      <c r="D47" s="236" t="s">
        <v>270</v>
      </c>
      <c r="E47" s="198" t="s">
        <v>273</v>
      </c>
    </row>
    <row r="48" spans="1:5" ht="20.149999999999999" customHeight="1">
      <c r="A48" s="199" t="s">
        <v>453</v>
      </c>
      <c r="B48" s="198" t="s">
        <v>454</v>
      </c>
      <c r="C48" s="198" t="s">
        <v>274</v>
      </c>
      <c r="D48" s="236" t="s">
        <v>270</v>
      </c>
      <c r="E48" s="198" t="s">
        <v>273</v>
      </c>
    </row>
    <row r="49" spans="1:5" ht="20.149999999999999" customHeight="1">
      <c r="A49" s="199" t="s">
        <v>455</v>
      </c>
      <c r="B49" s="198" t="s">
        <v>456</v>
      </c>
      <c r="C49" s="198" t="s">
        <v>274</v>
      </c>
      <c r="D49" s="236" t="s">
        <v>270</v>
      </c>
      <c r="E49" s="198" t="s">
        <v>273</v>
      </c>
    </row>
    <row r="50" spans="1:5" ht="20.149999999999999" customHeight="1">
      <c r="A50" s="199" t="s">
        <v>457</v>
      </c>
      <c r="B50" s="198" t="s">
        <v>458</v>
      </c>
      <c r="C50" s="198" t="s">
        <v>274</v>
      </c>
      <c r="D50" s="236" t="s">
        <v>270</v>
      </c>
      <c r="E50" s="198" t="s">
        <v>273</v>
      </c>
    </row>
    <row r="51" spans="1:5" ht="20.149999999999999" customHeight="1">
      <c r="A51" s="199" t="s">
        <v>459</v>
      </c>
      <c r="B51" s="198" t="s">
        <v>460</v>
      </c>
      <c r="C51" s="198" t="s">
        <v>274</v>
      </c>
      <c r="D51" s="236" t="s">
        <v>270</v>
      </c>
      <c r="E51" s="198" t="s">
        <v>273</v>
      </c>
    </row>
    <row r="52" spans="1:5" ht="20.149999999999999" customHeight="1">
      <c r="A52" s="199" t="s">
        <v>461</v>
      </c>
      <c r="B52" s="198" t="s">
        <v>462</v>
      </c>
      <c r="C52" s="198" t="s">
        <v>274</v>
      </c>
      <c r="D52" s="236" t="s">
        <v>270</v>
      </c>
      <c r="E52" s="198" t="s">
        <v>273</v>
      </c>
    </row>
    <row r="53" spans="1:5" ht="20.149999999999999" customHeight="1">
      <c r="A53" s="199" t="s">
        <v>463</v>
      </c>
      <c r="B53" s="198" t="s">
        <v>464</v>
      </c>
      <c r="C53" s="198" t="s">
        <v>274</v>
      </c>
      <c r="D53" s="236" t="s">
        <v>270</v>
      </c>
      <c r="E53" s="198" t="s">
        <v>273</v>
      </c>
    </row>
    <row r="54" spans="1:5" ht="20.149999999999999" customHeight="1">
      <c r="A54" s="199" t="s">
        <v>465</v>
      </c>
      <c r="B54" s="198" t="s">
        <v>466</v>
      </c>
      <c r="C54" s="198" t="s">
        <v>274</v>
      </c>
      <c r="D54" s="236" t="s">
        <v>270</v>
      </c>
      <c r="E54" s="198" t="s">
        <v>273</v>
      </c>
    </row>
    <row r="55" spans="1:5" ht="20.149999999999999" customHeight="1">
      <c r="A55" s="199" t="s">
        <v>467</v>
      </c>
      <c r="B55" s="198" t="s">
        <v>468</v>
      </c>
      <c r="C55" s="198" t="s">
        <v>274</v>
      </c>
      <c r="D55" s="236" t="s">
        <v>270</v>
      </c>
      <c r="E55" s="198" t="s">
        <v>273</v>
      </c>
    </row>
    <row r="56" spans="1:5" ht="20.149999999999999" customHeight="1">
      <c r="A56" s="199" t="s">
        <v>469</v>
      </c>
      <c r="B56" s="198" t="s">
        <v>470</v>
      </c>
      <c r="C56" s="198" t="s">
        <v>274</v>
      </c>
      <c r="D56" s="236" t="s">
        <v>270</v>
      </c>
      <c r="E56" s="198" t="s">
        <v>273</v>
      </c>
    </row>
    <row r="57" spans="1:5" ht="20.149999999999999" customHeight="1">
      <c r="A57" s="199" t="s">
        <v>471</v>
      </c>
      <c r="B57" s="198" t="s">
        <v>472</v>
      </c>
      <c r="C57" s="198" t="s">
        <v>274</v>
      </c>
      <c r="D57" s="236" t="s">
        <v>270</v>
      </c>
      <c r="E57" s="198" t="s">
        <v>273</v>
      </c>
    </row>
    <row r="58" spans="1:5" ht="20.149999999999999" customHeight="1">
      <c r="A58" s="199" t="s">
        <v>473</v>
      </c>
      <c r="B58" s="198" t="s">
        <v>474</v>
      </c>
      <c r="C58" s="198" t="s">
        <v>275</v>
      </c>
      <c r="D58" s="236" t="s">
        <v>270</v>
      </c>
      <c r="E58" s="198" t="s">
        <v>271</v>
      </c>
    </row>
    <row r="59" spans="1:5" ht="20.149999999999999" customHeight="1">
      <c r="A59" s="199" t="s">
        <v>475</v>
      </c>
      <c r="B59" s="198" t="s">
        <v>476</v>
      </c>
      <c r="C59" s="198" t="s">
        <v>275</v>
      </c>
      <c r="D59" s="236" t="s">
        <v>270</v>
      </c>
      <c r="E59" s="198" t="s">
        <v>271</v>
      </c>
    </row>
    <row r="60" spans="1:5" ht="20.149999999999999" customHeight="1">
      <c r="A60" s="199" t="s">
        <v>477</v>
      </c>
      <c r="B60" s="198" t="s">
        <v>478</v>
      </c>
      <c r="C60" s="198" t="s">
        <v>275</v>
      </c>
      <c r="D60" s="236" t="s">
        <v>270</v>
      </c>
      <c r="E60" s="198" t="s">
        <v>271</v>
      </c>
    </row>
    <row r="61" spans="1:5" ht="20.149999999999999" customHeight="1">
      <c r="A61" s="199" t="s">
        <v>479</v>
      </c>
      <c r="B61" s="198" t="s">
        <v>480</v>
      </c>
      <c r="C61" s="198" t="s">
        <v>275</v>
      </c>
      <c r="D61" s="236" t="s">
        <v>270</v>
      </c>
      <c r="E61" s="198" t="s">
        <v>271</v>
      </c>
    </row>
    <row r="62" spans="1:5" ht="20.149999999999999" customHeight="1">
      <c r="A62" s="199" t="s">
        <v>481</v>
      </c>
      <c r="B62" s="198" t="s">
        <v>482</v>
      </c>
      <c r="C62" s="198" t="s">
        <v>269</v>
      </c>
      <c r="D62" s="236" t="s">
        <v>276</v>
      </c>
      <c r="E62" s="198" t="s">
        <v>271</v>
      </c>
    </row>
    <row r="63" spans="1:5" ht="20.149999999999999" customHeight="1">
      <c r="A63" s="199" t="s">
        <v>483</v>
      </c>
      <c r="B63" s="198" t="s">
        <v>484</v>
      </c>
      <c r="C63" s="198" t="s">
        <v>269</v>
      </c>
      <c r="D63" s="236" t="s">
        <v>276</v>
      </c>
      <c r="E63" s="198" t="s">
        <v>272</v>
      </c>
    </row>
    <row r="64" spans="1:5" ht="20.149999999999999" customHeight="1">
      <c r="A64" s="199" t="s">
        <v>485</v>
      </c>
      <c r="B64" s="198" t="s">
        <v>486</v>
      </c>
      <c r="C64" s="198" t="s">
        <v>269</v>
      </c>
      <c r="D64" s="236" t="s">
        <v>276</v>
      </c>
      <c r="E64" s="198" t="s">
        <v>272</v>
      </c>
    </row>
    <row r="65" spans="1:5" ht="20.149999999999999" customHeight="1">
      <c r="A65" s="199" t="s">
        <v>487</v>
      </c>
      <c r="B65" s="198" t="s">
        <v>488</v>
      </c>
      <c r="C65" s="198" t="s">
        <v>269</v>
      </c>
      <c r="D65" s="236" t="s">
        <v>276</v>
      </c>
      <c r="E65" s="198" t="s">
        <v>273</v>
      </c>
    </row>
    <row r="66" spans="1:5" ht="20.149999999999999" customHeight="1">
      <c r="A66" s="199" t="s">
        <v>489</v>
      </c>
      <c r="B66" s="198" t="s">
        <v>490</v>
      </c>
      <c r="C66" s="198" t="s">
        <v>269</v>
      </c>
      <c r="D66" s="236" t="s">
        <v>276</v>
      </c>
      <c r="E66" s="198" t="s">
        <v>273</v>
      </c>
    </row>
    <row r="67" spans="1:5" ht="20.149999999999999" customHeight="1">
      <c r="A67" s="199" t="s">
        <v>491</v>
      </c>
      <c r="B67" s="198" t="s">
        <v>492</v>
      </c>
      <c r="C67" s="198" t="s">
        <v>269</v>
      </c>
      <c r="D67" s="236" t="s">
        <v>276</v>
      </c>
      <c r="E67" s="198" t="s">
        <v>273</v>
      </c>
    </row>
    <row r="68" spans="1:5" ht="20.149999999999999" customHeight="1">
      <c r="A68" s="199" t="s">
        <v>493</v>
      </c>
      <c r="B68" s="198" t="s">
        <v>494</v>
      </c>
      <c r="C68" s="198" t="s">
        <v>269</v>
      </c>
      <c r="D68" s="236" t="s">
        <v>276</v>
      </c>
      <c r="E68" s="198" t="s">
        <v>273</v>
      </c>
    </row>
    <row r="69" spans="1:5" ht="20.149999999999999" customHeight="1">
      <c r="A69" s="199" t="s">
        <v>495</v>
      </c>
      <c r="B69" s="198" t="s">
        <v>496</v>
      </c>
      <c r="C69" s="198" t="s">
        <v>269</v>
      </c>
      <c r="D69" s="236" t="s">
        <v>276</v>
      </c>
      <c r="E69" s="198" t="s">
        <v>273</v>
      </c>
    </row>
    <row r="70" spans="1:5" ht="20.149999999999999" customHeight="1">
      <c r="A70" s="199" t="s">
        <v>497</v>
      </c>
      <c r="B70" s="198" t="s">
        <v>498</v>
      </c>
      <c r="C70" s="198" t="s">
        <v>269</v>
      </c>
      <c r="D70" s="236" t="s">
        <v>276</v>
      </c>
      <c r="E70" s="198" t="s">
        <v>273</v>
      </c>
    </row>
    <row r="71" spans="1:5" ht="20.149999999999999" customHeight="1">
      <c r="A71" s="199" t="s">
        <v>499</v>
      </c>
      <c r="B71" s="198" t="s">
        <v>500</v>
      </c>
      <c r="C71" s="198" t="s">
        <v>269</v>
      </c>
      <c r="D71" s="236" t="s">
        <v>276</v>
      </c>
      <c r="E71" s="198" t="s">
        <v>273</v>
      </c>
    </row>
    <row r="72" spans="1:5" ht="20.149999999999999" customHeight="1">
      <c r="A72" s="199" t="s">
        <v>501</v>
      </c>
      <c r="B72" s="198" t="s">
        <v>502</v>
      </c>
      <c r="C72" s="198" t="s">
        <v>274</v>
      </c>
      <c r="D72" s="236" t="s">
        <v>276</v>
      </c>
      <c r="E72" s="198" t="s">
        <v>273</v>
      </c>
    </row>
    <row r="73" spans="1:5" ht="20.149999999999999" customHeight="1">
      <c r="A73" s="199" t="s">
        <v>503</v>
      </c>
      <c r="B73" s="198" t="s">
        <v>504</v>
      </c>
      <c r="C73" s="198" t="s">
        <v>274</v>
      </c>
      <c r="D73" s="236" t="s">
        <v>276</v>
      </c>
      <c r="E73" s="198" t="s">
        <v>273</v>
      </c>
    </row>
    <row r="74" spans="1:5" ht="20.149999999999999" customHeight="1">
      <c r="A74" s="199" t="s">
        <v>505</v>
      </c>
      <c r="B74" s="198" t="s">
        <v>506</v>
      </c>
      <c r="C74" s="198" t="s">
        <v>274</v>
      </c>
      <c r="D74" s="236" t="s">
        <v>276</v>
      </c>
      <c r="E74" s="198" t="s">
        <v>273</v>
      </c>
    </row>
    <row r="75" spans="1:5" ht="20.149999999999999" customHeight="1">
      <c r="A75" s="199" t="s">
        <v>507</v>
      </c>
      <c r="B75" s="198" t="s">
        <v>508</v>
      </c>
      <c r="C75" s="198" t="s">
        <v>274</v>
      </c>
      <c r="D75" s="236" t="s">
        <v>276</v>
      </c>
      <c r="E75" s="198" t="s">
        <v>273</v>
      </c>
    </row>
    <row r="76" spans="1:5" ht="20.149999999999999" customHeight="1">
      <c r="A76" s="199" t="s">
        <v>509</v>
      </c>
      <c r="B76" s="198" t="s">
        <v>510</v>
      </c>
      <c r="C76" s="198" t="s">
        <v>274</v>
      </c>
      <c r="D76" s="236" t="s">
        <v>276</v>
      </c>
      <c r="E76" s="198" t="s">
        <v>273</v>
      </c>
    </row>
    <row r="77" spans="1:5" ht="20.149999999999999" customHeight="1">
      <c r="A77" s="199" t="s">
        <v>511</v>
      </c>
      <c r="B77" s="198" t="s">
        <v>512</v>
      </c>
      <c r="C77" s="198" t="s">
        <v>275</v>
      </c>
      <c r="D77" s="236" t="s">
        <v>276</v>
      </c>
      <c r="E77" s="198" t="s">
        <v>271</v>
      </c>
    </row>
    <row r="78" spans="1:5" ht="20.149999999999999" customHeight="1">
      <c r="A78" s="199" t="s">
        <v>513</v>
      </c>
      <c r="B78" s="198" t="s">
        <v>514</v>
      </c>
      <c r="C78" s="198" t="s">
        <v>269</v>
      </c>
      <c r="D78" s="236" t="s">
        <v>277</v>
      </c>
      <c r="E78" s="198" t="s">
        <v>271</v>
      </c>
    </row>
    <row r="79" spans="1:5" ht="20.149999999999999" customHeight="1">
      <c r="A79" s="199" t="s">
        <v>515</v>
      </c>
      <c r="B79" s="198" t="s">
        <v>516</v>
      </c>
      <c r="C79" s="198" t="s">
        <v>269</v>
      </c>
      <c r="D79" s="236" t="s">
        <v>277</v>
      </c>
      <c r="E79" s="198" t="s">
        <v>272</v>
      </c>
    </row>
    <row r="80" spans="1:5" ht="20.149999999999999" customHeight="1">
      <c r="A80" s="199" t="s">
        <v>517</v>
      </c>
      <c r="B80" s="198" t="s">
        <v>518</v>
      </c>
      <c r="C80" s="198" t="s">
        <v>269</v>
      </c>
      <c r="D80" s="236" t="s">
        <v>277</v>
      </c>
      <c r="E80" s="198" t="s">
        <v>273</v>
      </c>
    </row>
    <row r="81" spans="1:5" ht="20.149999999999999" customHeight="1">
      <c r="A81" s="199" t="s">
        <v>519</v>
      </c>
      <c r="B81" s="198" t="s">
        <v>520</v>
      </c>
      <c r="C81" s="198" t="s">
        <v>269</v>
      </c>
      <c r="D81" s="236" t="s">
        <v>277</v>
      </c>
      <c r="E81" s="198" t="s">
        <v>273</v>
      </c>
    </row>
    <row r="82" spans="1:5" ht="20.149999999999999" customHeight="1">
      <c r="A82" s="199" t="s">
        <v>521</v>
      </c>
      <c r="B82" s="198" t="s">
        <v>522</v>
      </c>
      <c r="C82" s="198" t="s">
        <v>269</v>
      </c>
      <c r="D82" s="236" t="s">
        <v>277</v>
      </c>
      <c r="E82" s="198" t="s">
        <v>273</v>
      </c>
    </row>
    <row r="83" spans="1:5" ht="20.149999999999999" customHeight="1">
      <c r="A83" s="199" t="s">
        <v>523</v>
      </c>
      <c r="B83" s="198" t="s">
        <v>524</v>
      </c>
      <c r="C83" s="198" t="s">
        <v>269</v>
      </c>
      <c r="D83" s="236" t="s">
        <v>277</v>
      </c>
      <c r="E83" s="198" t="s">
        <v>273</v>
      </c>
    </row>
    <row r="84" spans="1:5" ht="20.149999999999999" customHeight="1">
      <c r="A84" s="199" t="s">
        <v>525</v>
      </c>
      <c r="B84" s="198" t="s">
        <v>526</v>
      </c>
      <c r="C84" s="198" t="s">
        <v>274</v>
      </c>
      <c r="D84" s="236" t="s">
        <v>277</v>
      </c>
      <c r="E84" s="198" t="s">
        <v>272</v>
      </c>
    </row>
    <row r="85" spans="1:5" ht="20.149999999999999" customHeight="1">
      <c r="A85" s="199" t="s">
        <v>527</v>
      </c>
      <c r="B85" s="198" t="s">
        <v>528</v>
      </c>
      <c r="C85" s="198" t="s">
        <v>274</v>
      </c>
      <c r="D85" s="236" t="s">
        <v>277</v>
      </c>
      <c r="E85" s="198" t="s">
        <v>272</v>
      </c>
    </row>
    <row r="86" spans="1:5" ht="20.149999999999999" customHeight="1">
      <c r="A86" s="199" t="s">
        <v>529</v>
      </c>
      <c r="B86" s="198" t="s">
        <v>530</v>
      </c>
      <c r="C86" s="198" t="s">
        <v>274</v>
      </c>
      <c r="D86" s="236" t="s">
        <v>277</v>
      </c>
      <c r="E86" s="198" t="s">
        <v>273</v>
      </c>
    </row>
    <row r="87" spans="1:5" ht="20.149999999999999" customHeight="1">
      <c r="A87" s="199" t="s">
        <v>531</v>
      </c>
      <c r="B87" s="198" t="s">
        <v>532</v>
      </c>
      <c r="C87" s="198" t="s">
        <v>274</v>
      </c>
      <c r="D87" s="236" t="s">
        <v>277</v>
      </c>
      <c r="E87" s="198" t="s">
        <v>273</v>
      </c>
    </row>
    <row r="88" spans="1:5" ht="20.149999999999999" customHeight="1">
      <c r="A88" s="199" t="s">
        <v>533</v>
      </c>
      <c r="B88" s="198" t="s">
        <v>534</v>
      </c>
      <c r="C88" s="198" t="s">
        <v>274</v>
      </c>
      <c r="D88" s="236" t="s">
        <v>277</v>
      </c>
      <c r="E88" s="198" t="s">
        <v>273</v>
      </c>
    </row>
    <row r="89" spans="1:5" ht="20.149999999999999" customHeight="1">
      <c r="A89" s="199" t="s">
        <v>535</v>
      </c>
      <c r="B89" s="198" t="s">
        <v>536</v>
      </c>
      <c r="C89" s="198" t="s">
        <v>275</v>
      </c>
      <c r="D89" s="236" t="s">
        <v>277</v>
      </c>
      <c r="E89" s="198" t="s">
        <v>271</v>
      </c>
    </row>
    <row r="90" spans="1:5" ht="20.149999999999999" customHeight="1">
      <c r="A90" s="199" t="s">
        <v>537</v>
      </c>
      <c r="B90" s="198" t="s">
        <v>538</v>
      </c>
      <c r="C90" s="198" t="s">
        <v>269</v>
      </c>
      <c r="D90" s="236" t="s">
        <v>278</v>
      </c>
      <c r="E90" s="198" t="s">
        <v>271</v>
      </c>
    </row>
    <row r="91" spans="1:5" ht="20.149999999999999" customHeight="1">
      <c r="A91" s="199" t="s">
        <v>539</v>
      </c>
      <c r="B91" s="198" t="s">
        <v>540</v>
      </c>
      <c r="C91" s="198" t="s">
        <v>269</v>
      </c>
      <c r="D91" s="236" t="s">
        <v>278</v>
      </c>
      <c r="E91" s="198" t="s">
        <v>271</v>
      </c>
    </row>
    <row r="92" spans="1:5" ht="20.149999999999999" customHeight="1">
      <c r="A92" s="199" t="s">
        <v>541</v>
      </c>
      <c r="B92" s="198" t="s">
        <v>542</v>
      </c>
      <c r="C92" s="198" t="s">
        <v>269</v>
      </c>
      <c r="D92" s="236" t="s">
        <v>278</v>
      </c>
      <c r="E92" s="198" t="s">
        <v>272</v>
      </c>
    </row>
    <row r="93" spans="1:5" ht="20.149999999999999" customHeight="1">
      <c r="A93" s="199" t="s">
        <v>543</v>
      </c>
      <c r="B93" s="198" t="s">
        <v>544</v>
      </c>
      <c r="C93" s="198" t="s">
        <v>269</v>
      </c>
      <c r="D93" s="236" t="s">
        <v>278</v>
      </c>
      <c r="E93" s="198" t="s">
        <v>273</v>
      </c>
    </row>
    <row r="94" spans="1:5" ht="20.149999999999999" customHeight="1">
      <c r="A94" s="199" t="s">
        <v>545</v>
      </c>
      <c r="B94" s="198" t="s">
        <v>546</v>
      </c>
      <c r="C94" s="198" t="s">
        <v>269</v>
      </c>
      <c r="D94" s="236" t="s">
        <v>278</v>
      </c>
      <c r="E94" s="198" t="s">
        <v>273</v>
      </c>
    </row>
    <row r="95" spans="1:5" ht="20.149999999999999" customHeight="1">
      <c r="A95" s="199" t="s">
        <v>547</v>
      </c>
      <c r="B95" s="198" t="s">
        <v>548</v>
      </c>
      <c r="C95" s="198" t="s">
        <v>269</v>
      </c>
      <c r="D95" s="236" t="s">
        <v>278</v>
      </c>
      <c r="E95" s="198" t="s">
        <v>273</v>
      </c>
    </row>
    <row r="96" spans="1:5" ht="20.149999999999999" customHeight="1">
      <c r="A96" s="199" t="s">
        <v>549</v>
      </c>
      <c r="B96" s="198" t="s">
        <v>550</v>
      </c>
      <c r="C96" s="198" t="s">
        <v>269</v>
      </c>
      <c r="D96" s="236" t="s">
        <v>278</v>
      </c>
      <c r="E96" s="198" t="s">
        <v>273</v>
      </c>
    </row>
    <row r="97" spans="1:5" ht="20.149999999999999" customHeight="1">
      <c r="A97" s="199" t="s">
        <v>551</v>
      </c>
      <c r="B97" s="198" t="s">
        <v>552</v>
      </c>
      <c r="C97" s="198" t="s">
        <v>269</v>
      </c>
      <c r="D97" s="236" t="s">
        <v>278</v>
      </c>
      <c r="E97" s="198" t="s">
        <v>273</v>
      </c>
    </row>
    <row r="98" spans="1:5" ht="20.149999999999999" customHeight="1">
      <c r="A98" s="199" t="s">
        <v>553</v>
      </c>
      <c r="B98" s="198" t="s">
        <v>554</v>
      </c>
      <c r="C98" s="198" t="s">
        <v>269</v>
      </c>
      <c r="D98" s="236" t="s">
        <v>278</v>
      </c>
      <c r="E98" s="198" t="s">
        <v>273</v>
      </c>
    </row>
    <row r="99" spans="1:5" ht="20.149999999999999" customHeight="1">
      <c r="A99" s="199" t="s">
        <v>555</v>
      </c>
      <c r="B99" s="198" t="s">
        <v>556</v>
      </c>
      <c r="C99" s="198" t="s">
        <v>269</v>
      </c>
      <c r="D99" s="236" t="s">
        <v>278</v>
      </c>
      <c r="E99" s="198" t="s">
        <v>273</v>
      </c>
    </row>
    <row r="100" spans="1:5" ht="20.149999999999999" customHeight="1">
      <c r="A100" s="199" t="s">
        <v>557</v>
      </c>
      <c r="B100" s="198" t="s">
        <v>558</v>
      </c>
      <c r="C100" s="198" t="s">
        <v>269</v>
      </c>
      <c r="D100" s="236" t="s">
        <v>278</v>
      </c>
      <c r="E100" s="198" t="s">
        <v>273</v>
      </c>
    </row>
    <row r="101" spans="1:5" ht="20.149999999999999" customHeight="1">
      <c r="A101" s="199" t="s">
        <v>559</v>
      </c>
      <c r="B101" s="198" t="s">
        <v>560</v>
      </c>
      <c r="C101" s="198" t="s">
        <v>269</v>
      </c>
      <c r="D101" s="236" t="s">
        <v>278</v>
      </c>
      <c r="E101" s="198" t="s">
        <v>273</v>
      </c>
    </row>
    <row r="102" spans="1:5" ht="20.149999999999999" customHeight="1">
      <c r="A102" s="199" t="s">
        <v>561</v>
      </c>
      <c r="B102" s="198" t="s">
        <v>562</v>
      </c>
      <c r="C102" s="198" t="s">
        <v>269</v>
      </c>
      <c r="D102" s="236" t="s">
        <v>278</v>
      </c>
      <c r="E102" s="198" t="s">
        <v>273</v>
      </c>
    </row>
    <row r="103" spans="1:5" ht="20.149999999999999" customHeight="1">
      <c r="A103" s="199" t="s">
        <v>563</v>
      </c>
      <c r="B103" s="198" t="s">
        <v>564</v>
      </c>
      <c r="C103" s="198" t="s">
        <v>269</v>
      </c>
      <c r="D103" s="236" t="s">
        <v>278</v>
      </c>
      <c r="E103" s="198" t="s">
        <v>273</v>
      </c>
    </row>
    <row r="104" spans="1:5" ht="20.149999999999999" customHeight="1">
      <c r="A104" s="199" t="s">
        <v>565</v>
      </c>
      <c r="B104" s="198" t="s">
        <v>566</v>
      </c>
      <c r="C104" s="198" t="s">
        <v>269</v>
      </c>
      <c r="D104" s="236" t="s">
        <v>278</v>
      </c>
      <c r="E104" s="198" t="s">
        <v>273</v>
      </c>
    </row>
    <row r="105" spans="1:5" ht="20.149999999999999" customHeight="1">
      <c r="A105" s="199" t="s">
        <v>567</v>
      </c>
      <c r="B105" s="198" t="s">
        <v>568</v>
      </c>
      <c r="C105" s="198" t="s">
        <v>274</v>
      </c>
      <c r="D105" s="236" t="s">
        <v>278</v>
      </c>
      <c r="E105" s="198" t="s">
        <v>273</v>
      </c>
    </row>
    <row r="106" spans="1:5" ht="20.149999999999999" customHeight="1">
      <c r="A106" s="199" t="s">
        <v>569</v>
      </c>
      <c r="B106" s="198" t="s">
        <v>570</v>
      </c>
      <c r="C106" s="198" t="s">
        <v>274</v>
      </c>
      <c r="D106" s="236" t="s">
        <v>278</v>
      </c>
      <c r="E106" s="198" t="s">
        <v>273</v>
      </c>
    </row>
    <row r="107" spans="1:5" ht="20.149999999999999" customHeight="1">
      <c r="A107" s="199" t="s">
        <v>571</v>
      </c>
      <c r="B107" s="198" t="s">
        <v>572</v>
      </c>
      <c r="C107" s="198" t="s">
        <v>274</v>
      </c>
      <c r="D107" s="236" t="s">
        <v>278</v>
      </c>
      <c r="E107" s="198" t="s">
        <v>273</v>
      </c>
    </row>
    <row r="108" spans="1:5" ht="20.149999999999999" customHeight="1">
      <c r="A108" s="199" t="s">
        <v>573</v>
      </c>
      <c r="B108" s="198" t="s">
        <v>574</v>
      </c>
      <c r="C108" s="198" t="s">
        <v>274</v>
      </c>
      <c r="D108" s="236" t="s">
        <v>278</v>
      </c>
      <c r="E108" s="198" t="s">
        <v>273</v>
      </c>
    </row>
    <row r="109" spans="1:5" ht="20.149999999999999" customHeight="1">
      <c r="A109" s="199" t="s">
        <v>575</v>
      </c>
      <c r="B109" s="198" t="s">
        <v>576</v>
      </c>
      <c r="C109" s="198" t="s">
        <v>274</v>
      </c>
      <c r="D109" s="236" t="s">
        <v>278</v>
      </c>
      <c r="E109" s="198" t="s">
        <v>273</v>
      </c>
    </row>
    <row r="110" spans="1:5" ht="20.149999999999999" customHeight="1">
      <c r="A110" s="199" t="s">
        <v>577</v>
      </c>
      <c r="B110" s="198" t="s">
        <v>578</v>
      </c>
      <c r="C110" s="198" t="s">
        <v>275</v>
      </c>
      <c r="D110" s="236" t="s">
        <v>278</v>
      </c>
      <c r="E110" s="198" t="s">
        <v>271</v>
      </c>
    </row>
    <row r="111" spans="1:5" ht="20.149999999999999" customHeight="1">
      <c r="A111" s="199" t="s">
        <v>579</v>
      </c>
      <c r="B111" s="198" t="s">
        <v>580</v>
      </c>
      <c r="C111" s="198" t="s">
        <v>269</v>
      </c>
      <c r="D111" s="236" t="s">
        <v>279</v>
      </c>
      <c r="E111" s="198" t="s">
        <v>271</v>
      </c>
    </row>
    <row r="112" spans="1:5" ht="20.149999999999999" customHeight="1">
      <c r="A112" s="199" t="s">
        <v>581</v>
      </c>
      <c r="B112" s="198" t="s">
        <v>582</v>
      </c>
      <c r="C112" s="198" t="s">
        <v>269</v>
      </c>
      <c r="D112" s="236" t="s">
        <v>279</v>
      </c>
      <c r="E112" s="198" t="s">
        <v>272</v>
      </c>
    </row>
    <row r="113" spans="1:5" ht="20.149999999999999" customHeight="1">
      <c r="A113" s="199" t="s">
        <v>583</v>
      </c>
      <c r="B113" s="198" t="s">
        <v>584</v>
      </c>
      <c r="C113" s="198" t="s">
        <v>269</v>
      </c>
      <c r="D113" s="236" t="s">
        <v>279</v>
      </c>
      <c r="E113" s="198" t="s">
        <v>272</v>
      </c>
    </row>
    <row r="114" spans="1:5" ht="20.149999999999999" customHeight="1">
      <c r="A114" s="199" t="s">
        <v>585</v>
      </c>
      <c r="B114" s="198" t="s">
        <v>586</v>
      </c>
      <c r="C114" s="198" t="s">
        <v>269</v>
      </c>
      <c r="D114" s="236" t="s">
        <v>279</v>
      </c>
      <c r="E114" s="198" t="s">
        <v>272</v>
      </c>
    </row>
    <row r="115" spans="1:5" ht="20.149999999999999" customHeight="1">
      <c r="A115" s="199" t="s">
        <v>587</v>
      </c>
      <c r="B115" s="198" t="s">
        <v>588</v>
      </c>
      <c r="C115" s="198" t="s">
        <v>269</v>
      </c>
      <c r="D115" s="236" t="s">
        <v>279</v>
      </c>
      <c r="E115" s="198" t="s">
        <v>273</v>
      </c>
    </row>
    <row r="116" spans="1:5" ht="20.149999999999999" customHeight="1">
      <c r="A116" s="199" t="s">
        <v>589</v>
      </c>
      <c r="B116" s="198" t="s">
        <v>590</v>
      </c>
      <c r="C116" s="198" t="s">
        <v>269</v>
      </c>
      <c r="D116" s="236" t="s">
        <v>279</v>
      </c>
      <c r="E116" s="198" t="s">
        <v>273</v>
      </c>
    </row>
    <row r="117" spans="1:5" ht="20.149999999999999" customHeight="1">
      <c r="A117" s="199" t="s">
        <v>591</v>
      </c>
      <c r="B117" s="198" t="s">
        <v>592</v>
      </c>
      <c r="C117" s="198" t="s">
        <v>269</v>
      </c>
      <c r="D117" s="236" t="s">
        <v>279</v>
      </c>
      <c r="E117" s="198" t="s">
        <v>273</v>
      </c>
    </row>
    <row r="118" spans="1:5" ht="20.149999999999999" customHeight="1">
      <c r="A118" s="199" t="s">
        <v>593</v>
      </c>
      <c r="B118" s="198" t="s">
        <v>594</v>
      </c>
      <c r="C118" s="198" t="s">
        <v>274</v>
      </c>
      <c r="D118" s="236" t="s">
        <v>279</v>
      </c>
      <c r="E118" s="198" t="s">
        <v>273</v>
      </c>
    </row>
    <row r="119" spans="1:5" ht="20.149999999999999" customHeight="1">
      <c r="A119" s="199" t="s">
        <v>595</v>
      </c>
      <c r="B119" s="198" t="s">
        <v>596</v>
      </c>
      <c r="C119" s="198" t="s">
        <v>274</v>
      </c>
      <c r="D119" s="236" t="s">
        <v>279</v>
      </c>
      <c r="E119" s="198" t="s">
        <v>273</v>
      </c>
    </row>
    <row r="120" spans="1:5" ht="20.149999999999999" customHeight="1">
      <c r="A120" s="199" t="s">
        <v>597</v>
      </c>
      <c r="B120" s="198" t="s">
        <v>598</v>
      </c>
      <c r="C120" s="198" t="s">
        <v>274</v>
      </c>
      <c r="D120" s="236" t="s">
        <v>279</v>
      </c>
      <c r="E120" s="198" t="s">
        <v>273</v>
      </c>
    </row>
    <row r="121" spans="1:5" ht="20.149999999999999" customHeight="1">
      <c r="A121" s="199" t="s">
        <v>599</v>
      </c>
      <c r="B121" s="198" t="s">
        <v>600</v>
      </c>
      <c r="C121" s="198" t="s">
        <v>274</v>
      </c>
      <c r="D121" s="236" t="s">
        <v>279</v>
      </c>
      <c r="E121" s="198" t="s">
        <v>273</v>
      </c>
    </row>
    <row r="122" spans="1:5" ht="20.149999999999999" customHeight="1">
      <c r="A122" s="199" t="s">
        <v>601</v>
      </c>
      <c r="B122" s="198" t="s">
        <v>602</v>
      </c>
      <c r="C122" s="198" t="s">
        <v>275</v>
      </c>
      <c r="D122" s="236" t="s">
        <v>279</v>
      </c>
      <c r="E122" s="198" t="s">
        <v>271</v>
      </c>
    </row>
    <row r="123" spans="1:5" ht="20.149999999999999" customHeight="1">
      <c r="A123" s="199" t="s">
        <v>603</v>
      </c>
      <c r="B123" s="198" t="s">
        <v>604</v>
      </c>
      <c r="C123" s="198" t="s">
        <v>269</v>
      </c>
      <c r="D123" s="236" t="s">
        <v>280</v>
      </c>
      <c r="E123" s="198" t="s">
        <v>271</v>
      </c>
    </row>
    <row r="124" spans="1:5" ht="20.149999999999999" customHeight="1">
      <c r="A124" s="199" t="s">
        <v>605</v>
      </c>
      <c r="B124" s="198" t="s">
        <v>606</v>
      </c>
      <c r="C124" s="198" t="s">
        <v>269</v>
      </c>
      <c r="D124" s="236" t="s">
        <v>280</v>
      </c>
      <c r="E124" s="198" t="s">
        <v>272</v>
      </c>
    </row>
    <row r="125" spans="1:5" ht="20.149999999999999" customHeight="1">
      <c r="A125" s="199" t="s">
        <v>607</v>
      </c>
      <c r="B125" s="198" t="s">
        <v>608</v>
      </c>
      <c r="C125" s="198" t="s">
        <v>269</v>
      </c>
      <c r="D125" s="236" t="s">
        <v>280</v>
      </c>
      <c r="E125" s="198" t="s">
        <v>272</v>
      </c>
    </row>
    <row r="126" spans="1:5" ht="20.149999999999999" customHeight="1">
      <c r="A126" s="199" t="s">
        <v>609</v>
      </c>
      <c r="B126" s="198" t="s">
        <v>610</v>
      </c>
      <c r="C126" s="198" t="s">
        <v>269</v>
      </c>
      <c r="D126" s="236" t="s">
        <v>280</v>
      </c>
      <c r="E126" s="198" t="s">
        <v>272</v>
      </c>
    </row>
    <row r="127" spans="1:5" ht="20.149999999999999" customHeight="1">
      <c r="A127" s="199" t="s">
        <v>611</v>
      </c>
      <c r="B127" s="198" t="s">
        <v>612</v>
      </c>
      <c r="C127" s="198" t="s">
        <v>269</v>
      </c>
      <c r="D127" s="236" t="s">
        <v>280</v>
      </c>
      <c r="E127" s="198" t="s">
        <v>273</v>
      </c>
    </row>
    <row r="128" spans="1:5" ht="20.149999999999999" customHeight="1">
      <c r="A128" s="199" t="s">
        <v>613</v>
      </c>
      <c r="B128" s="198" t="s">
        <v>614</v>
      </c>
      <c r="C128" s="198" t="s">
        <v>269</v>
      </c>
      <c r="D128" s="236" t="s">
        <v>280</v>
      </c>
      <c r="E128" s="198" t="s">
        <v>273</v>
      </c>
    </row>
    <row r="129" spans="1:5" ht="20.149999999999999" customHeight="1">
      <c r="A129" s="199" t="s">
        <v>615</v>
      </c>
      <c r="B129" s="198" t="s">
        <v>616</v>
      </c>
      <c r="C129" s="198" t="s">
        <v>269</v>
      </c>
      <c r="D129" s="236" t="s">
        <v>280</v>
      </c>
      <c r="E129" s="198" t="s">
        <v>273</v>
      </c>
    </row>
    <row r="130" spans="1:5" ht="20.149999999999999" customHeight="1">
      <c r="A130" s="199" t="s">
        <v>617</v>
      </c>
      <c r="B130" s="198" t="s">
        <v>618</v>
      </c>
      <c r="C130" s="198" t="s">
        <v>269</v>
      </c>
      <c r="D130" s="236" t="s">
        <v>280</v>
      </c>
      <c r="E130" s="198" t="s">
        <v>273</v>
      </c>
    </row>
    <row r="131" spans="1:5" ht="20.149999999999999" customHeight="1">
      <c r="A131" s="199" t="s">
        <v>619</v>
      </c>
      <c r="B131" s="198" t="s">
        <v>620</v>
      </c>
      <c r="C131" s="198" t="s">
        <v>274</v>
      </c>
      <c r="D131" s="236" t="s">
        <v>280</v>
      </c>
      <c r="E131" s="198" t="s">
        <v>272</v>
      </c>
    </row>
    <row r="132" spans="1:5" ht="20.149999999999999" customHeight="1">
      <c r="A132" s="199" t="s">
        <v>621</v>
      </c>
      <c r="B132" s="198" t="s">
        <v>622</v>
      </c>
      <c r="C132" s="198" t="s">
        <v>274</v>
      </c>
      <c r="D132" s="236" t="s">
        <v>280</v>
      </c>
      <c r="E132" s="198" t="s">
        <v>273</v>
      </c>
    </row>
    <row r="133" spans="1:5" ht="20.149999999999999" customHeight="1">
      <c r="A133" s="199" t="s">
        <v>623</v>
      </c>
      <c r="B133" s="198" t="s">
        <v>624</v>
      </c>
      <c r="C133" s="198" t="s">
        <v>274</v>
      </c>
      <c r="D133" s="236" t="s">
        <v>280</v>
      </c>
      <c r="E133" s="198" t="s">
        <v>273</v>
      </c>
    </row>
    <row r="134" spans="1:5" ht="20.149999999999999" customHeight="1">
      <c r="A134" s="199" t="s">
        <v>625</v>
      </c>
      <c r="B134" s="198" t="s">
        <v>626</v>
      </c>
      <c r="C134" s="198" t="s">
        <v>275</v>
      </c>
      <c r="D134" s="236" t="s">
        <v>280</v>
      </c>
      <c r="E134" s="198" t="s">
        <v>271</v>
      </c>
    </row>
    <row r="135" spans="1:5" ht="20.149999999999999" customHeight="1">
      <c r="A135" s="199" t="s">
        <v>627</v>
      </c>
      <c r="B135" s="198" t="s">
        <v>628</v>
      </c>
      <c r="C135" s="198" t="s">
        <v>269</v>
      </c>
      <c r="D135" s="236" t="s">
        <v>281</v>
      </c>
      <c r="E135" s="198" t="s">
        <v>271</v>
      </c>
    </row>
    <row r="136" spans="1:5" ht="20.149999999999999" customHeight="1">
      <c r="A136" s="199" t="s">
        <v>629</v>
      </c>
      <c r="B136" s="198" t="s">
        <v>630</v>
      </c>
      <c r="C136" s="198" t="s">
        <v>269</v>
      </c>
      <c r="D136" s="236" t="s">
        <v>281</v>
      </c>
      <c r="E136" s="198" t="s">
        <v>272</v>
      </c>
    </row>
    <row r="137" spans="1:5" ht="20.149999999999999" customHeight="1">
      <c r="A137" s="199" t="s">
        <v>631</v>
      </c>
      <c r="B137" s="198" t="s">
        <v>632</v>
      </c>
      <c r="C137" s="198" t="s">
        <v>269</v>
      </c>
      <c r="D137" s="236" t="s">
        <v>281</v>
      </c>
      <c r="E137" s="198" t="s">
        <v>272</v>
      </c>
    </row>
    <row r="138" spans="1:5" ht="20.149999999999999" customHeight="1">
      <c r="A138" s="199" t="s">
        <v>633</v>
      </c>
      <c r="B138" s="198" t="s">
        <v>634</v>
      </c>
      <c r="C138" s="198" t="s">
        <v>269</v>
      </c>
      <c r="D138" s="236" t="s">
        <v>281</v>
      </c>
      <c r="E138" s="198" t="s">
        <v>273</v>
      </c>
    </row>
    <row r="139" spans="1:5" ht="20.149999999999999" customHeight="1">
      <c r="A139" s="199" t="s">
        <v>635</v>
      </c>
      <c r="B139" s="198" t="s">
        <v>636</v>
      </c>
      <c r="C139" s="198" t="s">
        <v>269</v>
      </c>
      <c r="D139" s="236" t="s">
        <v>281</v>
      </c>
      <c r="E139" s="198" t="s">
        <v>273</v>
      </c>
    </row>
    <row r="140" spans="1:5" ht="20.149999999999999" customHeight="1">
      <c r="A140" s="199" t="s">
        <v>637</v>
      </c>
      <c r="B140" s="198" t="s">
        <v>638</v>
      </c>
      <c r="C140" s="198" t="s">
        <v>269</v>
      </c>
      <c r="D140" s="236" t="s">
        <v>281</v>
      </c>
      <c r="E140" s="198" t="s">
        <v>273</v>
      </c>
    </row>
    <row r="141" spans="1:5" ht="20.149999999999999" customHeight="1">
      <c r="A141" s="199" t="s">
        <v>639</v>
      </c>
      <c r="B141" s="198" t="s">
        <v>640</v>
      </c>
      <c r="C141" s="198" t="s">
        <v>269</v>
      </c>
      <c r="D141" s="236" t="s">
        <v>281</v>
      </c>
      <c r="E141" s="198" t="s">
        <v>273</v>
      </c>
    </row>
    <row r="142" spans="1:5" ht="20.149999999999999" customHeight="1">
      <c r="A142" s="199" t="s">
        <v>641</v>
      </c>
      <c r="B142" s="198" t="s">
        <v>642</v>
      </c>
      <c r="C142" s="198" t="s">
        <v>269</v>
      </c>
      <c r="D142" s="236" t="s">
        <v>281</v>
      </c>
      <c r="E142" s="198" t="s">
        <v>273</v>
      </c>
    </row>
    <row r="143" spans="1:5" ht="20.149999999999999" customHeight="1">
      <c r="A143" s="199" t="s">
        <v>643</v>
      </c>
      <c r="B143" s="198" t="s">
        <v>644</v>
      </c>
      <c r="C143" s="198" t="s">
        <v>274</v>
      </c>
      <c r="D143" s="236" t="s">
        <v>281</v>
      </c>
      <c r="E143" s="198" t="s">
        <v>272</v>
      </c>
    </row>
    <row r="144" spans="1:5" ht="20.149999999999999" customHeight="1">
      <c r="A144" s="199" t="s">
        <v>645</v>
      </c>
      <c r="B144" s="198" t="s">
        <v>646</v>
      </c>
      <c r="C144" s="198" t="s">
        <v>274</v>
      </c>
      <c r="D144" s="236" t="s">
        <v>281</v>
      </c>
      <c r="E144" s="198" t="s">
        <v>273</v>
      </c>
    </row>
    <row r="145" spans="1:5" ht="20.149999999999999" customHeight="1">
      <c r="A145" s="199" t="s">
        <v>647</v>
      </c>
      <c r="B145" s="198" t="s">
        <v>648</v>
      </c>
      <c r="C145" s="198" t="s">
        <v>274</v>
      </c>
      <c r="D145" s="236" t="s">
        <v>281</v>
      </c>
      <c r="E145" s="198" t="s">
        <v>273</v>
      </c>
    </row>
    <row r="146" spans="1:5" ht="20.149999999999999" customHeight="1">
      <c r="A146" s="199" t="s">
        <v>649</v>
      </c>
      <c r="B146" s="198" t="s">
        <v>650</v>
      </c>
      <c r="C146" s="198" t="s">
        <v>274</v>
      </c>
      <c r="D146" s="236" t="s">
        <v>281</v>
      </c>
      <c r="E146" s="198" t="s">
        <v>273</v>
      </c>
    </row>
    <row r="147" spans="1:5" ht="20.149999999999999" customHeight="1">
      <c r="A147" s="199" t="s">
        <v>651</v>
      </c>
      <c r="B147" s="198" t="s">
        <v>652</v>
      </c>
      <c r="C147" s="198" t="s">
        <v>274</v>
      </c>
      <c r="D147" s="236" t="s">
        <v>281</v>
      </c>
      <c r="E147" s="198" t="s">
        <v>273</v>
      </c>
    </row>
    <row r="148" spans="1:5" ht="20.149999999999999" customHeight="1">
      <c r="A148" s="199" t="s">
        <v>653</v>
      </c>
      <c r="B148" s="198" t="s">
        <v>654</v>
      </c>
      <c r="C148" s="198" t="s">
        <v>275</v>
      </c>
      <c r="D148" s="236" t="s">
        <v>281</v>
      </c>
      <c r="E148" s="198" t="s">
        <v>271</v>
      </c>
    </row>
    <row r="149" spans="1:5" ht="20.149999999999999" customHeight="1">
      <c r="A149" s="199" t="s">
        <v>655</v>
      </c>
      <c r="B149" s="198" t="s">
        <v>656</v>
      </c>
      <c r="C149" s="198" t="s">
        <v>269</v>
      </c>
      <c r="D149" s="236" t="s">
        <v>282</v>
      </c>
      <c r="E149" s="198" t="s">
        <v>271</v>
      </c>
    </row>
    <row r="150" spans="1:5" ht="20.149999999999999" customHeight="1">
      <c r="A150" s="199" t="s">
        <v>657</v>
      </c>
      <c r="B150" s="198" t="s">
        <v>658</v>
      </c>
      <c r="C150" s="198" t="s">
        <v>269</v>
      </c>
      <c r="D150" s="236" t="s">
        <v>282</v>
      </c>
      <c r="E150" s="198" t="s">
        <v>271</v>
      </c>
    </row>
    <row r="151" spans="1:5" ht="20.149999999999999" customHeight="1">
      <c r="A151" s="199" t="s">
        <v>659</v>
      </c>
      <c r="B151" s="198" t="s">
        <v>660</v>
      </c>
      <c r="C151" s="198" t="s">
        <v>269</v>
      </c>
      <c r="D151" s="236" t="s">
        <v>282</v>
      </c>
      <c r="E151" s="198" t="s">
        <v>271</v>
      </c>
    </row>
    <row r="152" spans="1:5" ht="20.149999999999999" customHeight="1">
      <c r="A152" s="199" t="s">
        <v>661</v>
      </c>
      <c r="B152" s="198" t="s">
        <v>662</v>
      </c>
      <c r="C152" s="198" t="s">
        <v>269</v>
      </c>
      <c r="D152" s="236" t="s">
        <v>282</v>
      </c>
      <c r="E152" s="198" t="s">
        <v>272</v>
      </c>
    </row>
    <row r="153" spans="1:5" ht="20.149999999999999" customHeight="1">
      <c r="A153" s="199" t="s">
        <v>663</v>
      </c>
      <c r="B153" s="198" t="s">
        <v>664</v>
      </c>
      <c r="C153" s="198" t="s">
        <v>269</v>
      </c>
      <c r="D153" s="236" t="s">
        <v>282</v>
      </c>
      <c r="E153" s="198" t="s">
        <v>273</v>
      </c>
    </row>
    <row r="154" spans="1:5" ht="20.149999999999999" customHeight="1">
      <c r="A154" s="199" t="s">
        <v>665</v>
      </c>
      <c r="B154" s="198" t="s">
        <v>666</v>
      </c>
      <c r="C154" s="198" t="s">
        <v>269</v>
      </c>
      <c r="D154" s="236" t="s">
        <v>282</v>
      </c>
      <c r="E154" s="198" t="s">
        <v>273</v>
      </c>
    </row>
    <row r="155" spans="1:5" ht="20.149999999999999" customHeight="1">
      <c r="A155" s="199" t="s">
        <v>667</v>
      </c>
      <c r="B155" s="198" t="s">
        <v>668</v>
      </c>
      <c r="C155" s="198" t="s">
        <v>269</v>
      </c>
      <c r="D155" s="236" t="s">
        <v>282</v>
      </c>
      <c r="E155" s="198" t="s">
        <v>273</v>
      </c>
    </row>
    <row r="156" spans="1:5" ht="20.149999999999999" customHeight="1">
      <c r="A156" s="199" t="s">
        <v>669</v>
      </c>
      <c r="B156" s="198" t="s">
        <v>670</v>
      </c>
      <c r="C156" s="198" t="s">
        <v>269</v>
      </c>
      <c r="D156" s="236" t="s">
        <v>282</v>
      </c>
      <c r="E156" s="198" t="s">
        <v>273</v>
      </c>
    </row>
    <row r="157" spans="1:5" ht="20.149999999999999" customHeight="1">
      <c r="A157" s="199" t="s">
        <v>671</v>
      </c>
      <c r="B157" s="198" t="s">
        <v>672</v>
      </c>
      <c r="C157" s="198" t="s">
        <v>269</v>
      </c>
      <c r="D157" s="236" t="s">
        <v>282</v>
      </c>
      <c r="E157" s="198" t="s">
        <v>273</v>
      </c>
    </row>
    <row r="158" spans="1:5" ht="20.149999999999999" customHeight="1">
      <c r="A158" s="199" t="s">
        <v>673</v>
      </c>
      <c r="B158" s="198" t="s">
        <v>674</v>
      </c>
      <c r="C158" s="198" t="s">
        <v>269</v>
      </c>
      <c r="D158" s="236" t="s">
        <v>282</v>
      </c>
      <c r="E158" s="198" t="s">
        <v>273</v>
      </c>
    </row>
    <row r="159" spans="1:5" ht="20.149999999999999" customHeight="1">
      <c r="A159" s="199" t="s">
        <v>675</v>
      </c>
      <c r="B159" s="198" t="s">
        <v>676</v>
      </c>
      <c r="C159" s="198" t="s">
        <v>269</v>
      </c>
      <c r="D159" s="236" t="s">
        <v>282</v>
      </c>
      <c r="E159" s="198" t="s">
        <v>273</v>
      </c>
    </row>
    <row r="160" spans="1:5" ht="20.149999999999999" customHeight="1">
      <c r="A160" s="199" t="s">
        <v>677</v>
      </c>
      <c r="B160" s="198" t="s">
        <v>678</v>
      </c>
      <c r="C160" s="198" t="s">
        <v>274</v>
      </c>
      <c r="D160" s="236" t="s">
        <v>282</v>
      </c>
      <c r="E160" s="198" t="s">
        <v>273</v>
      </c>
    </row>
    <row r="161" spans="1:5" ht="20.149999999999999" customHeight="1">
      <c r="A161" s="199" t="s">
        <v>679</v>
      </c>
      <c r="B161" s="198" t="s">
        <v>680</v>
      </c>
      <c r="C161" s="198" t="s">
        <v>274</v>
      </c>
      <c r="D161" s="236" t="s">
        <v>282</v>
      </c>
      <c r="E161" s="198" t="s">
        <v>273</v>
      </c>
    </row>
    <row r="162" spans="1:5" ht="20.149999999999999" customHeight="1">
      <c r="A162" s="199" t="s">
        <v>681</v>
      </c>
      <c r="B162" s="198" t="s">
        <v>682</v>
      </c>
      <c r="C162" s="198" t="s">
        <v>274</v>
      </c>
      <c r="D162" s="236" t="s">
        <v>282</v>
      </c>
      <c r="E162" s="198" t="s">
        <v>273</v>
      </c>
    </row>
    <row r="163" spans="1:5" ht="20.149999999999999" customHeight="1">
      <c r="A163" s="199" t="s">
        <v>683</v>
      </c>
      <c r="B163" s="198" t="s">
        <v>684</v>
      </c>
      <c r="C163" s="198" t="s">
        <v>275</v>
      </c>
      <c r="D163" s="236" t="s">
        <v>282</v>
      </c>
      <c r="E163" s="198" t="s">
        <v>271</v>
      </c>
    </row>
    <row r="164" spans="1:5" ht="20.149999999999999" customHeight="1">
      <c r="A164" s="199" t="s">
        <v>685</v>
      </c>
      <c r="B164" s="198" t="s">
        <v>686</v>
      </c>
      <c r="C164" s="198" t="s">
        <v>269</v>
      </c>
      <c r="D164" s="236" t="s">
        <v>283</v>
      </c>
      <c r="E164" s="198" t="s">
        <v>271</v>
      </c>
    </row>
    <row r="165" spans="1:5" ht="20.149999999999999" customHeight="1">
      <c r="A165" s="199" t="s">
        <v>687</v>
      </c>
      <c r="B165" s="198" t="s">
        <v>688</v>
      </c>
      <c r="C165" s="198" t="s">
        <v>269</v>
      </c>
      <c r="D165" s="236" t="s">
        <v>283</v>
      </c>
      <c r="E165" s="198" t="s">
        <v>273</v>
      </c>
    </row>
    <row r="166" spans="1:5" ht="20.149999999999999" customHeight="1">
      <c r="A166" s="199" t="s">
        <v>689</v>
      </c>
      <c r="B166" s="198" t="s">
        <v>690</v>
      </c>
      <c r="C166" s="198" t="s">
        <v>269</v>
      </c>
      <c r="D166" s="236" t="s">
        <v>283</v>
      </c>
      <c r="E166" s="198" t="s">
        <v>273</v>
      </c>
    </row>
    <row r="167" spans="1:5" ht="20.149999999999999" customHeight="1">
      <c r="A167" s="199" t="s">
        <v>691</v>
      </c>
      <c r="B167" s="198" t="s">
        <v>692</v>
      </c>
      <c r="C167" s="198" t="s">
        <v>269</v>
      </c>
      <c r="D167" s="236" t="s">
        <v>283</v>
      </c>
      <c r="E167" s="198" t="s">
        <v>273</v>
      </c>
    </row>
    <row r="168" spans="1:5" ht="20.149999999999999" customHeight="1">
      <c r="A168" s="199" t="s">
        <v>693</v>
      </c>
      <c r="B168" s="198" t="s">
        <v>694</v>
      </c>
      <c r="C168" s="198" t="s">
        <v>269</v>
      </c>
      <c r="D168" s="236" t="s">
        <v>283</v>
      </c>
      <c r="E168" s="198" t="s">
        <v>273</v>
      </c>
    </row>
    <row r="169" spans="1:5" ht="20.149999999999999" customHeight="1">
      <c r="A169" s="199" t="s">
        <v>695</v>
      </c>
      <c r="B169" s="198" t="s">
        <v>696</v>
      </c>
      <c r="C169" s="198" t="s">
        <v>269</v>
      </c>
      <c r="D169" s="236" t="s">
        <v>283</v>
      </c>
      <c r="E169" s="198" t="s">
        <v>273</v>
      </c>
    </row>
    <row r="170" spans="1:5" ht="20.149999999999999" customHeight="1">
      <c r="A170" s="199" t="s">
        <v>697</v>
      </c>
      <c r="B170" s="198" t="s">
        <v>698</v>
      </c>
      <c r="C170" s="198" t="s">
        <v>269</v>
      </c>
      <c r="D170" s="236" t="s">
        <v>283</v>
      </c>
      <c r="E170" s="198" t="s">
        <v>273</v>
      </c>
    </row>
    <row r="171" spans="1:5" ht="20.149999999999999" customHeight="1">
      <c r="A171" s="199" t="s">
        <v>699</v>
      </c>
      <c r="B171" s="198" t="s">
        <v>700</v>
      </c>
      <c r="C171" s="198" t="s">
        <v>269</v>
      </c>
      <c r="D171" s="236" t="s">
        <v>283</v>
      </c>
      <c r="E171" s="198" t="s">
        <v>273</v>
      </c>
    </row>
    <row r="172" spans="1:5" ht="20.149999999999999" customHeight="1">
      <c r="A172" s="199" t="s">
        <v>701</v>
      </c>
      <c r="B172" s="198" t="s">
        <v>702</v>
      </c>
      <c r="C172" s="198" t="s">
        <v>269</v>
      </c>
      <c r="D172" s="236" t="s">
        <v>283</v>
      </c>
      <c r="E172" s="198" t="s">
        <v>273</v>
      </c>
    </row>
    <row r="173" spans="1:5" ht="20.149999999999999" customHeight="1">
      <c r="A173" s="199" t="s">
        <v>703</v>
      </c>
      <c r="B173" s="198" t="s">
        <v>704</v>
      </c>
      <c r="C173" s="198" t="s">
        <v>274</v>
      </c>
      <c r="D173" s="236" t="s">
        <v>283</v>
      </c>
      <c r="E173" s="198" t="s">
        <v>273</v>
      </c>
    </row>
    <row r="174" spans="1:5" ht="20.149999999999999" customHeight="1">
      <c r="A174" s="199" t="s">
        <v>705</v>
      </c>
      <c r="B174" s="198" t="s">
        <v>706</v>
      </c>
      <c r="C174" s="198" t="s">
        <v>274</v>
      </c>
      <c r="D174" s="236" t="s">
        <v>283</v>
      </c>
      <c r="E174" s="198" t="s">
        <v>273</v>
      </c>
    </row>
    <row r="175" spans="1:5" ht="20.149999999999999" customHeight="1">
      <c r="A175" s="199" t="s">
        <v>707</v>
      </c>
      <c r="B175" s="198" t="s">
        <v>708</v>
      </c>
      <c r="C175" s="198" t="s">
        <v>274</v>
      </c>
      <c r="D175" s="236" t="s">
        <v>283</v>
      </c>
      <c r="E175" s="198" t="s">
        <v>273</v>
      </c>
    </row>
    <row r="176" spans="1:5" ht="20.149999999999999" customHeight="1">
      <c r="A176" s="199" t="s">
        <v>709</v>
      </c>
      <c r="B176" s="198" t="s">
        <v>710</v>
      </c>
      <c r="C176" s="198" t="s">
        <v>274</v>
      </c>
      <c r="D176" s="236" t="s">
        <v>283</v>
      </c>
      <c r="E176" s="198" t="s">
        <v>273</v>
      </c>
    </row>
    <row r="177" spans="1:5" ht="20.149999999999999" customHeight="1">
      <c r="A177" s="199" t="s">
        <v>711</v>
      </c>
      <c r="B177" s="198" t="s">
        <v>712</v>
      </c>
      <c r="C177" s="198" t="s">
        <v>274</v>
      </c>
      <c r="D177" s="236" t="s">
        <v>283</v>
      </c>
      <c r="E177" s="198" t="s">
        <v>273</v>
      </c>
    </row>
    <row r="178" spans="1:5" ht="20.149999999999999" customHeight="1">
      <c r="A178" s="199" t="s">
        <v>713</v>
      </c>
      <c r="B178" s="198" t="s">
        <v>714</v>
      </c>
      <c r="C178" s="198" t="s">
        <v>274</v>
      </c>
      <c r="D178" s="236" t="s">
        <v>283</v>
      </c>
      <c r="E178" s="198" t="s">
        <v>273</v>
      </c>
    </row>
    <row r="179" spans="1:5" ht="20.149999999999999" customHeight="1">
      <c r="A179" s="199" t="s">
        <v>715</v>
      </c>
      <c r="B179" s="198" t="s">
        <v>716</v>
      </c>
      <c r="C179" s="198" t="s">
        <v>275</v>
      </c>
      <c r="D179" s="236" t="s">
        <v>283</v>
      </c>
      <c r="E179" s="198" t="s">
        <v>271</v>
      </c>
    </row>
    <row r="180" spans="1:5" ht="20.149999999999999" customHeight="1">
      <c r="A180" s="199" t="s">
        <v>717</v>
      </c>
      <c r="B180" s="198" t="s">
        <v>718</v>
      </c>
      <c r="C180" s="198" t="s">
        <v>269</v>
      </c>
      <c r="D180" s="236" t="s">
        <v>284</v>
      </c>
      <c r="E180" s="198" t="s">
        <v>271</v>
      </c>
    </row>
    <row r="181" spans="1:5" ht="20.149999999999999" customHeight="1">
      <c r="A181" s="199" t="s">
        <v>719</v>
      </c>
      <c r="B181" s="198" t="s">
        <v>720</v>
      </c>
      <c r="C181" s="198" t="s">
        <v>269</v>
      </c>
      <c r="D181" s="236" t="s">
        <v>284</v>
      </c>
      <c r="E181" s="198" t="s">
        <v>272</v>
      </c>
    </row>
    <row r="182" spans="1:5" ht="20.149999999999999" customHeight="1">
      <c r="A182" s="199" t="s">
        <v>721</v>
      </c>
      <c r="B182" s="198" t="s">
        <v>722</v>
      </c>
      <c r="C182" s="198" t="s">
        <v>269</v>
      </c>
      <c r="D182" s="236" t="s">
        <v>284</v>
      </c>
      <c r="E182" s="198" t="s">
        <v>272</v>
      </c>
    </row>
    <row r="183" spans="1:5" ht="20.149999999999999" customHeight="1">
      <c r="A183" s="199" t="s">
        <v>723</v>
      </c>
      <c r="B183" s="198" t="s">
        <v>724</v>
      </c>
      <c r="C183" s="198" t="s">
        <v>269</v>
      </c>
      <c r="D183" s="236" t="s">
        <v>284</v>
      </c>
      <c r="E183" s="198" t="s">
        <v>272</v>
      </c>
    </row>
    <row r="184" spans="1:5" ht="20.149999999999999" customHeight="1">
      <c r="A184" s="199" t="s">
        <v>725</v>
      </c>
      <c r="B184" s="198" t="s">
        <v>726</v>
      </c>
      <c r="C184" s="198" t="s">
        <v>269</v>
      </c>
      <c r="D184" s="236" t="s">
        <v>284</v>
      </c>
      <c r="E184" s="198" t="s">
        <v>272</v>
      </c>
    </row>
    <row r="185" spans="1:5" ht="20.149999999999999" customHeight="1">
      <c r="A185" s="199" t="s">
        <v>727</v>
      </c>
      <c r="B185" s="198" t="s">
        <v>728</v>
      </c>
      <c r="C185" s="198" t="s">
        <v>269</v>
      </c>
      <c r="D185" s="236" t="s">
        <v>284</v>
      </c>
      <c r="E185" s="198" t="s">
        <v>273</v>
      </c>
    </row>
    <row r="186" spans="1:5" ht="20.149999999999999" customHeight="1">
      <c r="A186" s="199" t="s">
        <v>729</v>
      </c>
      <c r="B186" s="198" t="s">
        <v>730</v>
      </c>
      <c r="C186" s="198" t="s">
        <v>269</v>
      </c>
      <c r="D186" s="236" t="s">
        <v>284</v>
      </c>
      <c r="E186" s="198" t="s">
        <v>273</v>
      </c>
    </row>
    <row r="187" spans="1:5" ht="20.149999999999999" customHeight="1">
      <c r="A187" s="199" t="s">
        <v>731</v>
      </c>
      <c r="B187" s="198" t="s">
        <v>732</v>
      </c>
      <c r="C187" s="198" t="s">
        <v>269</v>
      </c>
      <c r="D187" s="236" t="s">
        <v>284</v>
      </c>
      <c r="E187" s="198" t="s">
        <v>273</v>
      </c>
    </row>
    <row r="188" spans="1:5" ht="20.149999999999999" customHeight="1">
      <c r="A188" s="199" t="s">
        <v>733</v>
      </c>
      <c r="B188" s="198" t="s">
        <v>734</v>
      </c>
      <c r="C188" s="198" t="s">
        <v>269</v>
      </c>
      <c r="D188" s="236" t="s">
        <v>284</v>
      </c>
      <c r="E188" s="198" t="s">
        <v>273</v>
      </c>
    </row>
    <row r="189" spans="1:5" ht="20.149999999999999" customHeight="1">
      <c r="A189" s="199" t="s">
        <v>735</v>
      </c>
      <c r="B189" s="198" t="s">
        <v>736</v>
      </c>
      <c r="C189" s="198" t="s">
        <v>269</v>
      </c>
      <c r="D189" s="236" t="s">
        <v>284</v>
      </c>
      <c r="E189" s="198" t="s">
        <v>273</v>
      </c>
    </row>
    <row r="190" spans="1:5" ht="20.149999999999999" customHeight="1">
      <c r="A190" s="199" t="s">
        <v>737</v>
      </c>
      <c r="B190" s="198" t="s">
        <v>738</v>
      </c>
      <c r="C190" s="198" t="s">
        <v>269</v>
      </c>
      <c r="D190" s="236" t="s">
        <v>284</v>
      </c>
      <c r="E190" s="198" t="s">
        <v>273</v>
      </c>
    </row>
    <row r="191" spans="1:5" ht="20.149999999999999" customHeight="1">
      <c r="A191" s="199" t="s">
        <v>739</v>
      </c>
      <c r="B191" s="198" t="s">
        <v>740</v>
      </c>
      <c r="C191" s="198" t="s">
        <v>269</v>
      </c>
      <c r="D191" s="236" t="s">
        <v>284</v>
      </c>
      <c r="E191" s="198" t="s">
        <v>273</v>
      </c>
    </row>
    <row r="192" spans="1:5" ht="20.149999999999999" customHeight="1">
      <c r="A192" s="199" t="s">
        <v>741</v>
      </c>
      <c r="B192" s="198" t="s">
        <v>742</v>
      </c>
      <c r="C192" s="198" t="s">
        <v>269</v>
      </c>
      <c r="D192" s="236" t="s">
        <v>284</v>
      </c>
      <c r="E192" s="198" t="s">
        <v>273</v>
      </c>
    </row>
    <row r="193" spans="1:5" ht="20.149999999999999" customHeight="1">
      <c r="A193" s="199" t="s">
        <v>743</v>
      </c>
      <c r="B193" s="198" t="s">
        <v>744</v>
      </c>
      <c r="C193" s="198" t="s">
        <v>269</v>
      </c>
      <c r="D193" s="236" t="s">
        <v>284</v>
      </c>
      <c r="E193" s="198" t="s">
        <v>273</v>
      </c>
    </row>
    <row r="194" spans="1:5" ht="20.149999999999999" customHeight="1">
      <c r="A194" s="199" t="s">
        <v>745</v>
      </c>
      <c r="B194" s="198" t="s">
        <v>746</v>
      </c>
      <c r="C194" s="198" t="s">
        <v>269</v>
      </c>
      <c r="D194" s="236" t="s">
        <v>284</v>
      </c>
      <c r="E194" s="198" t="s">
        <v>273</v>
      </c>
    </row>
    <row r="195" spans="1:5" ht="20.149999999999999" customHeight="1">
      <c r="A195" s="199" t="s">
        <v>747</v>
      </c>
      <c r="B195" s="198" t="s">
        <v>748</v>
      </c>
      <c r="C195" s="198" t="s">
        <v>274</v>
      </c>
      <c r="D195" s="236" t="s">
        <v>284</v>
      </c>
      <c r="E195" s="198" t="s">
        <v>273</v>
      </c>
    </row>
    <row r="196" spans="1:5" ht="20.149999999999999" customHeight="1">
      <c r="A196" s="199" t="s">
        <v>749</v>
      </c>
      <c r="B196" s="198" t="s">
        <v>750</v>
      </c>
      <c r="C196" s="198" t="s">
        <v>274</v>
      </c>
      <c r="D196" s="236" t="s">
        <v>284</v>
      </c>
      <c r="E196" s="198" t="s">
        <v>273</v>
      </c>
    </row>
    <row r="197" spans="1:5" ht="20.149999999999999" customHeight="1">
      <c r="A197" s="199" t="s">
        <v>751</v>
      </c>
      <c r="B197" s="198" t="s">
        <v>752</v>
      </c>
      <c r="C197" s="198" t="s">
        <v>274</v>
      </c>
      <c r="D197" s="236" t="s">
        <v>284</v>
      </c>
      <c r="E197" s="198" t="s">
        <v>273</v>
      </c>
    </row>
    <row r="198" spans="1:5" ht="20.149999999999999" customHeight="1">
      <c r="A198" s="199" t="s">
        <v>753</v>
      </c>
      <c r="B198" s="198" t="s">
        <v>754</v>
      </c>
      <c r="C198" s="198" t="s">
        <v>274</v>
      </c>
      <c r="D198" s="236" t="s">
        <v>284</v>
      </c>
      <c r="E198" s="198" t="s">
        <v>273</v>
      </c>
    </row>
    <row r="199" spans="1:5" ht="20.149999999999999" customHeight="1">
      <c r="A199" s="199" t="s">
        <v>755</v>
      </c>
      <c r="B199" s="198" t="s">
        <v>756</v>
      </c>
      <c r="C199" s="198" t="s">
        <v>274</v>
      </c>
      <c r="D199" s="236" t="s">
        <v>284</v>
      </c>
      <c r="E199" s="198" t="s">
        <v>273</v>
      </c>
    </row>
    <row r="200" spans="1:5" ht="20.149999999999999" customHeight="1">
      <c r="A200" s="199" t="s">
        <v>757</v>
      </c>
      <c r="B200" s="198" t="s">
        <v>758</v>
      </c>
      <c r="C200" s="198" t="s">
        <v>274</v>
      </c>
      <c r="D200" s="236" t="s">
        <v>284</v>
      </c>
      <c r="E200" s="198" t="s">
        <v>273</v>
      </c>
    </row>
    <row r="201" spans="1:5" ht="20.149999999999999" customHeight="1">
      <c r="A201" s="199" t="s">
        <v>759</v>
      </c>
      <c r="B201" s="198" t="s">
        <v>760</v>
      </c>
      <c r="C201" s="198" t="s">
        <v>274</v>
      </c>
      <c r="D201" s="236" t="s">
        <v>284</v>
      </c>
      <c r="E201" s="198" t="s">
        <v>273</v>
      </c>
    </row>
    <row r="202" spans="1:5" ht="20.149999999999999" customHeight="1">
      <c r="A202" s="199" t="s">
        <v>761</v>
      </c>
      <c r="B202" s="198" t="s">
        <v>762</v>
      </c>
      <c r="C202" s="198" t="s">
        <v>274</v>
      </c>
      <c r="D202" s="236" t="s">
        <v>284</v>
      </c>
      <c r="E202" s="198" t="s">
        <v>273</v>
      </c>
    </row>
    <row r="203" spans="1:5" ht="20.149999999999999" customHeight="1">
      <c r="A203" s="199" t="s">
        <v>763</v>
      </c>
      <c r="B203" s="198" t="s">
        <v>764</v>
      </c>
      <c r="C203" s="198" t="s">
        <v>275</v>
      </c>
      <c r="D203" s="236" t="s">
        <v>284</v>
      </c>
      <c r="E203" s="198" t="s">
        <v>271</v>
      </c>
    </row>
    <row r="204" spans="1:5" ht="20.149999999999999" customHeight="1">
      <c r="A204" s="199" t="s">
        <v>765</v>
      </c>
      <c r="B204" s="198" t="s">
        <v>766</v>
      </c>
      <c r="C204" s="198" t="s">
        <v>269</v>
      </c>
      <c r="D204" s="236" t="s">
        <v>285</v>
      </c>
      <c r="E204" s="198" t="s">
        <v>271</v>
      </c>
    </row>
    <row r="205" spans="1:5" ht="20.149999999999999" customHeight="1">
      <c r="A205" s="199" t="s">
        <v>767</v>
      </c>
      <c r="B205" s="198" t="s">
        <v>768</v>
      </c>
      <c r="C205" s="198" t="s">
        <v>269</v>
      </c>
      <c r="D205" s="236" t="s">
        <v>285</v>
      </c>
      <c r="E205" s="198" t="s">
        <v>272</v>
      </c>
    </row>
    <row r="206" spans="1:5" ht="20.149999999999999" customHeight="1">
      <c r="A206" s="199" t="s">
        <v>769</v>
      </c>
      <c r="B206" s="198" t="s">
        <v>770</v>
      </c>
      <c r="C206" s="198" t="s">
        <v>269</v>
      </c>
      <c r="D206" s="236" t="s">
        <v>285</v>
      </c>
      <c r="E206" s="198" t="s">
        <v>273</v>
      </c>
    </row>
    <row r="207" spans="1:5" ht="20.149999999999999" customHeight="1">
      <c r="A207" s="199" t="s">
        <v>771</v>
      </c>
      <c r="B207" s="198" t="s">
        <v>772</v>
      </c>
      <c r="C207" s="198" t="s">
        <v>269</v>
      </c>
      <c r="D207" s="236" t="s">
        <v>285</v>
      </c>
      <c r="E207" s="198" t="s">
        <v>273</v>
      </c>
    </row>
    <row r="208" spans="1:5" ht="20.149999999999999" customHeight="1">
      <c r="A208" s="199" t="s">
        <v>773</v>
      </c>
      <c r="B208" s="198" t="s">
        <v>774</v>
      </c>
      <c r="C208" s="198" t="s">
        <v>269</v>
      </c>
      <c r="D208" s="236" t="s">
        <v>285</v>
      </c>
      <c r="E208" s="198" t="s">
        <v>273</v>
      </c>
    </row>
    <row r="209" spans="1:5" ht="20.149999999999999" customHeight="1">
      <c r="A209" s="199" t="s">
        <v>775</v>
      </c>
      <c r="B209" s="198" t="s">
        <v>776</v>
      </c>
      <c r="C209" s="198" t="s">
        <v>269</v>
      </c>
      <c r="D209" s="236" t="s">
        <v>285</v>
      </c>
      <c r="E209" s="198" t="s">
        <v>273</v>
      </c>
    </row>
    <row r="210" spans="1:5" ht="20.149999999999999" customHeight="1">
      <c r="A210" s="199" t="s">
        <v>777</v>
      </c>
      <c r="B210" s="198" t="s">
        <v>778</v>
      </c>
      <c r="C210" s="198" t="s">
        <v>269</v>
      </c>
      <c r="D210" s="236" t="s">
        <v>285</v>
      </c>
      <c r="E210" s="198" t="s">
        <v>273</v>
      </c>
    </row>
    <row r="211" spans="1:5" ht="20.149999999999999" customHeight="1">
      <c r="A211" s="199" t="s">
        <v>779</v>
      </c>
      <c r="B211" s="198" t="s">
        <v>780</v>
      </c>
      <c r="C211" s="198" t="s">
        <v>269</v>
      </c>
      <c r="D211" s="236" t="s">
        <v>285</v>
      </c>
      <c r="E211" s="198" t="s">
        <v>273</v>
      </c>
    </row>
    <row r="212" spans="1:5" ht="20.149999999999999" customHeight="1">
      <c r="A212" s="199" t="s">
        <v>781</v>
      </c>
      <c r="B212" s="198" t="s">
        <v>782</v>
      </c>
      <c r="C212" s="198" t="s">
        <v>269</v>
      </c>
      <c r="D212" s="236" t="s">
        <v>285</v>
      </c>
      <c r="E212" s="198" t="s">
        <v>273</v>
      </c>
    </row>
    <row r="213" spans="1:5" ht="20.149999999999999" customHeight="1">
      <c r="A213" s="199" t="s">
        <v>783</v>
      </c>
      <c r="B213" s="198" t="s">
        <v>784</v>
      </c>
      <c r="C213" s="198" t="s">
        <v>269</v>
      </c>
      <c r="D213" s="236" t="s">
        <v>285</v>
      </c>
      <c r="E213" s="198" t="s">
        <v>273</v>
      </c>
    </row>
    <row r="214" spans="1:5" ht="20.149999999999999" customHeight="1">
      <c r="A214" s="199" t="s">
        <v>785</v>
      </c>
      <c r="B214" s="198" t="s">
        <v>786</v>
      </c>
      <c r="C214" s="198" t="s">
        <v>269</v>
      </c>
      <c r="D214" s="236" t="s">
        <v>285</v>
      </c>
      <c r="E214" s="198" t="s">
        <v>273</v>
      </c>
    </row>
    <row r="215" spans="1:5" ht="20.149999999999999" customHeight="1">
      <c r="A215" s="199" t="s">
        <v>787</v>
      </c>
      <c r="B215" s="198" t="s">
        <v>788</v>
      </c>
      <c r="C215" s="198" t="s">
        <v>269</v>
      </c>
      <c r="D215" s="236" t="s">
        <v>285</v>
      </c>
      <c r="E215" s="198" t="s">
        <v>273</v>
      </c>
    </row>
    <row r="216" spans="1:5" ht="20.149999999999999" customHeight="1">
      <c r="A216" s="199" t="s">
        <v>789</v>
      </c>
      <c r="B216" s="198" t="s">
        <v>790</v>
      </c>
      <c r="C216" s="198" t="s">
        <v>269</v>
      </c>
      <c r="D216" s="236" t="s">
        <v>285</v>
      </c>
      <c r="E216" s="198" t="s">
        <v>273</v>
      </c>
    </row>
    <row r="217" spans="1:5" ht="20.149999999999999" customHeight="1">
      <c r="A217" s="199" t="s">
        <v>791</v>
      </c>
      <c r="B217" s="198" t="s">
        <v>792</v>
      </c>
      <c r="C217" s="198" t="s">
        <v>269</v>
      </c>
      <c r="D217" s="236" t="s">
        <v>285</v>
      </c>
      <c r="E217" s="198" t="s">
        <v>273</v>
      </c>
    </row>
    <row r="218" spans="1:5" ht="20.149999999999999" customHeight="1">
      <c r="A218" s="199" t="s">
        <v>793</v>
      </c>
      <c r="B218" s="198" t="s">
        <v>794</v>
      </c>
      <c r="C218" s="198" t="s">
        <v>269</v>
      </c>
      <c r="D218" s="236" t="s">
        <v>285</v>
      </c>
      <c r="E218" s="198" t="s">
        <v>273</v>
      </c>
    </row>
    <row r="219" spans="1:5" ht="20.149999999999999" customHeight="1">
      <c r="A219" s="199" t="s">
        <v>795</v>
      </c>
      <c r="B219" s="198" t="s">
        <v>796</v>
      </c>
      <c r="C219" s="198" t="s">
        <v>269</v>
      </c>
      <c r="D219" s="236" t="s">
        <v>285</v>
      </c>
      <c r="E219" s="198" t="s">
        <v>273</v>
      </c>
    </row>
    <row r="220" spans="1:5" ht="20.149999999999999" customHeight="1">
      <c r="A220" s="199" t="s">
        <v>797</v>
      </c>
      <c r="B220" s="198" t="s">
        <v>798</v>
      </c>
      <c r="C220" s="198" t="s">
        <v>269</v>
      </c>
      <c r="D220" s="236" t="s">
        <v>285</v>
      </c>
      <c r="E220" s="198" t="s">
        <v>273</v>
      </c>
    </row>
    <row r="221" spans="1:5" ht="20.149999999999999" customHeight="1">
      <c r="A221" s="199" t="s">
        <v>799</v>
      </c>
      <c r="B221" s="198" t="s">
        <v>800</v>
      </c>
      <c r="C221" s="198" t="s">
        <v>269</v>
      </c>
      <c r="D221" s="236" t="s">
        <v>285</v>
      </c>
      <c r="E221" s="198" t="s">
        <v>273</v>
      </c>
    </row>
    <row r="222" spans="1:5" ht="20.149999999999999" customHeight="1">
      <c r="A222" s="199" t="s">
        <v>801</v>
      </c>
      <c r="B222" s="198" t="s">
        <v>802</v>
      </c>
      <c r="C222" s="198" t="s">
        <v>269</v>
      </c>
      <c r="D222" s="236" t="s">
        <v>285</v>
      </c>
      <c r="E222" s="198" t="s">
        <v>273</v>
      </c>
    </row>
    <row r="223" spans="1:5" ht="20.149999999999999" customHeight="1">
      <c r="A223" s="199" t="s">
        <v>803</v>
      </c>
      <c r="B223" s="198" t="s">
        <v>804</v>
      </c>
      <c r="C223" s="198" t="s">
        <v>269</v>
      </c>
      <c r="D223" s="236" t="s">
        <v>285</v>
      </c>
      <c r="E223" s="198" t="s">
        <v>273</v>
      </c>
    </row>
    <row r="224" spans="1:5" ht="20.149999999999999" customHeight="1">
      <c r="A224" s="199" t="s">
        <v>805</v>
      </c>
      <c r="B224" s="198" t="s">
        <v>806</v>
      </c>
      <c r="C224" s="198" t="s">
        <v>269</v>
      </c>
      <c r="D224" s="236" t="s">
        <v>285</v>
      </c>
      <c r="E224" s="198" t="s">
        <v>273</v>
      </c>
    </row>
    <row r="225" spans="1:5" ht="20.149999999999999" customHeight="1">
      <c r="A225" s="199" t="s">
        <v>807</v>
      </c>
      <c r="B225" s="198" t="s">
        <v>808</v>
      </c>
      <c r="C225" s="198" t="s">
        <v>269</v>
      </c>
      <c r="D225" s="236" t="s">
        <v>285</v>
      </c>
      <c r="E225" s="198" t="s">
        <v>273</v>
      </c>
    </row>
    <row r="226" spans="1:5" ht="20.149999999999999" customHeight="1">
      <c r="A226" s="199" t="s">
        <v>809</v>
      </c>
      <c r="B226" s="198" t="s">
        <v>810</v>
      </c>
      <c r="C226" s="198" t="s">
        <v>269</v>
      </c>
      <c r="D226" s="236" t="s">
        <v>285</v>
      </c>
      <c r="E226" s="198" t="s">
        <v>273</v>
      </c>
    </row>
    <row r="227" spans="1:5" ht="20.149999999999999" customHeight="1">
      <c r="A227" s="199" t="s">
        <v>811</v>
      </c>
      <c r="B227" s="198" t="s">
        <v>812</v>
      </c>
      <c r="C227" s="198" t="s">
        <v>269</v>
      </c>
      <c r="D227" s="236" t="s">
        <v>285</v>
      </c>
      <c r="E227" s="198" t="s">
        <v>273</v>
      </c>
    </row>
    <row r="228" spans="1:5" ht="20.149999999999999" customHeight="1">
      <c r="A228" s="199" t="s">
        <v>813</v>
      </c>
      <c r="B228" s="198" t="s">
        <v>814</v>
      </c>
      <c r="C228" s="198" t="s">
        <v>269</v>
      </c>
      <c r="D228" s="236" t="s">
        <v>285</v>
      </c>
      <c r="E228" s="198" t="s">
        <v>273</v>
      </c>
    </row>
    <row r="229" spans="1:5" ht="20.149999999999999" customHeight="1">
      <c r="A229" s="199" t="s">
        <v>815</v>
      </c>
      <c r="B229" s="198" t="s">
        <v>816</v>
      </c>
      <c r="C229" s="198" t="s">
        <v>269</v>
      </c>
      <c r="D229" s="236" t="s">
        <v>285</v>
      </c>
      <c r="E229" s="198" t="s">
        <v>273</v>
      </c>
    </row>
    <row r="230" spans="1:5" ht="20.149999999999999" customHeight="1">
      <c r="A230" s="199" t="s">
        <v>817</v>
      </c>
      <c r="B230" s="198" t="s">
        <v>818</v>
      </c>
      <c r="C230" s="198" t="s">
        <v>269</v>
      </c>
      <c r="D230" s="236" t="s">
        <v>285</v>
      </c>
      <c r="E230" s="198" t="s">
        <v>273</v>
      </c>
    </row>
    <row r="231" spans="1:5" ht="20.149999999999999" customHeight="1">
      <c r="A231" s="199" t="s">
        <v>819</v>
      </c>
      <c r="B231" s="198" t="s">
        <v>820</v>
      </c>
      <c r="C231" s="198" t="s">
        <v>269</v>
      </c>
      <c r="D231" s="236" t="s">
        <v>285</v>
      </c>
      <c r="E231" s="198" t="s">
        <v>273</v>
      </c>
    </row>
    <row r="232" spans="1:5" ht="20.149999999999999" customHeight="1">
      <c r="A232" s="199" t="s">
        <v>821</v>
      </c>
      <c r="B232" s="198" t="s">
        <v>822</v>
      </c>
      <c r="C232" s="198" t="s">
        <v>274</v>
      </c>
      <c r="D232" s="236" t="s">
        <v>285</v>
      </c>
      <c r="E232" s="198" t="s">
        <v>273</v>
      </c>
    </row>
    <row r="233" spans="1:5" ht="20.149999999999999" customHeight="1">
      <c r="A233" s="199" t="s">
        <v>823</v>
      </c>
      <c r="B233" s="198" t="s">
        <v>824</v>
      </c>
      <c r="C233" s="198" t="s">
        <v>274</v>
      </c>
      <c r="D233" s="236" t="s">
        <v>285</v>
      </c>
      <c r="E233" s="198" t="s">
        <v>273</v>
      </c>
    </row>
    <row r="234" spans="1:5" ht="20.149999999999999" customHeight="1">
      <c r="A234" s="199" t="s">
        <v>825</v>
      </c>
      <c r="B234" s="198" t="s">
        <v>826</v>
      </c>
      <c r="C234" s="198" t="s">
        <v>274</v>
      </c>
      <c r="D234" s="236" t="s">
        <v>285</v>
      </c>
      <c r="E234" s="198" t="s">
        <v>273</v>
      </c>
    </row>
    <row r="235" spans="1:5" ht="20.149999999999999" customHeight="1">
      <c r="A235" s="199" t="s">
        <v>827</v>
      </c>
      <c r="B235" s="198" t="s">
        <v>828</v>
      </c>
      <c r="C235" s="198" t="s">
        <v>274</v>
      </c>
      <c r="D235" s="236" t="s">
        <v>285</v>
      </c>
      <c r="E235" s="198" t="s">
        <v>273</v>
      </c>
    </row>
    <row r="236" spans="1:5" ht="20.149999999999999" customHeight="1">
      <c r="A236" s="199" t="s">
        <v>829</v>
      </c>
      <c r="B236" s="198" t="s">
        <v>830</v>
      </c>
      <c r="C236" s="198" t="s">
        <v>274</v>
      </c>
      <c r="D236" s="236" t="s">
        <v>285</v>
      </c>
      <c r="E236" s="198" t="s">
        <v>273</v>
      </c>
    </row>
    <row r="237" spans="1:5" ht="20.149999999999999" customHeight="1">
      <c r="A237" s="199" t="s">
        <v>831</v>
      </c>
      <c r="B237" s="198" t="s">
        <v>832</v>
      </c>
      <c r="C237" s="198" t="s">
        <v>274</v>
      </c>
      <c r="D237" s="236" t="s">
        <v>285</v>
      </c>
      <c r="E237" s="198" t="s">
        <v>273</v>
      </c>
    </row>
    <row r="238" spans="1:5" ht="20.149999999999999" customHeight="1">
      <c r="A238" s="199" t="s">
        <v>833</v>
      </c>
      <c r="B238" s="198" t="s">
        <v>834</v>
      </c>
      <c r="C238" s="198" t="s">
        <v>274</v>
      </c>
      <c r="D238" s="236" t="s">
        <v>285</v>
      </c>
      <c r="E238" s="198" t="s">
        <v>273</v>
      </c>
    </row>
    <row r="239" spans="1:5" ht="20.149999999999999" customHeight="1">
      <c r="A239" s="199" t="s">
        <v>835</v>
      </c>
      <c r="B239" s="198" t="s">
        <v>836</v>
      </c>
      <c r="C239" s="198" t="s">
        <v>274</v>
      </c>
      <c r="D239" s="236" t="s">
        <v>285</v>
      </c>
      <c r="E239" s="198" t="s">
        <v>273</v>
      </c>
    </row>
    <row r="240" spans="1:5" ht="20.149999999999999" customHeight="1">
      <c r="A240" s="199" t="s">
        <v>837</v>
      </c>
      <c r="B240" s="198" t="s">
        <v>838</v>
      </c>
      <c r="C240" s="198" t="s">
        <v>274</v>
      </c>
      <c r="D240" s="236" t="s">
        <v>285</v>
      </c>
      <c r="E240" s="198" t="s">
        <v>273</v>
      </c>
    </row>
    <row r="241" spans="1:5" ht="20.149999999999999" customHeight="1">
      <c r="A241" s="199" t="s">
        <v>839</v>
      </c>
      <c r="B241" s="198" t="s">
        <v>840</v>
      </c>
      <c r="C241" s="198" t="s">
        <v>274</v>
      </c>
      <c r="D241" s="236" t="s">
        <v>285</v>
      </c>
      <c r="E241" s="198" t="s">
        <v>273</v>
      </c>
    </row>
    <row r="242" spans="1:5" ht="20.149999999999999" customHeight="1">
      <c r="A242" s="199" t="s">
        <v>841</v>
      </c>
      <c r="B242" s="198" t="s">
        <v>842</v>
      </c>
      <c r="C242" s="198" t="s">
        <v>274</v>
      </c>
      <c r="D242" s="236" t="s">
        <v>285</v>
      </c>
      <c r="E242" s="198" t="s">
        <v>273</v>
      </c>
    </row>
    <row r="243" spans="1:5" ht="20.149999999999999" customHeight="1">
      <c r="A243" s="199" t="s">
        <v>843</v>
      </c>
      <c r="B243" s="198" t="s">
        <v>844</v>
      </c>
      <c r="C243" s="198" t="s">
        <v>274</v>
      </c>
      <c r="D243" s="236" t="s">
        <v>285</v>
      </c>
      <c r="E243" s="198" t="s">
        <v>273</v>
      </c>
    </row>
    <row r="244" spans="1:5" ht="20.149999999999999" customHeight="1">
      <c r="A244" s="199" t="s">
        <v>845</v>
      </c>
      <c r="B244" s="198" t="s">
        <v>846</v>
      </c>
      <c r="C244" s="198" t="s">
        <v>269</v>
      </c>
      <c r="D244" s="236" t="s">
        <v>286</v>
      </c>
      <c r="E244" s="198" t="s">
        <v>271</v>
      </c>
    </row>
    <row r="245" spans="1:5" ht="20.149999999999999" customHeight="1">
      <c r="A245" s="199" t="s">
        <v>847</v>
      </c>
      <c r="B245" s="198" t="s">
        <v>848</v>
      </c>
      <c r="C245" s="198" t="s">
        <v>269</v>
      </c>
      <c r="D245" s="236" t="s">
        <v>286</v>
      </c>
      <c r="E245" s="198" t="s">
        <v>272</v>
      </c>
    </row>
    <row r="246" spans="1:5" ht="20.149999999999999" customHeight="1">
      <c r="A246" s="199" t="s">
        <v>849</v>
      </c>
      <c r="B246" s="198" t="s">
        <v>850</v>
      </c>
      <c r="C246" s="198" t="s">
        <v>269</v>
      </c>
      <c r="D246" s="236" t="s">
        <v>286</v>
      </c>
      <c r="E246" s="198" t="s">
        <v>273</v>
      </c>
    </row>
    <row r="247" spans="1:5" ht="20.149999999999999" customHeight="1">
      <c r="A247" s="199" t="s">
        <v>851</v>
      </c>
      <c r="B247" s="198" t="s">
        <v>852</v>
      </c>
      <c r="C247" s="198" t="s">
        <v>269</v>
      </c>
      <c r="D247" s="236" t="s">
        <v>286</v>
      </c>
      <c r="E247" s="198" t="s">
        <v>273</v>
      </c>
    </row>
    <row r="248" spans="1:5" ht="20.149999999999999" customHeight="1">
      <c r="A248" s="199" t="s">
        <v>853</v>
      </c>
      <c r="B248" s="198" t="s">
        <v>854</v>
      </c>
      <c r="C248" s="198" t="s">
        <v>269</v>
      </c>
      <c r="D248" s="236" t="s">
        <v>286</v>
      </c>
      <c r="E248" s="198" t="s">
        <v>273</v>
      </c>
    </row>
    <row r="249" spans="1:5" ht="20.149999999999999" customHeight="1">
      <c r="A249" s="199" t="s">
        <v>855</v>
      </c>
      <c r="B249" s="198" t="s">
        <v>856</v>
      </c>
      <c r="C249" s="198" t="s">
        <v>269</v>
      </c>
      <c r="D249" s="236" t="s">
        <v>286</v>
      </c>
      <c r="E249" s="198" t="s">
        <v>273</v>
      </c>
    </row>
    <row r="250" spans="1:5" ht="20.149999999999999" customHeight="1">
      <c r="A250" s="199" t="s">
        <v>857</v>
      </c>
      <c r="B250" s="198" t="s">
        <v>858</v>
      </c>
      <c r="C250" s="198" t="s">
        <v>269</v>
      </c>
      <c r="D250" s="236" t="s">
        <v>286</v>
      </c>
      <c r="E250" s="198" t="s">
        <v>273</v>
      </c>
    </row>
    <row r="251" spans="1:5" ht="20.149999999999999" customHeight="1">
      <c r="A251" s="199" t="s">
        <v>859</v>
      </c>
      <c r="B251" s="198" t="s">
        <v>860</v>
      </c>
      <c r="C251" s="198" t="s">
        <v>269</v>
      </c>
      <c r="D251" s="236" t="s">
        <v>286</v>
      </c>
      <c r="E251" s="198" t="s">
        <v>273</v>
      </c>
    </row>
    <row r="252" spans="1:5" ht="20.149999999999999" customHeight="1">
      <c r="A252" s="199" t="s">
        <v>861</v>
      </c>
      <c r="B252" s="198" t="s">
        <v>862</v>
      </c>
      <c r="C252" s="198" t="s">
        <v>269</v>
      </c>
      <c r="D252" s="236" t="s">
        <v>286</v>
      </c>
      <c r="E252" s="198" t="s">
        <v>273</v>
      </c>
    </row>
    <row r="253" spans="1:5" ht="20.149999999999999" customHeight="1">
      <c r="A253" s="199" t="s">
        <v>863</v>
      </c>
      <c r="B253" s="198" t="s">
        <v>864</v>
      </c>
      <c r="C253" s="198" t="s">
        <v>269</v>
      </c>
      <c r="D253" s="236" t="s">
        <v>286</v>
      </c>
      <c r="E253" s="198" t="s">
        <v>273</v>
      </c>
    </row>
    <row r="254" spans="1:5" ht="20.149999999999999" customHeight="1">
      <c r="A254" s="199" t="s">
        <v>865</v>
      </c>
      <c r="B254" s="198" t="s">
        <v>866</v>
      </c>
      <c r="C254" s="198" t="s">
        <v>269</v>
      </c>
      <c r="D254" s="236" t="s">
        <v>286</v>
      </c>
      <c r="E254" s="198" t="s">
        <v>273</v>
      </c>
    </row>
    <row r="255" spans="1:5" ht="20.149999999999999" customHeight="1">
      <c r="A255" s="199" t="s">
        <v>867</v>
      </c>
      <c r="B255" s="198" t="s">
        <v>868</v>
      </c>
      <c r="C255" s="198" t="s">
        <v>269</v>
      </c>
      <c r="D255" s="236" t="s">
        <v>286</v>
      </c>
      <c r="E255" s="198" t="s">
        <v>273</v>
      </c>
    </row>
    <row r="256" spans="1:5" ht="20.149999999999999" customHeight="1">
      <c r="A256" s="199" t="s">
        <v>869</v>
      </c>
      <c r="B256" s="198" t="s">
        <v>870</v>
      </c>
      <c r="C256" s="198" t="s">
        <v>269</v>
      </c>
      <c r="D256" s="236" t="s">
        <v>286</v>
      </c>
      <c r="E256" s="198" t="s">
        <v>273</v>
      </c>
    </row>
    <row r="257" spans="1:5" ht="20.149999999999999" customHeight="1">
      <c r="A257" s="199" t="s">
        <v>871</v>
      </c>
      <c r="B257" s="198" t="s">
        <v>872</v>
      </c>
      <c r="C257" s="198" t="s">
        <v>269</v>
      </c>
      <c r="D257" s="236" t="s">
        <v>286</v>
      </c>
      <c r="E257" s="198" t="s">
        <v>273</v>
      </c>
    </row>
    <row r="258" spans="1:5" ht="20.149999999999999" customHeight="1">
      <c r="A258" s="199" t="s">
        <v>873</v>
      </c>
      <c r="B258" s="198" t="s">
        <v>874</v>
      </c>
      <c r="C258" s="198" t="s">
        <v>269</v>
      </c>
      <c r="D258" s="236" t="s">
        <v>286</v>
      </c>
      <c r="E258" s="198" t="s">
        <v>273</v>
      </c>
    </row>
    <row r="259" spans="1:5" ht="20.149999999999999" customHeight="1">
      <c r="A259" s="199" t="s">
        <v>875</v>
      </c>
      <c r="B259" s="198" t="s">
        <v>876</v>
      </c>
      <c r="C259" s="198" t="s">
        <v>269</v>
      </c>
      <c r="D259" s="236" t="s">
        <v>286</v>
      </c>
      <c r="E259" s="198" t="s">
        <v>273</v>
      </c>
    </row>
    <row r="260" spans="1:5" ht="20.149999999999999" customHeight="1">
      <c r="A260" s="199" t="s">
        <v>877</v>
      </c>
      <c r="B260" s="198" t="s">
        <v>878</v>
      </c>
      <c r="C260" s="198" t="s">
        <v>269</v>
      </c>
      <c r="D260" s="236" t="s">
        <v>286</v>
      </c>
      <c r="E260" s="198" t="s">
        <v>273</v>
      </c>
    </row>
    <row r="261" spans="1:5" ht="20.149999999999999" customHeight="1">
      <c r="A261" s="199" t="s">
        <v>879</v>
      </c>
      <c r="B261" s="198" t="s">
        <v>880</v>
      </c>
      <c r="C261" s="198" t="s">
        <v>269</v>
      </c>
      <c r="D261" s="236" t="s">
        <v>286</v>
      </c>
      <c r="E261" s="198" t="s">
        <v>273</v>
      </c>
    </row>
    <row r="262" spans="1:5" ht="20.149999999999999" customHeight="1">
      <c r="A262" s="199" t="s">
        <v>881</v>
      </c>
      <c r="B262" s="198" t="s">
        <v>882</v>
      </c>
      <c r="C262" s="198" t="s">
        <v>269</v>
      </c>
      <c r="D262" s="236" t="s">
        <v>286</v>
      </c>
      <c r="E262" s="198" t="s">
        <v>273</v>
      </c>
    </row>
    <row r="263" spans="1:5" ht="20.149999999999999" customHeight="1">
      <c r="A263" s="199" t="s">
        <v>883</v>
      </c>
      <c r="B263" s="198" t="s">
        <v>884</v>
      </c>
      <c r="C263" s="198" t="s">
        <v>269</v>
      </c>
      <c r="D263" s="236" t="s">
        <v>286</v>
      </c>
      <c r="E263" s="198" t="s">
        <v>273</v>
      </c>
    </row>
    <row r="264" spans="1:5" ht="20.149999999999999" customHeight="1">
      <c r="A264" s="199" t="s">
        <v>885</v>
      </c>
      <c r="B264" s="198" t="s">
        <v>886</v>
      </c>
      <c r="C264" s="198" t="s">
        <v>269</v>
      </c>
      <c r="D264" s="236" t="s">
        <v>286</v>
      </c>
      <c r="E264" s="198" t="s">
        <v>273</v>
      </c>
    </row>
    <row r="265" spans="1:5" ht="20.149999999999999" customHeight="1">
      <c r="A265" s="199" t="s">
        <v>887</v>
      </c>
      <c r="B265" s="198" t="s">
        <v>888</v>
      </c>
      <c r="C265" s="198" t="s">
        <v>269</v>
      </c>
      <c r="D265" s="236" t="s">
        <v>286</v>
      </c>
      <c r="E265" s="198" t="s">
        <v>273</v>
      </c>
    </row>
    <row r="266" spans="1:5" ht="20.149999999999999" customHeight="1">
      <c r="A266" s="199" t="s">
        <v>889</v>
      </c>
      <c r="B266" s="198" t="s">
        <v>890</v>
      </c>
      <c r="C266" s="198" t="s">
        <v>269</v>
      </c>
      <c r="D266" s="236" t="s">
        <v>286</v>
      </c>
      <c r="E266" s="198" t="s">
        <v>273</v>
      </c>
    </row>
    <row r="267" spans="1:5" ht="20.149999999999999" customHeight="1">
      <c r="A267" s="199" t="s">
        <v>891</v>
      </c>
      <c r="B267" s="198" t="s">
        <v>892</v>
      </c>
      <c r="C267" s="198" t="s">
        <v>269</v>
      </c>
      <c r="D267" s="236" t="s">
        <v>286</v>
      </c>
      <c r="E267" s="198" t="s">
        <v>273</v>
      </c>
    </row>
    <row r="268" spans="1:5" ht="20.149999999999999" customHeight="1">
      <c r="A268" s="199" t="s">
        <v>893</v>
      </c>
      <c r="B268" s="198" t="s">
        <v>894</v>
      </c>
      <c r="C268" s="198" t="s">
        <v>269</v>
      </c>
      <c r="D268" s="236" t="s">
        <v>286</v>
      </c>
      <c r="E268" s="198" t="s">
        <v>273</v>
      </c>
    </row>
    <row r="269" spans="1:5" ht="20.149999999999999" customHeight="1">
      <c r="A269" s="199" t="s">
        <v>895</v>
      </c>
      <c r="B269" s="198" t="s">
        <v>896</v>
      </c>
      <c r="C269" s="198" t="s">
        <v>269</v>
      </c>
      <c r="D269" s="236" t="s">
        <v>286</v>
      </c>
      <c r="E269" s="198" t="s">
        <v>273</v>
      </c>
    </row>
    <row r="270" spans="1:5" ht="20.149999999999999" customHeight="1">
      <c r="A270" s="199" t="s">
        <v>897</v>
      </c>
      <c r="B270" s="198" t="s">
        <v>898</v>
      </c>
      <c r="C270" s="198" t="s">
        <v>269</v>
      </c>
      <c r="D270" s="236" t="s">
        <v>286</v>
      </c>
      <c r="E270" s="198" t="s">
        <v>273</v>
      </c>
    </row>
    <row r="271" spans="1:5" ht="20.149999999999999" customHeight="1">
      <c r="A271" s="199" t="s">
        <v>899</v>
      </c>
      <c r="B271" s="198" t="s">
        <v>900</v>
      </c>
      <c r="C271" s="198" t="s">
        <v>269</v>
      </c>
      <c r="D271" s="236" t="s">
        <v>286</v>
      </c>
      <c r="E271" s="198" t="s">
        <v>273</v>
      </c>
    </row>
    <row r="272" spans="1:5" ht="20.149999999999999" customHeight="1">
      <c r="A272" s="199" t="s">
        <v>901</v>
      </c>
      <c r="B272" s="198" t="s">
        <v>902</v>
      </c>
      <c r="C272" s="198" t="s">
        <v>274</v>
      </c>
      <c r="D272" s="236" t="s">
        <v>286</v>
      </c>
      <c r="E272" s="198" t="s">
        <v>273</v>
      </c>
    </row>
    <row r="273" spans="1:5" ht="20.149999999999999" customHeight="1">
      <c r="A273" s="199" t="s">
        <v>903</v>
      </c>
      <c r="B273" s="198" t="s">
        <v>904</v>
      </c>
      <c r="C273" s="198" t="s">
        <v>274</v>
      </c>
      <c r="D273" s="236" t="s">
        <v>286</v>
      </c>
      <c r="E273" s="198" t="s">
        <v>273</v>
      </c>
    </row>
    <row r="274" spans="1:5" ht="20.149999999999999" customHeight="1">
      <c r="A274" s="199" t="s">
        <v>905</v>
      </c>
      <c r="B274" s="198" t="s">
        <v>906</v>
      </c>
      <c r="C274" s="198" t="s">
        <v>274</v>
      </c>
      <c r="D274" s="236" t="s">
        <v>286</v>
      </c>
      <c r="E274" s="198" t="s">
        <v>273</v>
      </c>
    </row>
    <row r="275" spans="1:5" ht="20.149999999999999" customHeight="1">
      <c r="A275" s="199" t="s">
        <v>907</v>
      </c>
      <c r="B275" s="198" t="s">
        <v>908</v>
      </c>
      <c r="C275" s="198" t="s">
        <v>274</v>
      </c>
      <c r="D275" s="236" t="s">
        <v>286</v>
      </c>
      <c r="E275" s="198" t="s">
        <v>273</v>
      </c>
    </row>
    <row r="276" spans="1:5" ht="20.149999999999999" customHeight="1">
      <c r="A276" s="199" t="s">
        <v>909</v>
      </c>
      <c r="B276" s="198" t="s">
        <v>910</v>
      </c>
      <c r="C276" s="198" t="s">
        <v>274</v>
      </c>
      <c r="D276" s="236" t="s">
        <v>286</v>
      </c>
      <c r="E276" s="198" t="s">
        <v>273</v>
      </c>
    </row>
    <row r="277" spans="1:5" ht="20.149999999999999" customHeight="1">
      <c r="A277" s="199" t="s">
        <v>911</v>
      </c>
      <c r="B277" s="198" t="s">
        <v>912</v>
      </c>
      <c r="C277" s="198" t="s">
        <v>274</v>
      </c>
      <c r="D277" s="236" t="s">
        <v>286</v>
      </c>
      <c r="E277" s="198" t="s">
        <v>273</v>
      </c>
    </row>
    <row r="278" spans="1:5" ht="20.149999999999999" customHeight="1">
      <c r="A278" s="199" t="s">
        <v>913</v>
      </c>
      <c r="B278" s="198" t="s">
        <v>914</v>
      </c>
      <c r="C278" s="198" t="s">
        <v>274</v>
      </c>
      <c r="D278" s="236" t="s">
        <v>286</v>
      </c>
      <c r="E278" s="198" t="s">
        <v>273</v>
      </c>
    </row>
    <row r="279" spans="1:5" ht="20.149999999999999" customHeight="1">
      <c r="A279" s="199" t="s">
        <v>915</v>
      </c>
      <c r="B279" s="198" t="s">
        <v>916</v>
      </c>
      <c r="C279" s="198" t="s">
        <v>274</v>
      </c>
      <c r="D279" s="236" t="s">
        <v>286</v>
      </c>
      <c r="E279" s="198" t="s">
        <v>273</v>
      </c>
    </row>
    <row r="280" spans="1:5" ht="20.149999999999999" customHeight="1">
      <c r="A280" s="199" t="s">
        <v>917</v>
      </c>
      <c r="B280" s="198" t="s">
        <v>918</v>
      </c>
      <c r="C280" s="198" t="s">
        <v>275</v>
      </c>
      <c r="D280" s="236" t="s">
        <v>286</v>
      </c>
      <c r="E280" s="198" t="s">
        <v>271</v>
      </c>
    </row>
    <row r="281" spans="1:5" ht="20.149999999999999" customHeight="1">
      <c r="A281" s="199" t="s">
        <v>919</v>
      </c>
      <c r="B281" s="198" t="s">
        <v>920</v>
      </c>
      <c r="C281" s="198" t="s">
        <v>269</v>
      </c>
      <c r="D281" s="236" t="s">
        <v>287</v>
      </c>
      <c r="E281" s="198" t="s">
        <v>271</v>
      </c>
    </row>
    <row r="282" spans="1:5" ht="20.149999999999999" customHeight="1">
      <c r="A282" s="199" t="s">
        <v>921</v>
      </c>
      <c r="B282" s="198" t="s">
        <v>922</v>
      </c>
      <c r="C282" s="198" t="s">
        <v>269</v>
      </c>
      <c r="D282" s="236" t="s">
        <v>287</v>
      </c>
      <c r="E282" s="198" t="s">
        <v>271</v>
      </c>
    </row>
    <row r="283" spans="1:5" ht="20.149999999999999" customHeight="1">
      <c r="A283" s="199" t="s">
        <v>923</v>
      </c>
      <c r="B283" s="198" t="s">
        <v>924</v>
      </c>
      <c r="C283" s="198" t="s">
        <v>269</v>
      </c>
      <c r="D283" s="236" t="s">
        <v>287</v>
      </c>
      <c r="E283" s="198" t="s">
        <v>271</v>
      </c>
    </row>
    <row r="284" spans="1:5" ht="20.149999999999999" customHeight="1">
      <c r="A284" s="199" t="s">
        <v>925</v>
      </c>
      <c r="B284" s="198" t="s">
        <v>926</v>
      </c>
      <c r="C284" s="198" t="s">
        <v>269</v>
      </c>
      <c r="D284" s="236" t="s">
        <v>287</v>
      </c>
      <c r="E284" s="198" t="s">
        <v>271</v>
      </c>
    </row>
    <row r="285" spans="1:5" ht="20.149999999999999" customHeight="1">
      <c r="A285" s="199" t="s">
        <v>927</v>
      </c>
      <c r="B285" s="198" t="s">
        <v>928</v>
      </c>
      <c r="C285" s="198" t="s">
        <v>269</v>
      </c>
      <c r="D285" s="236" t="s">
        <v>287</v>
      </c>
      <c r="E285" s="198" t="s">
        <v>271</v>
      </c>
    </row>
    <row r="286" spans="1:5" ht="20.149999999999999" customHeight="1">
      <c r="A286" s="199" t="s">
        <v>929</v>
      </c>
      <c r="B286" s="198" t="s">
        <v>930</v>
      </c>
      <c r="C286" s="198" t="s">
        <v>269</v>
      </c>
      <c r="D286" s="236" t="s">
        <v>287</v>
      </c>
      <c r="E286" s="198" t="s">
        <v>271</v>
      </c>
    </row>
    <row r="287" spans="1:5" ht="20.149999999999999" customHeight="1">
      <c r="A287" s="199" t="s">
        <v>931</v>
      </c>
      <c r="B287" s="198" t="s">
        <v>932</v>
      </c>
      <c r="C287" s="198" t="s">
        <v>269</v>
      </c>
      <c r="D287" s="236" t="s">
        <v>287</v>
      </c>
      <c r="E287" s="198" t="s">
        <v>271</v>
      </c>
    </row>
    <row r="288" spans="1:5" ht="20.149999999999999" customHeight="1">
      <c r="A288" s="199" t="s">
        <v>933</v>
      </c>
      <c r="B288" s="198" t="s">
        <v>934</v>
      </c>
      <c r="C288" s="198" t="s">
        <v>269</v>
      </c>
      <c r="D288" s="236" t="s">
        <v>287</v>
      </c>
      <c r="E288" s="198" t="s">
        <v>271</v>
      </c>
    </row>
    <row r="289" spans="1:5" ht="20.149999999999999" customHeight="1">
      <c r="A289" s="199" t="s">
        <v>935</v>
      </c>
      <c r="B289" s="198" t="s">
        <v>936</v>
      </c>
      <c r="C289" s="198" t="s">
        <v>269</v>
      </c>
      <c r="D289" s="236" t="s">
        <v>287</v>
      </c>
      <c r="E289" s="198" t="s">
        <v>271</v>
      </c>
    </row>
    <row r="290" spans="1:5" ht="20.149999999999999" customHeight="1">
      <c r="A290" s="199" t="s">
        <v>937</v>
      </c>
      <c r="B290" s="198" t="s">
        <v>938</v>
      </c>
      <c r="C290" s="198" t="s">
        <v>269</v>
      </c>
      <c r="D290" s="236" t="s">
        <v>287</v>
      </c>
      <c r="E290" s="198" t="s">
        <v>271</v>
      </c>
    </row>
    <row r="291" spans="1:5" ht="20.149999999999999" customHeight="1">
      <c r="A291" s="199" t="s">
        <v>939</v>
      </c>
      <c r="B291" s="198" t="s">
        <v>940</v>
      </c>
      <c r="C291" s="198" t="s">
        <v>941</v>
      </c>
      <c r="D291" s="236" t="s">
        <v>287</v>
      </c>
      <c r="E291" s="198" t="s">
        <v>271</v>
      </c>
    </row>
    <row r="292" spans="1:5" ht="20.149999999999999" customHeight="1">
      <c r="A292" s="199" t="s">
        <v>942</v>
      </c>
      <c r="B292" s="198" t="s">
        <v>943</v>
      </c>
      <c r="C292" s="198" t="s">
        <v>269</v>
      </c>
      <c r="D292" s="236" t="s">
        <v>287</v>
      </c>
      <c r="E292" s="198" t="s">
        <v>271</v>
      </c>
    </row>
    <row r="293" spans="1:5" ht="20.149999999999999" customHeight="1">
      <c r="A293" s="199" t="s">
        <v>944</v>
      </c>
      <c r="B293" s="198" t="s">
        <v>945</v>
      </c>
      <c r="C293" s="198" t="s">
        <v>269</v>
      </c>
      <c r="D293" s="236" t="s">
        <v>287</v>
      </c>
      <c r="E293" s="198" t="s">
        <v>272</v>
      </c>
    </row>
    <row r="294" spans="1:5" ht="20.149999999999999" customHeight="1">
      <c r="A294" s="199" t="s">
        <v>946</v>
      </c>
      <c r="B294" s="198" t="s">
        <v>947</v>
      </c>
      <c r="C294" s="198" t="s">
        <v>941</v>
      </c>
      <c r="D294" s="236" t="s">
        <v>287</v>
      </c>
      <c r="E294" s="198" t="s">
        <v>272</v>
      </c>
    </row>
    <row r="295" spans="1:5" ht="20.149999999999999" customHeight="1">
      <c r="A295" s="199" t="s">
        <v>745</v>
      </c>
      <c r="B295" s="198" t="s">
        <v>948</v>
      </c>
      <c r="C295" s="198" t="s">
        <v>269</v>
      </c>
      <c r="D295" s="236" t="s">
        <v>287</v>
      </c>
      <c r="E295" s="198" t="s">
        <v>273</v>
      </c>
    </row>
    <row r="296" spans="1:5" ht="20.149999999999999" customHeight="1">
      <c r="A296" s="199" t="s">
        <v>949</v>
      </c>
      <c r="B296" s="198" t="s">
        <v>950</v>
      </c>
      <c r="C296" s="198" t="s">
        <v>269</v>
      </c>
      <c r="D296" s="236" t="s">
        <v>287</v>
      </c>
      <c r="E296" s="198" t="s">
        <v>273</v>
      </c>
    </row>
    <row r="297" spans="1:5" ht="20.149999999999999" customHeight="1">
      <c r="A297" s="199" t="s">
        <v>819</v>
      </c>
      <c r="B297" s="198" t="s">
        <v>951</v>
      </c>
      <c r="C297" s="198" t="s">
        <v>269</v>
      </c>
      <c r="D297" s="236" t="s">
        <v>287</v>
      </c>
      <c r="E297" s="198" t="s">
        <v>273</v>
      </c>
    </row>
    <row r="298" spans="1:5" ht="20.149999999999999" customHeight="1">
      <c r="A298" s="199" t="s">
        <v>952</v>
      </c>
      <c r="B298" s="198" t="s">
        <v>953</v>
      </c>
      <c r="C298" s="198" t="s">
        <v>269</v>
      </c>
      <c r="D298" s="236" t="s">
        <v>287</v>
      </c>
      <c r="E298" s="198" t="s">
        <v>273</v>
      </c>
    </row>
    <row r="299" spans="1:5" ht="20.149999999999999" customHeight="1">
      <c r="A299" s="199" t="s">
        <v>954</v>
      </c>
      <c r="B299" s="198" t="s">
        <v>955</v>
      </c>
      <c r="C299" s="198" t="s">
        <v>269</v>
      </c>
      <c r="D299" s="236" t="s">
        <v>287</v>
      </c>
      <c r="E299" s="198" t="s">
        <v>273</v>
      </c>
    </row>
    <row r="300" spans="1:5" ht="20.149999999999999" customHeight="1">
      <c r="A300" s="199" t="s">
        <v>956</v>
      </c>
      <c r="B300" s="198" t="s">
        <v>957</v>
      </c>
      <c r="C300" s="198" t="s">
        <v>269</v>
      </c>
      <c r="D300" s="236" t="s">
        <v>287</v>
      </c>
      <c r="E300" s="198" t="s">
        <v>273</v>
      </c>
    </row>
    <row r="301" spans="1:5" ht="20.149999999999999" customHeight="1">
      <c r="A301" s="199" t="s">
        <v>958</v>
      </c>
      <c r="B301" s="198" t="s">
        <v>959</v>
      </c>
      <c r="C301" s="198" t="s">
        <v>269</v>
      </c>
      <c r="D301" s="236" t="s">
        <v>287</v>
      </c>
      <c r="E301" s="198" t="s">
        <v>273</v>
      </c>
    </row>
    <row r="302" spans="1:5" ht="20.149999999999999" customHeight="1">
      <c r="A302" s="199" t="s">
        <v>960</v>
      </c>
      <c r="B302" s="198" t="s">
        <v>961</v>
      </c>
      <c r="C302" s="198" t="s">
        <v>269</v>
      </c>
      <c r="D302" s="236" t="s">
        <v>287</v>
      </c>
      <c r="E302" s="198" t="s">
        <v>273</v>
      </c>
    </row>
    <row r="303" spans="1:5" ht="20.149999999999999" customHeight="1">
      <c r="A303" s="199" t="s">
        <v>962</v>
      </c>
      <c r="B303" s="198" t="s">
        <v>963</v>
      </c>
      <c r="C303" s="198" t="s">
        <v>269</v>
      </c>
      <c r="D303" s="236" t="s">
        <v>287</v>
      </c>
      <c r="E303" s="198" t="s">
        <v>273</v>
      </c>
    </row>
    <row r="304" spans="1:5" ht="20.149999999999999" customHeight="1">
      <c r="A304" s="199" t="s">
        <v>964</v>
      </c>
      <c r="B304" s="198" t="s">
        <v>965</v>
      </c>
      <c r="C304" s="198" t="s">
        <v>269</v>
      </c>
      <c r="D304" s="236" t="s">
        <v>287</v>
      </c>
      <c r="E304" s="198" t="s">
        <v>273</v>
      </c>
    </row>
    <row r="305" spans="1:5" ht="20.149999999999999" customHeight="1">
      <c r="A305" s="199" t="s">
        <v>966</v>
      </c>
      <c r="B305" s="198" t="s">
        <v>967</v>
      </c>
      <c r="C305" s="198" t="s">
        <v>269</v>
      </c>
      <c r="D305" s="236" t="s">
        <v>287</v>
      </c>
      <c r="E305" s="198" t="s">
        <v>273</v>
      </c>
    </row>
    <row r="306" spans="1:5" ht="20.149999999999999" customHeight="1">
      <c r="A306" s="199" t="s">
        <v>968</v>
      </c>
      <c r="B306" s="198" t="s">
        <v>969</v>
      </c>
      <c r="C306" s="198" t="s">
        <v>269</v>
      </c>
      <c r="D306" s="236" t="s">
        <v>287</v>
      </c>
      <c r="E306" s="198" t="s">
        <v>273</v>
      </c>
    </row>
    <row r="307" spans="1:5" ht="20.149999999999999" customHeight="1">
      <c r="A307" s="199" t="s">
        <v>970</v>
      </c>
      <c r="B307" s="198" t="s">
        <v>971</v>
      </c>
      <c r="C307" s="198" t="s">
        <v>269</v>
      </c>
      <c r="D307" s="236" t="s">
        <v>287</v>
      </c>
      <c r="E307" s="198" t="s">
        <v>273</v>
      </c>
    </row>
    <row r="308" spans="1:5" ht="20.149999999999999" customHeight="1">
      <c r="A308" s="199" t="s">
        <v>972</v>
      </c>
      <c r="B308" s="198" t="s">
        <v>973</v>
      </c>
      <c r="C308" s="198" t="s">
        <v>269</v>
      </c>
      <c r="D308" s="236" t="s">
        <v>287</v>
      </c>
      <c r="E308" s="198" t="s">
        <v>273</v>
      </c>
    </row>
    <row r="309" spans="1:5" ht="20.149999999999999" customHeight="1">
      <c r="A309" s="199" t="s">
        <v>974</v>
      </c>
      <c r="B309" s="198" t="s">
        <v>975</v>
      </c>
      <c r="C309" s="198" t="s">
        <v>269</v>
      </c>
      <c r="D309" s="236" t="s">
        <v>287</v>
      </c>
      <c r="E309" s="198" t="s">
        <v>273</v>
      </c>
    </row>
    <row r="310" spans="1:5" ht="20.149999999999999" customHeight="1">
      <c r="A310" s="199" t="s">
        <v>976</v>
      </c>
      <c r="B310" s="198" t="s">
        <v>977</v>
      </c>
      <c r="C310" s="198" t="s">
        <v>269</v>
      </c>
      <c r="D310" s="236" t="s">
        <v>287</v>
      </c>
      <c r="E310" s="198" t="s">
        <v>273</v>
      </c>
    </row>
    <row r="311" spans="1:5" ht="20.149999999999999" customHeight="1">
      <c r="A311" s="199" t="s">
        <v>978</v>
      </c>
      <c r="B311" s="198" t="s">
        <v>979</v>
      </c>
      <c r="C311" s="198" t="s">
        <v>269</v>
      </c>
      <c r="D311" s="236" t="s">
        <v>287</v>
      </c>
      <c r="E311" s="198" t="s">
        <v>273</v>
      </c>
    </row>
    <row r="312" spans="1:5" ht="20.149999999999999" customHeight="1">
      <c r="A312" s="199" t="s">
        <v>980</v>
      </c>
      <c r="B312" s="198" t="s">
        <v>981</v>
      </c>
      <c r="C312" s="198" t="s">
        <v>269</v>
      </c>
      <c r="D312" s="236" t="s">
        <v>287</v>
      </c>
      <c r="E312" s="198" t="s">
        <v>273</v>
      </c>
    </row>
    <row r="313" spans="1:5" ht="20.149999999999999" customHeight="1">
      <c r="A313" s="199" t="s">
        <v>982</v>
      </c>
      <c r="B313" s="198" t="s">
        <v>983</v>
      </c>
      <c r="C313" s="198" t="s">
        <v>269</v>
      </c>
      <c r="D313" s="236" t="s">
        <v>287</v>
      </c>
      <c r="E313" s="198" t="s">
        <v>273</v>
      </c>
    </row>
    <row r="314" spans="1:5" ht="20.149999999999999" customHeight="1">
      <c r="A314" s="199" t="s">
        <v>984</v>
      </c>
      <c r="B314" s="198" t="s">
        <v>985</v>
      </c>
      <c r="C314" s="198" t="s">
        <v>269</v>
      </c>
      <c r="D314" s="236" t="s">
        <v>287</v>
      </c>
      <c r="E314" s="198" t="s">
        <v>273</v>
      </c>
    </row>
    <row r="315" spans="1:5" ht="20.149999999999999" customHeight="1">
      <c r="A315" s="199" t="s">
        <v>986</v>
      </c>
      <c r="B315" s="198" t="s">
        <v>987</v>
      </c>
      <c r="C315" s="198" t="s">
        <v>269</v>
      </c>
      <c r="D315" s="236" t="s">
        <v>287</v>
      </c>
      <c r="E315" s="198" t="s">
        <v>273</v>
      </c>
    </row>
    <row r="316" spans="1:5" ht="20.149999999999999" customHeight="1">
      <c r="A316" s="199" t="s">
        <v>988</v>
      </c>
      <c r="B316" s="198" t="s">
        <v>989</v>
      </c>
      <c r="C316" s="198" t="s">
        <v>269</v>
      </c>
      <c r="D316" s="236" t="s">
        <v>287</v>
      </c>
      <c r="E316" s="198" t="s">
        <v>273</v>
      </c>
    </row>
    <row r="317" spans="1:5" ht="20.149999999999999" customHeight="1">
      <c r="A317" s="199" t="s">
        <v>990</v>
      </c>
      <c r="B317" s="198" t="s">
        <v>991</v>
      </c>
      <c r="C317" s="198" t="s">
        <v>269</v>
      </c>
      <c r="D317" s="236" t="s">
        <v>287</v>
      </c>
      <c r="E317" s="198" t="s">
        <v>273</v>
      </c>
    </row>
    <row r="318" spans="1:5" ht="20.149999999999999" customHeight="1">
      <c r="A318" s="199" t="s">
        <v>992</v>
      </c>
      <c r="B318" s="198" t="s">
        <v>993</v>
      </c>
      <c r="C318" s="198" t="s">
        <v>269</v>
      </c>
      <c r="D318" s="236" t="s">
        <v>287</v>
      </c>
      <c r="E318" s="198" t="s">
        <v>273</v>
      </c>
    </row>
    <row r="319" spans="1:5" ht="20.149999999999999" customHeight="1">
      <c r="A319" s="199" t="s">
        <v>994</v>
      </c>
      <c r="B319" s="198" t="s">
        <v>995</v>
      </c>
      <c r="C319" s="198" t="s">
        <v>269</v>
      </c>
      <c r="D319" s="236" t="s">
        <v>287</v>
      </c>
      <c r="E319" s="198" t="s">
        <v>273</v>
      </c>
    </row>
    <row r="320" spans="1:5" ht="20.149999999999999" customHeight="1">
      <c r="A320" s="199" t="s">
        <v>996</v>
      </c>
      <c r="B320" s="198" t="s">
        <v>997</v>
      </c>
      <c r="C320" s="198" t="s">
        <v>269</v>
      </c>
      <c r="D320" s="236" t="s">
        <v>287</v>
      </c>
      <c r="E320" s="198" t="s">
        <v>273</v>
      </c>
    </row>
    <row r="321" spans="1:5" ht="20.149999999999999" customHeight="1">
      <c r="A321" s="199" t="s">
        <v>998</v>
      </c>
      <c r="B321" s="198" t="s">
        <v>999</v>
      </c>
      <c r="C321" s="198" t="s">
        <v>269</v>
      </c>
      <c r="D321" s="236" t="s">
        <v>287</v>
      </c>
      <c r="E321" s="198" t="s">
        <v>273</v>
      </c>
    </row>
    <row r="322" spans="1:5" ht="20.149999999999999" customHeight="1">
      <c r="A322" s="199" t="s">
        <v>1000</v>
      </c>
      <c r="B322" s="198" t="s">
        <v>1001</v>
      </c>
      <c r="C322" s="198" t="s">
        <v>269</v>
      </c>
      <c r="D322" s="236" t="s">
        <v>287</v>
      </c>
      <c r="E322" s="198" t="s">
        <v>273</v>
      </c>
    </row>
    <row r="323" spans="1:5" ht="20.149999999999999" customHeight="1">
      <c r="A323" s="199" t="s">
        <v>1002</v>
      </c>
      <c r="B323" s="198" t="s">
        <v>1003</v>
      </c>
      <c r="C323" s="198" t="s">
        <v>269</v>
      </c>
      <c r="D323" s="236" t="s">
        <v>287</v>
      </c>
      <c r="E323" s="198" t="s">
        <v>273</v>
      </c>
    </row>
    <row r="324" spans="1:5" ht="20.149999999999999" customHeight="1">
      <c r="A324" s="199" t="s">
        <v>1004</v>
      </c>
      <c r="B324" s="198" t="s">
        <v>1005</v>
      </c>
      <c r="C324" s="198" t="s">
        <v>269</v>
      </c>
      <c r="D324" s="236" t="s">
        <v>287</v>
      </c>
      <c r="E324" s="198" t="s">
        <v>273</v>
      </c>
    </row>
    <row r="325" spans="1:5" ht="20.149999999999999" customHeight="1">
      <c r="A325" s="199" t="s">
        <v>1006</v>
      </c>
      <c r="B325" s="198" t="s">
        <v>1007</v>
      </c>
      <c r="C325" s="198" t="s">
        <v>269</v>
      </c>
      <c r="D325" s="236" t="s">
        <v>287</v>
      </c>
      <c r="E325" s="198" t="s">
        <v>273</v>
      </c>
    </row>
    <row r="326" spans="1:5" ht="20.149999999999999" customHeight="1">
      <c r="A326" s="199" t="s">
        <v>1008</v>
      </c>
      <c r="B326" s="198" t="s">
        <v>1009</v>
      </c>
      <c r="C326" s="198" t="s">
        <v>269</v>
      </c>
      <c r="D326" s="236" t="s">
        <v>287</v>
      </c>
      <c r="E326" s="198" t="s">
        <v>273</v>
      </c>
    </row>
    <row r="327" spans="1:5" ht="20.149999999999999" customHeight="1">
      <c r="A327" s="199" t="s">
        <v>1010</v>
      </c>
      <c r="B327" s="198" t="s">
        <v>1011</v>
      </c>
      <c r="C327" s="198" t="s">
        <v>269</v>
      </c>
      <c r="D327" s="236" t="s">
        <v>287</v>
      </c>
      <c r="E327" s="198" t="s">
        <v>273</v>
      </c>
    </row>
    <row r="328" spans="1:5" ht="20.149999999999999" customHeight="1">
      <c r="A328" s="199" t="s">
        <v>1012</v>
      </c>
      <c r="B328" s="198" t="s">
        <v>1013</v>
      </c>
      <c r="C328" s="198" t="s">
        <v>269</v>
      </c>
      <c r="D328" s="236" t="s">
        <v>287</v>
      </c>
      <c r="E328" s="198" t="s">
        <v>273</v>
      </c>
    </row>
    <row r="329" spans="1:5" ht="20.149999999999999" customHeight="1">
      <c r="A329" s="199" t="s">
        <v>1014</v>
      </c>
      <c r="B329" s="198" t="s">
        <v>1015</v>
      </c>
      <c r="C329" s="198" t="s">
        <v>269</v>
      </c>
      <c r="D329" s="236" t="s">
        <v>287</v>
      </c>
      <c r="E329" s="198" t="s">
        <v>273</v>
      </c>
    </row>
    <row r="330" spans="1:5" ht="20.149999999999999" customHeight="1">
      <c r="A330" s="199" t="s">
        <v>1016</v>
      </c>
      <c r="B330" s="198" t="s">
        <v>1017</v>
      </c>
      <c r="C330" s="198" t="s">
        <v>269</v>
      </c>
      <c r="D330" s="236" t="s">
        <v>287</v>
      </c>
      <c r="E330" s="198" t="s">
        <v>273</v>
      </c>
    </row>
    <row r="331" spans="1:5" ht="20.149999999999999" customHeight="1">
      <c r="A331" s="199" t="s">
        <v>1018</v>
      </c>
      <c r="B331" s="198" t="s">
        <v>1019</v>
      </c>
      <c r="C331" s="198" t="s">
        <v>269</v>
      </c>
      <c r="D331" s="236" t="s">
        <v>287</v>
      </c>
      <c r="E331" s="198" t="s">
        <v>273</v>
      </c>
    </row>
    <row r="332" spans="1:5" ht="20.149999999999999" customHeight="1">
      <c r="A332" s="199" t="s">
        <v>1020</v>
      </c>
      <c r="B332" s="198" t="s">
        <v>1021</v>
      </c>
      <c r="C332" s="198" t="s">
        <v>269</v>
      </c>
      <c r="D332" s="236" t="s">
        <v>287</v>
      </c>
      <c r="E332" s="198" t="s">
        <v>273</v>
      </c>
    </row>
    <row r="333" spans="1:5" ht="20.149999999999999" customHeight="1">
      <c r="A333" s="199" t="s">
        <v>1022</v>
      </c>
      <c r="B333" s="198" t="s">
        <v>1023</v>
      </c>
      <c r="C333" s="198" t="s">
        <v>269</v>
      </c>
      <c r="D333" s="236" t="s">
        <v>287</v>
      </c>
      <c r="E333" s="198" t="s">
        <v>273</v>
      </c>
    </row>
    <row r="334" spans="1:5" ht="20.149999999999999" customHeight="1">
      <c r="A334" s="199" t="s">
        <v>1024</v>
      </c>
      <c r="B334" s="198" t="s">
        <v>1025</v>
      </c>
      <c r="C334" s="198" t="s">
        <v>269</v>
      </c>
      <c r="D334" s="236" t="s">
        <v>287</v>
      </c>
      <c r="E334" s="198" t="s">
        <v>273</v>
      </c>
    </row>
    <row r="335" spans="1:5" ht="20.149999999999999" customHeight="1">
      <c r="A335" s="199" t="s">
        <v>1026</v>
      </c>
      <c r="B335" s="198" t="s">
        <v>1027</v>
      </c>
      <c r="C335" s="198" t="s">
        <v>269</v>
      </c>
      <c r="D335" s="236" t="s">
        <v>287</v>
      </c>
      <c r="E335" s="198" t="s">
        <v>273</v>
      </c>
    </row>
    <row r="336" spans="1:5" ht="20.149999999999999" customHeight="1">
      <c r="A336" s="199" t="s">
        <v>1028</v>
      </c>
      <c r="B336" s="198" t="s">
        <v>1029</v>
      </c>
      <c r="C336" s="198" t="s">
        <v>269</v>
      </c>
      <c r="D336" s="236" t="s">
        <v>287</v>
      </c>
      <c r="E336" s="198" t="s">
        <v>273</v>
      </c>
    </row>
    <row r="337" spans="1:5" ht="20.149999999999999" customHeight="1">
      <c r="A337" s="199" t="s">
        <v>1030</v>
      </c>
      <c r="B337" s="198" t="s">
        <v>1031</v>
      </c>
      <c r="C337" s="198" t="s">
        <v>269</v>
      </c>
      <c r="D337" s="236" t="s">
        <v>287</v>
      </c>
      <c r="E337" s="198" t="s">
        <v>273</v>
      </c>
    </row>
    <row r="338" spans="1:5" ht="20.149999999999999" customHeight="1">
      <c r="A338" s="199" t="s">
        <v>1032</v>
      </c>
      <c r="B338" s="198" t="s">
        <v>1033</v>
      </c>
      <c r="C338" s="198" t="s">
        <v>269</v>
      </c>
      <c r="D338" s="236" t="s">
        <v>287</v>
      </c>
      <c r="E338" s="198" t="s">
        <v>273</v>
      </c>
    </row>
    <row r="339" spans="1:5" ht="20.149999999999999" customHeight="1">
      <c r="A339" s="199" t="s">
        <v>1034</v>
      </c>
      <c r="B339" s="198" t="s">
        <v>1035</v>
      </c>
      <c r="C339" s="198" t="s">
        <v>269</v>
      </c>
      <c r="D339" s="236" t="s">
        <v>287</v>
      </c>
      <c r="E339" s="198" t="s">
        <v>273</v>
      </c>
    </row>
    <row r="340" spans="1:5" ht="20.149999999999999" customHeight="1">
      <c r="A340" s="199" t="s">
        <v>1036</v>
      </c>
      <c r="B340" s="198" t="s">
        <v>1037</v>
      </c>
      <c r="C340" s="198" t="s">
        <v>269</v>
      </c>
      <c r="D340" s="236" t="s">
        <v>287</v>
      </c>
      <c r="E340" s="198" t="s">
        <v>273</v>
      </c>
    </row>
    <row r="341" spans="1:5" ht="20.149999999999999" customHeight="1">
      <c r="A341" s="199" t="s">
        <v>1038</v>
      </c>
      <c r="B341" s="198" t="s">
        <v>1039</v>
      </c>
      <c r="C341" s="198" t="s">
        <v>269</v>
      </c>
      <c r="D341" s="236" t="s">
        <v>287</v>
      </c>
      <c r="E341" s="198" t="s">
        <v>273</v>
      </c>
    </row>
    <row r="342" spans="1:5" ht="20.149999999999999" customHeight="1">
      <c r="A342" s="199" t="s">
        <v>1040</v>
      </c>
      <c r="B342" s="198" t="s">
        <v>1041</v>
      </c>
      <c r="C342" s="198" t="s">
        <v>269</v>
      </c>
      <c r="D342" s="236" t="s">
        <v>287</v>
      </c>
      <c r="E342" s="198" t="s">
        <v>273</v>
      </c>
    </row>
    <row r="343" spans="1:5" ht="20.149999999999999" customHeight="1">
      <c r="A343" s="199" t="s">
        <v>1042</v>
      </c>
      <c r="B343" s="198" t="s">
        <v>1043</v>
      </c>
      <c r="C343" s="198" t="s">
        <v>269</v>
      </c>
      <c r="D343" s="236" t="s">
        <v>287</v>
      </c>
      <c r="E343" s="198" t="s">
        <v>273</v>
      </c>
    </row>
    <row r="344" spans="1:5" ht="20.149999999999999" customHeight="1">
      <c r="A344" s="199" t="s">
        <v>1044</v>
      </c>
      <c r="B344" s="198" t="s">
        <v>1045</v>
      </c>
      <c r="C344" s="198" t="s">
        <v>269</v>
      </c>
      <c r="D344" s="236" t="s">
        <v>287</v>
      </c>
      <c r="E344" s="198" t="s">
        <v>273</v>
      </c>
    </row>
    <row r="345" spans="1:5" ht="20.149999999999999" customHeight="1">
      <c r="A345" s="199" t="s">
        <v>1046</v>
      </c>
      <c r="B345" s="198" t="s">
        <v>1047</v>
      </c>
      <c r="C345" s="198" t="s">
        <v>269</v>
      </c>
      <c r="D345" s="236" t="s">
        <v>287</v>
      </c>
      <c r="E345" s="198" t="s">
        <v>273</v>
      </c>
    </row>
    <row r="346" spans="1:5" ht="20.149999999999999" customHeight="1">
      <c r="A346" s="199" t="s">
        <v>1048</v>
      </c>
      <c r="B346" s="198" t="s">
        <v>1049</v>
      </c>
      <c r="C346" s="198" t="s">
        <v>269</v>
      </c>
      <c r="D346" s="236" t="s">
        <v>287</v>
      </c>
      <c r="E346" s="198" t="s">
        <v>273</v>
      </c>
    </row>
    <row r="347" spans="1:5" ht="20.149999999999999" customHeight="1">
      <c r="A347" s="199" t="s">
        <v>1050</v>
      </c>
      <c r="B347" s="198" t="s">
        <v>1051</v>
      </c>
      <c r="C347" s="198" t="s">
        <v>269</v>
      </c>
      <c r="D347" s="236" t="s">
        <v>287</v>
      </c>
      <c r="E347" s="198" t="s">
        <v>273</v>
      </c>
    </row>
    <row r="348" spans="1:5" ht="20.149999999999999" customHeight="1">
      <c r="A348" s="199" t="s">
        <v>1052</v>
      </c>
      <c r="B348" s="198" t="s">
        <v>1053</v>
      </c>
      <c r="C348" s="198" t="s">
        <v>269</v>
      </c>
      <c r="D348" s="236" t="s">
        <v>287</v>
      </c>
      <c r="E348" s="198" t="s">
        <v>273</v>
      </c>
    </row>
    <row r="349" spans="1:5" ht="20.149999999999999" customHeight="1">
      <c r="A349" s="199" t="s">
        <v>1054</v>
      </c>
      <c r="B349" s="198" t="s">
        <v>1055</v>
      </c>
      <c r="C349" s="198" t="s">
        <v>269</v>
      </c>
      <c r="D349" s="236" t="s">
        <v>287</v>
      </c>
      <c r="E349" s="198" t="s">
        <v>273</v>
      </c>
    </row>
    <row r="350" spans="1:5" ht="20.149999999999999" customHeight="1">
      <c r="A350" s="199" t="s">
        <v>1056</v>
      </c>
      <c r="B350" s="198" t="s">
        <v>1057</v>
      </c>
      <c r="C350" s="198" t="s">
        <v>269</v>
      </c>
      <c r="D350" s="236" t="s">
        <v>287</v>
      </c>
      <c r="E350" s="198" t="s">
        <v>273</v>
      </c>
    </row>
    <row r="351" spans="1:5" ht="20.149999999999999" customHeight="1">
      <c r="A351" s="199" t="s">
        <v>1058</v>
      </c>
      <c r="B351" s="198" t="s">
        <v>1059</v>
      </c>
      <c r="C351" s="198" t="s">
        <v>269</v>
      </c>
      <c r="D351" s="236" t="s">
        <v>287</v>
      </c>
      <c r="E351" s="198" t="s">
        <v>273</v>
      </c>
    </row>
    <row r="352" spans="1:5" ht="20.149999999999999" customHeight="1">
      <c r="A352" s="199" t="s">
        <v>1060</v>
      </c>
      <c r="B352" s="198" t="s">
        <v>1061</v>
      </c>
      <c r="C352" s="198" t="s">
        <v>269</v>
      </c>
      <c r="D352" s="236" t="s">
        <v>287</v>
      </c>
      <c r="E352" s="198" t="s">
        <v>273</v>
      </c>
    </row>
    <row r="353" spans="1:5" ht="20.149999999999999" customHeight="1">
      <c r="A353" s="199" t="s">
        <v>1062</v>
      </c>
      <c r="B353" s="198" t="s">
        <v>1063</v>
      </c>
      <c r="C353" s="198" t="s">
        <v>269</v>
      </c>
      <c r="D353" s="236" t="s">
        <v>287</v>
      </c>
      <c r="E353" s="198" t="s">
        <v>273</v>
      </c>
    </row>
    <row r="354" spans="1:5" ht="20.149999999999999" customHeight="1">
      <c r="A354" s="199" t="s">
        <v>1064</v>
      </c>
      <c r="B354" s="198" t="s">
        <v>1065</v>
      </c>
      <c r="C354" s="198" t="s">
        <v>269</v>
      </c>
      <c r="D354" s="236" t="s">
        <v>287</v>
      </c>
      <c r="E354" s="198" t="s">
        <v>273</v>
      </c>
    </row>
    <row r="355" spans="1:5" ht="20.149999999999999" customHeight="1">
      <c r="A355" s="199" t="s">
        <v>1066</v>
      </c>
      <c r="B355" s="198" t="s">
        <v>1067</v>
      </c>
      <c r="C355" s="198" t="s">
        <v>269</v>
      </c>
      <c r="D355" s="236" t="s">
        <v>287</v>
      </c>
      <c r="E355" s="198" t="s">
        <v>273</v>
      </c>
    </row>
    <row r="356" spans="1:5" ht="20.149999999999999" customHeight="1">
      <c r="A356" s="199" t="s">
        <v>1068</v>
      </c>
      <c r="B356" s="198" t="s">
        <v>1069</v>
      </c>
      <c r="C356" s="198" t="s">
        <v>269</v>
      </c>
      <c r="D356" s="236" t="s">
        <v>287</v>
      </c>
      <c r="E356" s="198" t="s">
        <v>273</v>
      </c>
    </row>
    <row r="357" spans="1:5" ht="20.149999999999999" customHeight="1">
      <c r="A357" s="199" t="s">
        <v>1070</v>
      </c>
      <c r="B357" s="198" t="s">
        <v>1071</v>
      </c>
      <c r="C357" s="198" t="s">
        <v>269</v>
      </c>
      <c r="D357" s="236" t="s">
        <v>287</v>
      </c>
      <c r="E357" s="198" t="s">
        <v>273</v>
      </c>
    </row>
    <row r="358" spans="1:5" ht="20.149999999999999" customHeight="1">
      <c r="A358" s="199" t="s">
        <v>1072</v>
      </c>
      <c r="B358" s="198" t="s">
        <v>1073</v>
      </c>
      <c r="C358" s="198" t="s">
        <v>269</v>
      </c>
      <c r="D358" s="236" t="s">
        <v>287</v>
      </c>
      <c r="E358" s="198" t="s">
        <v>273</v>
      </c>
    </row>
    <row r="359" spans="1:5" ht="20.149999999999999" customHeight="1">
      <c r="A359" s="199" t="s">
        <v>1074</v>
      </c>
      <c r="B359" s="198" t="s">
        <v>1075</v>
      </c>
      <c r="C359" s="198" t="s">
        <v>269</v>
      </c>
      <c r="D359" s="236" t="s">
        <v>287</v>
      </c>
      <c r="E359" s="198" t="s">
        <v>273</v>
      </c>
    </row>
    <row r="360" spans="1:5" ht="20.149999999999999" customHeight="1">
      <c r="A360" s="199" t="s">
        <v>1076</v>
      </c>
      <c r="B360" s="198" t="s">
        <v>1077</v>
      </c>
      <c r="C360" s="198" t="s">
        <v>269</v>
      </c>
      <c r="D360" s="236" t="s">
        <v>287</v>
      </c>
      <c r="E360" s="198" t="s">
        <v>273</v>
      </c>
    </row>
    <row r="361" spans="1:5" ht="20.149999999999999" customHeight="1">
      <c r="A361" s="199" t="s">
        <v>1078</v>
      </c>
      <c r="B361" s="198" t="s">
        <v>1079</v>
      </c>
      <c r="C361" s="198" t="s">
        <v>269</v>
      </c>
      <c r="D361" s="236" t="s">
        <v>287</v>
      </c>
      <c r="E361" s="198" t="s">
        <v>273</v>
      </c>
    </row>
    <row r="362" spans="1:5" ht="20.149999999999999" customHeight="1">
      <c r="A362" s="199" t="s">
        <v>1080</v>
      </c>
      <c r="B362" s="198" t="s">
        <v>1081</v>
      </c>
      <c r="C362" s="198" t="s">
        <v>269</v>
      </c>
      <c r="D362" s="236" t="s">
        <v>287</v>
      </c>
      <c r="E362" s="198" t="s">
        <v>273</v>
      </c>
    </row>
    <row r="363" spans="1:5" ht="20.149999999999999" customHeight="1">
      <c r="A363" s="199" t="s">
        <v>1082</v>
      </c>
      <c r="B363" s="198" t="s">
        <v>1083</v>
      </c>
      <c r="C363" s="198" t="s">
        <v>269</v>
      </c>
      <c r="D363" s="236" t="s">
        <v>287</v>
      </c>
      <c r="E363" s="198" t="s">
        <v>273</v>
      </c>
    </row>
    <row r="364" spans="1:5" ht="20.149999999999999" customHeight="1">
      <c r="A364" s="199" t="s">
        <v>1084</v>
      </c>
      <c r="B364" s="198" t="s">
        <v>1085</v>
      </c>
      <c r="C364" s="198" t="s">
        <v>269</v>
      </c>
      <c r="D364" s="236" t="s">
        <v>287</v>
      </c>
      <c r="E364" s="198" t="s">
        <v>273</v>
      </c>
    </row>
    <row r="365" spans="1:5" ht="20.149999999999999" customHeight="1">
      <c r="A365" s="199" t="s">
        <v>1086</v>
      </c>
      <c r="B365" s="198" t="s">
        <v>1087</v>
      </c>
      <c r="C365" s="198" t="s">
        <v>269</v>
      </c>
      <c r="D365" s="236" t="s">
        <v>287</v>
      </c>
      <c r="E365" s="198" t="s">
        <v>273</v>
      </c>
    </row>
    <row r="366" spans="1:5" ht="20.149999999999999" customHeight="1">
      <c r="A366" s="199" t="s">
        <v>1088</v>
      </c>
      <c r="B366" s="198" t="s">
        <v>1089</v>
      </c>
      <c r="C366" s="198" t="s">
        <v>269</v>
      </c>
      <c r="D366" s="236" t="s">
        <v>287</v>
      </c>
      <c r="E366" s="198" t="s">
        <v>273</v>
      </c>
    </row>
    <row r="367" spans="1:5" ht="20.149999999999999" customHeight="1">
      <c r="A367" s="199" t="s">
        <v>1090</v>
      </c>
      <c r="B367" s="198" t="s">
        <v>1091</v>
      </c>
      <c r="C367" s="198" t="s">
        <v>269</v>
      </c>
      <c r="D367" s="236" t="s">
        <v>287</v>
      </c>
      <c r="E367" s="198" t="s">
        <v>273</v>
      </c>
    </row>
    <row r="368" spans="1:5" ht="20.149999999999999" customHeight="1">
      <c r="A368" s="199" t="s">
        <v>1092</v>
      </c>
      <c r="B368" s="198" t="s">
        <v>1093</v>
      </c>
      <c r="C368" s="198" t="s">
        <v>269</v>
      </c>
      <c r="D368" s="236" t="s">
        <v>287</v>
      </c>
      <c r="E368" s="198" t="s">
        <v>273</v>
      </c>
    </row>
    <row r="369" spans="1:5" ht="20.149999999999999" customHeight="1">
      <c r="A369" s="199" t="s">
        <v>1094</v>
      </c>
      <c r="B369" s="198" t="s">
        <v>1095</v>
      </c>
      <c r="C369" s="198" t="s">
        <v>269</v>
      </c>
      <c r="D369" s="236" t="s">
        <v>287</v>
      </c>
      <c r="E369" s="198" t="s">
        <v>273</v>
      </c>
    </row>
    <row r="370" spans="1:5" ht="20.149999999999999" customHeight="1">
      <c r="A370" s="199" t="s">
        <v>1096</v>
      </c>
      <c r="B370" s="198" t="s">
        <v>1097</v>
      </c>
      <c r="C370" s="198" t="s">
        <v>941</v>
      </c>
      <c r="D370" s="236" t="s">
        <v>287</v>
      </c>
      <c r="E370" s="198" t="s">
        <v>273</v>
      </c>
    </row>
    <row r="371" spans="1:5" ht="20.149999999999999" customHeight="1">
      <c r="A371" s="199" t="s">
        <v>1098</v>
      </c>
      <c r="B371" s="198" t="s">
        <v>1099</v>
      </c>
      <c r="C371" s="198" t="s">
        <v>269</v>
      </c>
      <c r="D371" s="236" t="s">
        <v>287</v>
      </c>
      <c r="E371" s="198" t="s">
        <v>273</v>
      </c>
    </row>
    <row r="372" spans="1:5" ht="20.149999999999999" customHeight="1">
      <c r="A372" s="199" t="s">
        <v>1100</v>
      </c>
      <c r="B372" s="198" t="s">
        <v>1101</v>
      </c>
      <c r="C372" s="198" t="s">
        <v>269</v>
      </c>
      <c r="D372" s="236" t="s">
        <v>287</v>
      </c>
      <c r="E372" s="198" t="s">
        <v>273</v>
      </c>
    </row>
    <row r="373" spans="1:5" ht="20.149999999999999" customHeight="1">
      <c r="A373" s="199" t="s">
        <v>1102</v>
      </c>
      <c r="B373" s="198" t="s">
        <v>1103</v>
      </c>
      <c r="C373" s="198" t="s">
        <v>269</v>
      </c>
      <c r="D373" s="236" t="s">
        <v>287</v>
      </c>
      <c r="E373" s="198" t="s">
        <v>273</v>
      </c>
    </row>
    <row r="374" spans="1:5" ht="20.149999999999999" customHeight="1">
      <c r="A374" s="199" t="s">
        <v>1104</v>
      </c>
      <c r="B374" s="198" t="s">
        <v>1105</v>
      </c>
      <c r="C374" s="198" t="s">
        <v>269</v>
      </c>
      <c r="D374" s="236" t="s">
        <v>287</v>
      </c>
      <c r="E374" s="198" t="s">
        <v>273</v>
      </c>
    </row>
    <row r="375" spans="1:5" ht="20.149999999999999" customHeight="1">
      <c r="A375" s="199" t="s">
        <v>1106</v>
      </c>
      <c r="B375" s="198" t="s">
        <v>1107</v>
      </c>
      <c r="C375" s="198" t="s">
        <v>941</v>
      </c>
      <c r="D375" s="236" t="s">
        <v>287</v>
      </c>
      <c r="E375" s="198" t="s">
        <v>273</v>
      </c>
    </row>
    <row r="376" spans="1:5" ht="20.149999999999999" customHeight="1">
      <c r="A376" s="199" t="s">
        <v>1108</v>
      </c>
      <c r="B376" s="198" t="s">
        <v>1109</v>
      </c>
      <c r="C376" s="198" t="s">
        <v>269</v>
      </c>
      <c r="D376" s="236" t="s">
        <v>287</v>
      </c>
      <c r="E376" s="198" t="s">
        <v>273</v>
      </c>
    </row>
    <row r="377" spans="1:5" ht="20.149999999999999" customHeight="1">
      <c r="A377" s="199" t="s">
        <v>1110</v>
      </c>
      <c r="B377" s="198" t="s">
        <v>1111</v>
      </c>
      <c r="C377" s="198" t="s">
        <v>269</v>
      </c>
      <c r="D377" s="236" t="s">
        <v>287</v>
      </c>
      <c r="E377" s="198" t="s">
        <v>273</v>
      </c>
    </row>
    <row r="378" spans="1:5" ht="20.149999999999999" customHeight="1">
      <c r="A378" s="199" t="s">
        <v>1112</v>
      </c>
      <c r="B378" s="198" t="s">
        <v>1113</v>
      </c>
      <c r="C378" s="198" t="s">
        <v>269</v>
      </c>
      <c r="D378" s="236" t="s">
        <v>287</v>
      </c>
      <c r="E378" s="198" t="s">
        <v>273</v>
      </c>
    </row>
    <row r="379" spans="1:5" ht="20.149999999999999" customHeight="1">
      <c r="A379" s="199" t="s">
        <v>1114</v>
      </c>
      <c r="B379" s="198" t="s">
        <v>1115</v>
      </c>
      <c r="C379" s="198" t="s">
        <v>269</v>
      </c>
      <c r="D379" s="236" t="s">
        <v>287</v>
      </c>
      <c r="E379" s="198" t="s">
        <v>273</v>
      </c>
    </row>
    <row r="380" spans="1:5" ht="20.149999999999999" customHeight="1">
      <c r="A380" s="199" t="s">
        <v>1116</v>
      </c>
      <c r="B380" s="198" t="s">
        <v>1117</v>
      </c>
      <c r="C380" s="198" t="s">
        <v>269</v>
      </c>
      <c r="D380" s="236" t="s">
        <v>287</v>
      </c>
      <c r="E380" s="198" t="s">
        <v>273</v>
      </c>
    </row>
    <row r="381" spans="1:5" ht="20.149999999999999" customHeight="1">
      <c r="A381" s="199" t="s">
        <v>1118</v>
      </c>
      <c r="B381" s="198" t="s">
        <v>1119</v>
      </c>
      <c r="C381" s="198" t="s">
        <v>269</v>
      </c>
      <c r="D381" s="236" t="s">
        <v>287</v>
      </c>
      <c r="E381" s="198" t="s">
        <v>273</v>
      </c>
    </row>
    <row r="382" spans="1:5" ht="20.149999999999999" customHeight="1">
      <c r="A382" s="199" t="s">
        <v>1120</v>
      </c>
      <c r="B382" s="198" t="s">
        <v>1121</v>
      </c>
      <c r="C382" s="198" t="s">
        <v>269</v>
      </c>
      <c r="D382" s="236" t="s">
        <v>287</v>
      </c>
      <c r="E382" s="198" t="s">
        <v>273</v>
      </c>
    </row>
    <row r="383" spans="1:5" ht="20.149999999999999" customHeight="1">
      <c r="A383" s="199" t="s">
        <v>1122</v>
      </c>
      <c r="B383" s="198" t="s">
        <v>1123</v>
      </c>
      <c r="C383" s="198" t="s">
        <v>269</v>
      </c>
      <c r="D383" s="236" t="s">
        <v>287</v>
      </c>
      <c r="E383" s="198" t="s">
        <v>273</v>
      </c>
    </row>
    <row r="384" spans="1:5" ht="20.149999999999999" customHeight="1">
      <c r="A384" s="199" t="s">
        <v>1124</v>
      </c>
      <c r="B384" s="198" t="s">
        <v>1125</v>
      </c>
      <c r="C384" s="198" t="s">
        <v>269</v>
      </c>
      <c r="D384" s="236" t="s">
        <v>287</v>
      </c>
      <c r="E384" s="198" t="s">
        <v>273</v>
      </c>
    </row>
    <row r="385" spans="1:5" ht="20.149999999999999" customHeight="1">
      <c r="A385" s="199" t="s">
        <v>1126</v>
      </c>
      <c r="B385" s="198" t="s">
        <v>1127</v>
      </c>
      <c r="C385" s="198" t="s">
        <v>269</v>
      </c>
      <c r="D385" s="236" t="s">
        <v>287</v>
      </c>
      <c r="E385" s="198" t="s">
        <v>273</v>
      </c>
    </row>
    <row r="386" spans="1:5" ht="20.149999999999999" customHeight="1">
      <c r="A386" s="199" t="s">
        <v>1128</v>
      </c>
      <c r="B386" s="198" t="s">
        <v>1129</v>
      </c>
      <c r="C386" s="198" t="s">
        <v>269</v>
      </c>
      <c r="D386" s="236" t="s">
        <v>287</v>
      </c>
      <c r="E386" s="198" t="s">
        <v>273</v>
      </c>
    </row>
    <row r="387" spans="1:5" ht="20.149999999999999" customHeight="1">
      <c r="A387" s="199" t="s">
        <v>1130</v>
      </c>
      <c r="B387" s="198" t="s">
        <v>1131</v>
      </c>
      <c r="C387" s="198" t="s">
        <v>269</v>
      </c>
      <c r="D387" s="236" t="s">
        <v>287</v>
      </c>
      <c r="E387" s="198" t="s">
        <v>273</v>
      </c>
    </row>
    <row r="388" spans="1:5" ht="20.149999999999999" customHeight="1">
      <c r="A388" s="199" t="s">
        <v>1132</v>
      </c>
      <c r="B388" s="198" t="s">
        <v>1133</v>
      </c>
      <c r="C388" s="198" t="s">
        <v>269</v>
      </c>
      <c r="D388" s="236" t="s">
        <v>287</v>
      </c>
      <c r="E388" s="198" t="s">
        <v>273</v>
      </c>
    </row>
    <row r="389" spans="1:5" ht="20.149999999999999" customHeight="1">
      <c r="A389" s="199" t="s">
        <v>1134</v>
      </c>
      <c r="B389" s="198" t="s">
        <v>1135</v>
      </c>
      <c r="C389" s="198" t="s">
        <v>269</v>
      </c>
      <c r="D389" s="236" t="s">
        <v>287</v>
      </c>
      <c r="E389" s="198" t="s">
        <v>273</v>
      </c>
    </row>
    <row r="390" spans="1:5" ht="20.149999999999999" customHeight="1">
      <c r="A390" s="199" t="s">
        <v>1136</v>
      </c>
      <c r="B390" s="198" t="s">
        <v>1137</v>
      </c>
      <c r="C390" s="198" t="s">
        <v>269</v>
      </c>
      <c r="D390" s="236" t="s">
        <v>287</v>
      </c>
      <c r="E390" s="198" t="s">
        <v>273</v>
      </c>
    </row>
    <row r="391" spans="1:5" ht="20.149999999999999" customHeight="1">
      <c r="A391" s="199" t="s">
        <v>1138</v>
      </c>
      <c r="B391" s="198" t="s">
        <v>1139</v>
      </c>
      <c r="C391" s="198" t="s">
        <v>269</v>
      </c>
      <c r="D391" s="236" t="s">
        <v>287</v>
      </c>
      <c r="E391" s="198" t="s">
        <v>273</v>
      </c>
    </row>
    <row r="392" spans="1:5" ht="20.149999999999999" customHeight="1">
      <c r="A392" s="199" t="s">
        <v>1140</v>
      </c>
      <c r="B392" s="198" t="s">
        <v>1141</v>
      </c>
      <c r="C392" s="198" t="s">
        <v>269</v>
      </c>
      <c r="D392" s="236" t="s">
        <v>287</v>
      </c>
      <c r="E392" s="198" t="s">
        <v>273</v>
      </c>
    </row>
    <row r="393" spans="1:5" ht="20.149999999999999" customHeight="1">
      <c r="A393" s="199" t="s">
        <v>1142</v>
      </c>
      <c r="B393" s="198" t="s">
        <v>1143</v>
      </c>
      <c r="C393" s="198" t="s">
        <v>269</v>
      </c>
      <c r="D393" s="236" t="s">
        <v>287</v>
      </c>
      <c r="E393" s="198" t="s">
        <v>273</v>
      </c>
    </row>
    <row r="394" spans="1:5" ht="20.149999999999999" customHeight="1">
      <c r="A394" s="199" t="s">
        <v>1144</v>
      </c>
      <c r="B394" s="198" t="s">
        <v>1145</v>
      </c>
      <c r="C394" s="198" t="s">
        <v>269</v>
      </c>
      <c r="D394" s="236" t="s">
        <v>287</v>
      </c>
      <c r="E394" s="198" t="s">
        <v>273</v>
      </c>
    </row>
    <row r="395" spans="1:5" ht="20.149999999999999" customHeight="1">
      <c r="A395" s="199" t="s">
        <v>1146</v>
      </c>
      <c r="B395" s="198" t="s">
        <v>1147</v>
      </c>
      <c r="C395" s="198" t="s">
        <v>269</v>
      </c>
      <c r="D395" s="236" t="s">
        <v>287</v>
      </c>
      <c r="E395" s="198" t="s">
        <v>273</v>
      </c>
    </row>
    <row r="396" spans="1:5" ht="20.149999999999999" customHeight="1">
      <c r="A396" s="199" t="s">
        <v>1148</v>
      </c>
      <c r="B396" s="198" t="s">
        <v>1149</v>
      </c>
      <c r="C396" s="198" t="s">
        <v>269</v>
      </c>
      <c r="D396" s="236" t="s">
        <v>287</v>
      </c>
      <c r="E396" s="198" t="s">
        <v>273</v>
      </c>
    </row>
    <row r="397" spans="1:5" ht="20.149999999999999" customHeight="1">
      <c r="A397" s="199" t="s">
        <v>1150</v>
      </c>
      <c r="B397" s="198" t="s">
        <v>1151</v>
      </c>
      <c r="C397" s="198" t="s">
        <v>269</v>
      </c>
      <c r="D397" s="236" t="s">
        <v>287</v>
      </c>
      <c r="E397" s="198" t="s">
        <v>273</v>
      </c>
    </row>
    <row r="398" spans="1:5" ht="20.149999999999999" customHeight="1">
      <c r="A398" s="199" t="s">
        <v>1152</v>
      </c>
      <c r="B398" s="198" t="s">
        <v>1153</v>
      </c>
      <c r="C398" s="198" t="s">
        <v>269</v>
      </c>
      <c r="D398" s="236" t="s">
        <v>287</v>
      </c>
      <c r="E398" s="198" t="s">
        <v>273</v>
      </c>
    </row>
    <row r="399" spans="1:5" ht="20.149999999999999" customHeight="1">
      <c r="A399" s="199" t="s">
        <v>1154</v>
      </c>
      <c r="B399" s="198" t="s">
        <v>1155</v>
      </c>
      <c r="C399" s="198" t="s">
        <v>269</v>
      </c>
      <c r="D399" s="236" t="s">
        <v>287</v>
      </c>
      <c r="E399" s="198" t="s">
        <v>273</v>
      </c>
    </row>
    <row r="400" spans="1:5" ht="20.149999999999999" customHeight="1">
      <c r="A400" s="199" t="s">
        <v>1156</v>
      </c>
      <c r="B400" s="198" t="s">
        <v>1157</v>
      </c>
      <c r="C400" s="198" t="s">
        <v>269</v>
      </c>
      <c r="D400" s="236" t="s">
        <v>287</v>
      </c>
      <c r="E400" s="198" t="s">
        <v>273</v>
      </c>
    </row>
    <row r="401" spans="1:5" ht="20.149999999999999" customHeight="1">
      <c r="A401" s="199" t="s">
        <v>1158</v>
      </c>
      <c r="B401" s="198" t="s">
        <v>1159</v>
      </c>
      <c r="C401" s="198" t="s">
        <v>269</v>
      </c>
      <c r="D401" s="236" t="s">
        <v>287</v>
      </c>
      <c r="E401" s="198" t="s">
        <v>273</v>
      </c>
    </row>
    <row r="402" spans="1:5" ht="20.149999999999999" customHeight="1">
      <c r="A402" s="199" t="s">
        <v>1160</v>
      </c>
      <c r="B402" s="198" t="s">
        <v>1161</v>
      </c>
      <c r="C402" s="198" t="s">
        <v>269</v>
      </c>
      <c r="D402" s="236" t="s">
        <v>287</v>
      </c>
      <c r="E402" s="198" t="s">
        <v>273</v>
      </c>
    </row>
    <row r="403" spans="1:5" ht="20.149999999999999" customHeight="1">
      <c r="A403" s="199" t="s">
        <v>1162</v>
      </c>
      <c r="B403" s="198" t="s">
        <v>1163</v>
      </c>
      <c r="C403" s="198" t="s">
        <v>269</v>
      </c>
      <c r="D403" s="236" t="s">
        <v>287</v>
      </c>
      <c r="E403" s="198" t="s">
        <v>273</v>
      </c>
    </row>
    <row r="404" spans="1:5" ht="20.149999999999999" customHeight="1">
      <c r="A404" s="199" t="s">
        <v>1164</v>
      </c>
      <c r="B404" s="198" t="s">
        <v>1165</v>
      </c>
      <c r="C404" s="198" t="s">
        <v>269</v>
      </c>
      <c r="D404" s="236" t="s">
        <v>287</v>
      </c>
      <c r="E404" s="198" t="s">
        <v>273</v>
      </c>
    </row>
    <row r="405" spans="1:5" ht="20.149999999999999" customHeight="1">
      <c r="A405" s="199" t="s">
        <v>1166</v>
      </c>
      <c r="B405" s="198" t="s">
        <v>1167</v>
      </c>
      <c r="C405" s="198" t="s">
        <v>269</v>
      </c>
      <c r="D405" s="236" t="s">
        <v>287</v>
      </c>
      <c r="E405" s="198" t="s">
        <v>273</v>
      </c>
    </row>
    <row r="406" spans="1:5" ht="20.149999999999999" customHeight="1">
      <c r="A406" s="199" t="s">
        <v>1168</v>
      </c>
      <c r="B406" s="198" t="s">
        <v>1169</v>
      </c>
      <c r="C406" s="198" t="s">
        <v>269</v>
      </c>
      <c r="D406" s="236" t="s">
        <v>287</v>
      </c>
      <c r="E406" s="198" t="s">
        <v>273</v>
      </c>
    </row>
    <row r="407" spans="1:5" ht="20.149999999999999" customHeight="1">
      <c r="A407" s="199" t="s">
        <v>1170</v>
      </c>
      <c r="B407" s="198" t="s">
        <v>1171</v>
      </c>
      <c r="C407" s="198" t="s">
        <v>269</v>
      </c>
      <c r="D407" s="236" t="s">
        <v>287</v>
      </c>
      <c r="E407" s="198" t="s">
        <v>273</v>
      </c>
    </row>
    <row r="408" spans="1:5" ht="20.149999999999999" customHeight="1">
      <c r="A408" s="199" t="s">
        <v>1172</v>
      </c>
      <c r="B408" s="198" t="s">
        <v>1173</v>
      </c>
      <c r="C408" s="198" t="s">
        <v>941</v>
      </c>
      <c r="D408" s="236" t="s">
        <v>287</v>
      </c>
      <c r="E408" s="198" t="s">
        <v>273</v>
      </c>
    </row>
    <row r="409" spans="1:5" ht="20.149999999999999" customHeight="1">
      <c r="A409" s="199" t="s">
        <v>1174</v>
      </c>
      <c r="B409" s="198" t="s">
        <v>1175</v>
      </c>
      <c r="C409" s="198" t="s">
        <v>269</v>
      </c>
      <c r="D409" s="236" t="s">
        <v>287</v>
      </c>
      <c r="E409" s="198" t="s">
        <v>273</v>
      </c>
    </row>
    <row r="410" spans="1:5" ht="20.149999999999999" customHeight="1">
      <c r="A410" s="199" t="s">
        <v>1176</v>
      </c>
      <c r="B410" s="198" t="s">
        <v>1177</v>
      </c>
      <c r="C410" s="198" t="s">
        <v>269</v>
      </c>
      <c r="D410" s="236" t="s">
        <v>287</v>
      </c>
      <c r="E410" s="198" t="s">
        <v>273</v>
      </c>
    </row>
    <row r="411" spans="1:5" ht="20.149999999999999" customHeight="1">
      <c r="A411" s="199" t="s">
        <v>1178</v>
      </c>
      <c r="B411" s="198" t="s">
        <v>1179</v>
      </c>
      <c r="C411" s="198" t="s">
        <v>269</v>
      </c>
      <c r="D411" s="236" t="s">
        <v>287</v>
      </c>
      <c r="E411" s="198" t="s">
        <v>273</v>
      </c>
    </row>
    <row r="412" spans="1:5" ht="20.149999999999999" customHeight="1">
      <c r="A412" s="199" t="s">
        <v>1180</v>
      </c>
      <c r="B412" s="198" t="s">
        <v>1181</v>
      </c>
      <c r="C412" s="198" t="s">
        <v>269</v>
      </c>
      <c r="D412" s="236" t="s">
        <v>287</v>
      </c>
      <c r="E412" s="198" t="s">
        <v>273</v>
      </c>
    </row>
    <row r="413" spans="1:5" ht="20.149999999999999" customHeight="1">
      <c r="A413" s="199" t="s">
        <v>1182</v>
      </c>
      <c r="B413" s="198" t="s">
        <v>1183</v>
      </c>
      <c r="C413" s="198" t="s">
        <v>269</v>
      </c>
      <c r="D413" s="236" t="s">
        <v>287</v>
      </c>
      <c r="E413" s="198" t="s">
        <v>273</v>
      </c>
    </row>
    <row r="414" spans="1:5" ht="20.149999999999999" customHeight="1">
      <c r="A414" s="199" t="s">
        <v>1184</v>
      </c>
      <c r="B414" s="198" t="s">
        <v>1185</v>
      </c>
      <c r="C414" s="198" t="s">
        <v>941</v>
      </c>
      <c r="D414" s="236" t="s">
        <v>287</v>
      </c>
      <c r="E414" s="198" t="s">
        <v>273</v>
      </c>
    </row>
    <row r="415" spans="1:5" ht="20.149999999999999" customHeight="1">
      <c r="A415" s="199" t="s">
        <v>1186</v>
      </c>
      <c r="B415" s="198" t="s">
        <v>1187</v>
      </c>
      <c r="C415" s="198" t="s">
        <v>941</v>
      </c>
      <c r="D415" s="236" t="s">
        <v>287</v>
      </c>
      <c r="E415" s="198" t="s">
        <v>273</v>
      </c>
    </row>
    <row r="416" spans="1:5" ht="20.149999999999999" customHeight="1">
      <c r="A416" s="199" t="s">
        <v>1188</v>
      </c>
      <c r="B416" s="198" t="s">
        <v>1189</v>
      </c>
      <c r="C416" s="198" t="s">
        <v>941</v>
      </c>
      <c r="D416" s="236" t="s">
        <v>287</v>
      </c>
      <c r="E416" s="198" t="s">
        <v>273</v>
      </c>
    </row>
    <row r="417" spans="1:5" ht="20.149999999999999" customHeight="1">
      <c r="A417" s="199" t="s">
        <v>1190</v>
      </c>
      <c r="B417" s="198" t="s">
        <v>1191</v>
      </c>
      <c r="C417" s="198" t="s">
        <v>269</v>
      </c>
      <c r="D417" s="236" t="s">
        <v>287</v>
      </c>
      <c r="E417" s="198" t="s">
        <v>273</v>
      </c>
    </row>
    <row r="418" spans="1:5" ht="20.149999999999999" customHeight="1">
      <c r="A418" s="199" t="s">
        <v>1192</v>
      </c>
      <c r="B418" s="198" t="s">
        <v>1193</v>
      </c>
      <c r="C418" s="198" t="s">
        <v>941</v>
      </c>
      <c r="D418" s="236" t="s">
        <v>287</v>
      </c>
      <c r="E418" s="198" t="s">
        <v>273</v>
      </c>
    </row>
    <row r="419" spans="1:5" ht="20.149999999999999" customHeight="1">
      <c r="A419" s="199" t="s">
        <v>1194</v>
      </c>
      <c r="B419" s="198" t="s">
        <v>1195</v>
      </c>
      <c r="C419" s="198" t="s">
        <v>941</v>
      </c>
      <c r="D419" s="236" t="s">
        <v>287</v>
      </c>
      <c r="E419" s="198" t="s">
        <v>273</v>
      </c>
    </row>
    <row r="420" spans="1:5" ht="20.149999999999999" customHeight="1">
      <c r="A420" s="199" t="s">
        <v>1196</v>
      </c>
      <c r="B420" s="198" t="s">
        <v>1197</v>
      </c>
      <c r="C420" s="198" t="s">
        <v>269</v>
      </c>
      <c r="D420" s="236" t="s">
        <v>287</v>
      </c>
      <c r="E420" s="198" t="s">
        <v>273</v>
      </c>
    </row>
    <row r="421" spans="1:5" ht="20.149999999999999" customHeight="1">
      <c r="A421" s="199" t="s">
        <v>1198</v>
      </c>
      <c r="B421" s="198" t="s">
        <v>1199</v>
      </c>
      <c r="C421" s="198" t="s">
        <v>269</v>
      </c>
      <c r="D421" s="236" t="s">
        <v>287</v>
      </c>
      <c r="E421" s="198" t="s">
        <v>273</v>
      </c>
    </row>
    <row r="422" spans="1:5" ht="20.149999999999999" customHeight="1">
      <c r="A422" s="199" t="s">
        <v>1200</v>
      </c>
      <c r="B422" s="198" t="s">
        <v>1201</v>
      </c>
      <c r="C422" s="198" t="s">
        <v>269</v>
      </c>
      <c r="D422" s="236" t="s">
        <v>287</v>
      </c>
      <c r="E422" s="198" t="s">
        <v>273</v>
      </c>
    </row>
    <row r="423" spans="1:5" ht="20.149999999999999" customHeight="1">
      <c r="A423" s="199" t="s">
        <v>1202</v>
      </c>
      <c r="B423" s="198" t="s">
        <v>1203</v>
      </c>
      <c r="C423" s="198" t="s">
        <v>269</v>
      </c>
      <c r="D423" s="236" t="s">
        <v>287</v>
      </c>
      <c r="E423" s="198" t="s">
        <v>273</v>
      </c>
    </row>
    <row r="424" spans="1:5" ht="20.149999999999999" customHeight="1">
      <c r="A424" s="199" t="s">
        <v>1204</v>
      </c>
      <c r="B424" s="198" t="s">
        <v>1205</v>
      </c>
      <c r="C424" s="198" t="s">
        <v>269</v>
      </c>
      <c r="D424" s="236" t="s">
        <v>287</v>
      </c>
      <c r="E424" s="198" t="s">
        <v>273</v>
      </c>
    </row>
    <row r="425" spans="1:5" ht="20.149999999999999" customHeight="1">
      <c r="A425" s="199" t="s">
        <v>1206</v>
      </c>
      <c r="B425" s="198" t="s">
        <v>1207</v>
      </c>
      <c r="C425" s="198" t="s">
        <v>269</v>
      </c>
      <c r="D425" s="236" t="s">
        <v>287</v>
      </c>
      <c r="E425" s="198" t="s">
        <v>273</v>
      </c>
    </row>
    <row r="426" spans="1:5" ht="20.149999999999999" customHeight="1">
      <c r="A426" s="199" t="s">
        <v>1208</v>
      </c>
      <c r="B426" s="198" t="s">
        <v>1209</v>
      </c>
      <c r="C426" s="198" t="s">
        <v>941</v>
      </c>
      <c r="D426" s="236" t="s">
        <v>287</v>
      </c>
      <c r="E426" s="198" t="s">
        <v>273</v>
      </c>
    </row>
    <row r="427" spans="1:5" ht="20.149999999999999" customHeight="1">
      <c r="A427" s="199" t="s">
        <v>1210</v>
      </c>
      <c r="B427" s="198" t="s">
        <v>1211</v>
      </c>
      <c r="C427" s="198" t="s">
        <v>941</v>
      </c>
      <c r="D427" s="236" t="s">
        <v>287</v>
      </c>
      <c r="E427" s="198" t="s">
        <v>273</v>
      </c>
    </row>
    <row r="428" spans="1:5" ht="20.149999999999999" customHeight="1">
      <c r="A428" s="199" t="s">
        <v>1212</v>
      </c>
      <c r="B428" s="198" t="s">
        <v>1213</v>
      </c>
      <c r="C428" s="198" t="s">
        <v>269</v>
      </c>
      <c r="D428" s="236" t="s">
        <v>287</v>
      </c>
      <c r="E428" s="198" t="s">
        <v>273</v>
      </c>
    </row>
    <row r="429" spans="1:5" ht="20.149999999999999" customHeight="1">
      <c r="A429" s="199" t="s">
        <v>1214</v>
      </c>
      <c r="B429" s="198" t="s">
        <v>1215</v>
      </c>
      <c r="C429" s="198" t="s">
        <v>269</v>
      </c>
      <c r="D429" s="236" t="s">
        <v>287</v>
      </c>
      <c r="E429" s="198" t="s">
        <v>273</v>
      </c>
    </row>
    <row r="430" spans="1:5" ht="20.149999999999999" customHeight="1">
      <c r="A430" s="199" t="s">
        <v>793</v>
      </c>
      <c r="B430" s="198" t="s">
        <v>1216</v>
      </c>
      <c r="C430" s="198" t="s">
        <v>269</v>
      </c>
      <c r="D430" s="236" t="s">
        <v>287</v>
      </c>
      <c r="E430" s="198" t="s">
        <v>273</v>
      </c>
    </row>
    <row r="431" spans="1:5" ht="20.149999999999999" customHeight="1">
      <c r="A431" s="199" t="s">
        <v>1217</v>
      </c>
      <c r="B431" s="198" t="s">
        <v>1218</v>
      </c>
      <c r="C431" s="198" t="s">
        <v>274</v>
      </c>
      <c r="D431" s="236" t="s">
        <v>287</v>
      </c>
      <c r="E431" s="198" t="s">
        <v>273</v>
      </c>
    </row>
    <row r="432" spans="1:5" ht="20.149999999999999" customHeight="1">
      <c r="A432" s="199" t="s">
        <v>1219</v>
      </c>
      <c r="B432" s="198" t="s">
        <v>1220</v>
      </c>
      <c r="C432" s="198" t="s">
        <v>274</v>
      </c>
      <c r="D432" s="236" t="s">
        <v>287</v>
      </c>
      <c r="E432" s="198" t="s">
        <v>273</v>
      </c>
    </row>
    <row r="433" spans="1:5" ht="20.149999999999999" customHeight="1">
      <c r="A433" s="199" t="s">
        <v>1221</v>
      </c>
      <c r="B433" s="198" t="s">
        <v>1222</v>
      </c>
      <c r="C433" s="198" t="s">
        <v>274</v>
      </c>
      <c r="D433" s="236" t="s">
        <v>287</v>
      </c>
      <c r="E433" s="198" t="s">
        <v>273</v>
      </c>
    </row>
    <row r="434" spans="1:5" ht="20.149999999999999" customHeight="1">
      <c r="A434" s="199" t="s">
        <v>1223</v>
      </c>
      <c r="B434" s="198" t="s">
        <v>1224</v>
      </c>
      <c r="C434" s="198" t="s">
        <v>274</v>
      </c>
      <c r="D434" s="236" t="s">
        <v>287</v>
      </c>
      <c r="E434" s="198" t="s">
        <v>273</v>
      </c>
    </row>
    <row r="435" spans="1:5" ht="20.149999999999999" customHeight="1">
      <c r="A435" s="199" t="s">
        <v>1225</v>
      </c>
      <c r="B435" s="198" t="s">
        <v>1226</v>
      </c>
      <c r="C435" s="198" t="s">
        <v>274</v>
      </c>
      <c r="D435" s="236" t="s">
        <v>287</v>
      </c>
      <c r="E435" s="198" t="s">
        <v>273</v>
      </c>
    </row>
    <row r="436" spans="1:5" ht="20.149999999999999" customHeight="1">
      <c r="A436" s="199" t="s">
        <v>1227</v>
      </c>
      <c r="B436" s="198" t="s">
        <v>1228</v>
      </c>
      <c r="C436" s="198" t="s">
        <v>274</v>
      </c>
      <c r="D436" s="236" t="s">
        <v>287</v>
      </c>
      <c r="E436" s="198" t="s">
        <v>273</v>
      </c>
    </row>
    <row r="437" spans="1:5" ht="20.149999999999999" customHeight="1">
      <c r="A437" s="199" t="s">
        <v>1229</v>
      </c>
      <c r="B437" s="198" t="s">
        <v>1230</v>
      </c>
      <c r="C437" s="198" t="s">
        <v>274</v>
      </c>
      <c r="D437" s="236" t="s">
        <v>287</v>
      </c>
      <c r="E437" s="198" t="s">
        <v>273</v>
      </c>
    </row>
    <row r="438" spans="1:5" ht="20.149999999999999" customHeight="1">
      <c r="A438" s="199" t="s">
        <v>1231</v>
      </c>
      <c r="B438" s="198" t="s">
        <v>1232</v>
      </c>
      <c r="C438" s="198" t="s">
        <v>274</v>
      </c>
      <c r="D438" s="236" t="s">
        <v>287</v>
      </c>
      <c r="E438" s="198" t="s">
        <v>273</v>
      </c>
    </row>
    <row r="439" spans="1:5" ht="20.149999999999999" customHeight="1">
      <c r="A439" s="199" t="s">
        <v>1233</v>
      </c>
      <c r="B439" s="198" t="s">
        <v>1234</v>
      </c>
      <c r="C439" s="198" t="s">
        <v>274</v>
      </c>
      <c r="D439" s="236" t="s">
        <v>287</v>
      </c>
      <c r="E439" s="198" t="s">
        <v>273</v>
      </c>
    </row>
    <row r="440" spans="1:5" ht="20.149999999999999" customHeight="1">
      <c r="A440" s="199" t="s">
        <v>1235</v>
      </c>
      <c r="B440" s="198" t="s">
        <v>1236</v>
      </c>
      <c r="C440" s="198" t="s">
        <v>274</v>
      </c>
      <c r="D440" s="236" t="s">
        <v>287</v>
      </c>
      <c r="E440" s="198" t="s">
        <v>273</v>
      </c>
    </row>
    <row r="441" spans="1:5" ht="20.149999999999999" customHeight="1">
      <c r="A441" s="199" t="s">
        <v>1237</v>
      </c>
      <c r="B441" s="198" t="s">
        <v>1238</v>
      </c>
      <c r="C441" s="198" t="s">
        <v>274</v>
      </c>
      <c r="D441" s="236" t="s">
        <v>287</v>
      </c>
      <c r="E441" s="198" t="s">
        <v>273</v>
      </c>
    </row>
    <row r="442" spans="1:5" ht="20.149999999999999" customHeight="1">
      <c r="A442" s="199" t="s">
        <v>1239</v>
      </c>
      <c r="B442" s="198" t="s">
        <v>1240</v>
      </c>
      <c r="C442" s="198" t="s">
        <v>274</v>
      </c>
      <c r="D442" s="236" t="s">
        <v>287</v>
      </c>
      <c r="E442" s="198" t="s">
        <v>273</v>
      </c>
    </row>
    <row r="443" spans="1:5" ht="20.149999999999999" customHeight="1">
      <c r="A443" s="199" t="s">
        <v>1241</v>
      </c>
      <c r="B443" s="198" t="s">
        <v>1242</v>
      </c>
      <c r="C443" s="198" t="s">
        <v>274</v>
      </c>
      <c r="D443" s="236" t="s">
        <v>287</v>
      </c>
      <c r="E443" s="198" t="s">
        <v>273</v>
      </c>
    </row>
    <row r="444" spans="1:5" ht="20.149999999999999" customHeight="1">
      <c r="A444" s="199" t="s">
        <v>1243</v>
      </c>
      <c r="B444" s="198" t="s">
        <v>1244</v>
      </c>
      <c r="C444" s="198" t="s">
        <v>274</v>
      </c>
      <c r="D444" s="236" t="s">
        <v>287</v>
      </c>
      <c r="E444" s="198" t="s">
        <v>273</v>
      </c>
    </row>
    <row r="445" spans="1:5" ht="20.149999999999999" customHeight="1">
      <c r="A445" s="199" t="s">
        <v>1245</v>
      </c>
      <c r="B445" s="198" t="s">
        <v>1246</v>
      </c>
      <c r="C445" s="198" t="s">
        <v>274</v>
      </c>
      <c r="D445" s="236" t="s">
        <v>287</v>
      </c>
      <c r="E445" s="198" t="s">
        <v>273</v>
      </c>
    </row>
    <row r="446" spans="1:5" ht="20.149999999999999" customHeight="1">
      <c r="A446" s="199" t="s">
        <v>1247</v>
      </c>
      <c r="B446" s="198" t="s">
        <v>1248</v>
      </c>
      <c r="C446" s="198" t="s">
        <v>274</v>
      </c>
      <c r="D446" s="236" t="s">
        <v>287</v>
      </c>
      <c r="E446" s="198" t="s">
        <v>273</v>
      </c>
    </row>
    <row r="447" spans="1:5" ht="20.149999999999999" customHeight="1">
      <c r="A447" s="199" t="s">
        <v>1249</v>
      </c>
      <c r="B447" s="198" t="s">
        <v>1250</v>
      </c>
      <c r="C447" s="198" t="s">
        <v>274</v>
      </c>
      <c r="D447" s="236" t="s">
        <v>287</v>
      </c>
      <c r="E447" s="198" t="s">
        <v>273</v>
      </c>
    </row>
    <row r="448" spans="1:5" ht="20.149999999999999" customHeight="1">
      <c r="A448" s="199" t="s">
        <v>1251</v>
      </c>
      <c r="B448" s="198" t="s">
        <v>1252</v>
      </c>
      <c r="C448" s="198" t="s">
        <v>274</v>
      </c>
      <c r="D448" s="236" t="s">
        <v>287</v>
      </c>
      <c r="E448" s="198" t="s">
        <v>273</v>
      </c>
    </row>
    <row r="449" spans="1:5" ht="20.149999999999999" customHeight="1">
      <c r="A449" s="199" t="s">
        <v>1253</v>
      </c>
      <c r="B449" s="198" t="s">
        <v>1254</v>
      </c>
      <c r="C449" s="198" t="s">
        <v>274</v>
      </c>
      <c r="D449" s="236" t="s">
        <v>287</v>
      </c>
      <c r="E449" s="198" t="s">
        <v>273</v>
      </c>
    </row>
    <row r="450" spans="1:5" ht="20.149999999999999" customHeight="1">
      <c r="A450" s="199" t="s">
        <v>1255</v>
      </c>
      <c r="B450" s="198" t="s">
        <v>1256</v>
      </c>
      <c r="C450" s="198" t="s">
        <v>274</v>
      </c>
      <c r="D450" s="236" t="s">
        <v>287</v>
      </c>
      <c r="E450" s="198" t="s">
        <v>273</v>
      </c>
    </row>
    <row r="451" spans="1:5" ht="20.149999999999999" customHeight="1">
      <c r="A451" s="199" t="s">
        <v>1257</v>
      </c>
      <c r="B451" s="198" t="s">
        <v>1258</v>
      </c>
      <c r="C451" s="198" t="s">
        <v>274</v>
      </c>
      <c r="D451" s="236" t="s">
        <v>287</v>
      </c>
      <c r="E451" s="198" t="s">
        <v>273</v>
      </c>
    </row>
    <row r="452" spans="1:5" ht="20.149999999999999" customHeight="1">
      <c r="A452" s="199" t="s">
        <v>1259</v>
      </c>
      <c r="B452" s="198" t="s">
        <v>1260</v>
      </c>
      <c r="C452" s="198" t="s">
        <v>274</v>
      </c>
      <c r="D452" s="236" t="s">
        <v>287</v>
      </c>
      <c r="E452" s="198" t="s">
        <v>273</v>
      </c>
    </row>
    <row r="453" spans="1:5" ht="20.149999999999999" customHeight="1">
      <c r="A453" s="199" t="s">
        <v>1261</v>
      </c>
      <c r="B453" s="198" t="s">
        <v>1262</v>
      </c>
      <c r="C453" s="198" t="s">
        <v>274</v>
      </c>
      <c r="D453" s="236" t="s">
        <v>287</v>
      </c>
      <c r="E453" s="198" t="s">
        <v>273</v>
      </c>
    </row>
    <row r="454" spans="1:5" ht="20.149999999999999" customHeight="1">
      <c r="A454" s="199" t="s">
        <v>1263</v>
      </c>
      <c r="B454" s="198" t="s">
        <v>1264</v>
      </c>
      <c r="C454" s="198" t="s">
        <v>274</v>
      </c>
      <c r="D454" s="236" t="s">
        <v>287</v>
      </c>
      <c r="E454" s="198" t="s">
        <v>273</v>
      </c>
    </row>
    <row r="455" spans="1:5" ht="20.149999999999999" customHeight="1">
      <c r="A455" s="199" t="s">
        <v>1265</v>
      </c>
      <c r="B455" s="198" t="s">
        <v>1266</v>
      </c>
      <c r="C455" s="198" t="s">
        <v>274</v>
      </c>
      <c r="D455" s="236" t="s">
        <v>287</v>
      </c>
      <c r="E455" s="198" t="s">
        <v>273</v>
      </c>
    </row>
    <row r="456" spans="1:5" ht="20.149999999999999" customHeight="1">
      <c r="A456" s="199" t="s">
        <v>1267</v>
      </c>
      <c r="B456" s="198" t="s">
        <v>1268</v>
      </c>
      <c r="C456" s="198" t="s">
        <v>274</v>
      </c>
      <c r="D456" s="236" t="s">
        <v>287</v>
      </c>
      <c r="E456" s="198" t="s">
        <v>273</v>
      </c>
    </row>
    <row r="457" spans="1:5" ht="20.149999999999999" customHeight="1">
      <c r="A457" s="199" t="s">
        <v>1269</v>
      </c>
      <c r="B457" s="198" t="s">
        <v>1270</v>
      </c>
      <c r="C457" s="198" t="s">
        <v>274</v>
      </c>
      <c r="D457" s="236" t="s">
        <v>287</v>
      </c>
      <c r="E457" s="198" t="s">
        <v>273</v>
      </c>
    </row>
    <row r="458" spans="1:5" ht="20.149999999999999" customHeight="1">
      <c r="A458" s="199" t="s">
        <v>1271</v>
      </c>
      <c r="B458" s="198" t="s">
        <v>1272</v>
      </c>
      <c r="C458" s="198" t="s">
        <v>274</v>
      </c>
      <c r="D458" s="236" t="s">
        <v>287</v>
      </c>
      <c r="E458" s="198" t="s">
        <v>273</v>
      </c>
    </row>
    <row r="459" spans="1:5" ht="20.149999999999999" customHeight="1">
      <c r="A459" s="199" t="s">
        <v>1273</v>
      </c>
      <c r="B459" s="198" t="s">
        <v>1274</v>
      </c>
      <c r="C459" s="198" t="s">
        <v>274</v>
      </c>
      <c r="D459" s="236" t="s">
        <v>287</v>
      </c>
      <c r="E459" s="198" t="s">
        <v>273</v>
      </c>
    </row>
    <row r="460" spans="1:5" ht="20.149999999999999" customHeight="1">
      <c r="A460" s="199" t="s">
        <v>1275</v>
      </c>
      <c r="B460" s="198" t="s">
        <v>1276</v>
      </c>
      <c r="C460" s="198" t="s">
        <v>274</v>
      </c>
      <c r="D460" s="236" t="s">
        <v>287</v>
      </c>
      <c r="E460" s="198" t="s">
        <v>273</v>
      </c>
    </row>
    <row r="461" spans="1:5" ht="20.149999999999999" customHeight="1">
      <c r="A461" s="199" t="s">
        <v>1277</v>
      </c>
      <c r="B461" s="198" t="s">
        <v>1278</v>
      </c>
      <c r="C461" s="198" t="s">
        <v>274</v>
      </c>
      <c r="D461" s="236" t="s">
        <v>287</v>
      </c>
      <c r="E461" s="198" t="s">
        <v>273</v>
      </c>
    </row>
    <row r="462" spans="1:5" ht="20.149999999999999" customHeight="1">
      <c r="A462" s="199" t="s">
        <v>1279</v>
      </c>
      <c r="B462" s="198" t="s">
        <v>1280</v>
      </c>
      <c r="C462" s="198" t="s">
        <v>274</v>
      </c>
      <c r="D462" s="236" t="s">
        <v>287</v>
      </c>
      <c r="E462" s="198" t="s">
        <v>273</v>
      </c>
    </row>
    <row r="463" spans="1:5" ht="20.149999999999999" customHeight="1">
      <c r="A463" s="199" t="s">
        <v>1281</v>
      </c>
      <c r="B463" s="198" t="s">
        <v>1282</v>
      </c>
      <c r="C463" s="198" t="s">
        <v>274</v>
      </c>
      <c r="D463" s="236" t="s">
        <v>287</v>
      </c>
      <c r="E463" s="198" t="s">
        <v>273</v>
      </c>
    </row>
    <row r="464" spans="1:5" ht="20.149999999999999" customHeight="1">
      <c r="A464" s="199" t="s">
        <v>1283</v>
      </c>
      <c r="B464" s="198" t="s">
        <v>1284</v>
      </c>
      <c r="C464" s="198" t="s">
        <v>274</v>
      </c>
      <c r="D464" s="236" t="s">
        <v>287</v>
      </c>
      <c r="E464" s="198" t="s">
        <v>273</v>
      </c>
    </row>
    <row r="465" spans="1:5" ht="20.149999999999999" customHeight="1">
      <c r="A465" s="199" t="s">
        <v>1285</v>
      </c>
      <c r="B465" s="198" t="s">
        <v>1286</v>
      </c>
      <c r="C465" s="198" t="s">
        <v>274</v>
      </c>
      <c r="D465" s="236" t="s">
        <v>287</v>
      </c>
      <c r="E465" s="198" t="s">
        <v>273</v>
      </c>
    </row>
    <row r="466" spans="1:5" ht="20.149999999999999" customHeight="1">
      <c r="A466" s="199" t="s">
        <v>1287</v>
      </c>
      <c r="B466" s="198" t="s">
        <v>1288</v>
      </c>
      <c r="C466" s="198" t="s">
        <v>274</v>
      </c>
      <c r="D466" s="236" t="s">
        <v>287</v>
      </c>
      <c r="E466" s="198" t="s">
        <v>273</v>
      </c>
    </row>
    <row r="467" spans="1:5" ht="20.149999999999999" customHeight="1">
      <c r="A467" s="199" t="s">
        <v>1289</v>
      </c>
      <c r="B467" s="198" t="s">
        <v>1290</v>
      </c>
      <c r="C467" s="198" t="s">
        <v>274</v>
      </c>
      <c r="D467" s="236" t="s">
        <v>287</v>
      </c>
      <c r="E467" s="198" t="s">
        <v>273</v>
      </c>
    </row>
    <row r="468" spans="1:5" ht="20.149999999999999" customHeight="1">
      <c r="A468" s="199" t="s">
        <v>1291</v>
      </c>
      <c r="B468" s="198" t="s">
        <v>1292</v>
      </c>
      <c r="C468" s="198" t="s">
        <v>274</v>
      </c>
      <c r="D468" s="236" t="s">
        <v>287</v>
      </c>
      <c r="E468" s="198" t="s">
        <v>273</v>
      </c>
    </row>
    <row r="469" spans="1:5" ht="20.149999999999999" customHeight="1">
      <c r="A469" s="199" t="s">
        <v>1293</v>
      </c>
      <c r="B469" s="198" t="s">
        <v>1294</v>
      </c>
      <c r="C469" s="198" t="s">
        <v>275</v>
      </c>
      <c r="D469" s="236" t="s">
        <v>287</v>
      </c>
      <c r="E469" s="198" t="s">
        <v>271</v>
      </c>
    </row>
    <row r="470" spans="1:5" ht="20.149999999999999" customHeight="1">
      <c r="A470" s="199" t="s">
        <v>1295</v>
      </c>
      <c r="B470" s="198" t="s">
        <v>1296</v>
      </c>
      <c r="C470" s="198" t="s">
        <v>275</v>
      </c>
      <c r="D470" s="236" t="s">
        <v>287</v>
      </c>
      <c r="E470" s="198" t="s">
        <v>272</v>
      </c>
    </row>
    <row r="471" spans="1:5" ht="20.149999999999999" customHeight="1">
      <c r="A471" s="199" t="s">
        <v>1297</v>
      </c>
      <c r="B471" s="198" t="s">
        <v>1298</v>
      </c>
      <c r="C471" s="198" t="s">
        <v>275</v>
      </c>
      <c r="D471" s="236" t="s">
        <v>287</v>
      </c>
      <c r="E471" s="198" t="s">
        <v>273</v>
      </c>
    </row>
    <row r="472" spans="1:5" ht="20.149999999999999" customHeight="1">
      <c r="A472" s="199" t="s">
        <v>1299</v>
      </c>
      <c r="B472" s="198" t="s">
        <v>1300</v>
      </c>
      <c r="C472" s="198" t="s">
        <v>269</v>
      </c>
      <c r="D472" s="236" t="s">
        <v>288</v>
      </c>
      <c r="E472" s="198" t="s">
        <v>271</v>
      </c>
    </row>
    <row r="473" spans="1:5" ht="20.149999999999999" customHeight="1">
      <c r="A473" s="199" t="s">
        <v>1301</v>
      </c>
      <c r="B473" s="198" t="s">
        <v>1302</v>
      </c>
      <c r="C473" s="198" t="s">
        <v>941</v>
      </c>
      <c r="D473" s="236" t="s">
        <v>288</v>
      </c>
      <c r="E473" s="198" t="s">
        <v>271</v>
      </c>
    </row>
    <row r="474" spans="1:5" ht="20.149999999999999" customHeight="1">
      <c r="A474" s="199" t="s">
        <v>1303</v>
      </c>
      <c r="B474" s="198" t="s">
        <v>1304</v>
      </c>
      <c r="C474" s="198" t="s">
        <v>269</v>
      </c>
      <c r="D474" s="236" t="s">
        <v>288</v>
      </c>
      <c r="E474" s="198" t="s">
        <v>272</v>
      </c>
    </row>
    <row r="475" spans="1:5" ht="20.149999999999999" customHeight="1">
      <c r="A475" s="199" t="s">
        <v>1305</v>
      </c>
      <c r="B475" s="198" t="s">
        <v>1306</v>
      </c>
      <c r="C475" s="198" t="s">
        <v>269</v>
      </c>
      <c r="D475" s="236" t="s">
        <v>288</v>
      </c>
      <c r="E475" s="198" t="s">
        <v>272</v>
      </c>
    </row>
    <row r="476" spans="1:5" ht="20.149999999999999" customHeight="1">
      <c r="A476" s="199" t="s">
        <v>1307</v>
      </c>
      <c r="B476" s="198" t="s">
        <v>1308</v>
      </c>
      <c r="C476" s="198" t="s">
        <v>269</v>
      </c>
      <c r="D476" s="236" t="s">
        <v>288</v>
      </c>
      <c r="E476" s="198" t="s">
        <v>272</v>
      </c>
    </row>
    <row r="477" spans="1:5" ht="20.149999999999999" customHeight="1">
      <c r="A477" s="199" t="s">
        <v>1309</v>
      </c>
      <c r="B477" s="198" t="s">
        <v>1310</v>
      </c>
      <c r="C477" s="198" t="s">
        <v>269</v>
      </c>
      <c r="D477" s="236" t="s">
        <v>288</v>
      </c>
      <c r="E477" s="198" t="s">
        <v>273</v>
      </c>
    </row>
    <row r="478" spans="1:5" ht="20.149999999999999" customHeight="1">
      <c r="A478" s="199" t="s">
        <v>1311</v>
      </c>
      <c r="B478" s="198" t="s">
        <v>1312</v>
      </c>
      <c r="C478" s="198" t="s">
        <v>269</v>
      </c>
      <c r="D478" s="236" t="s">
        <v>288</v>
      </c>
      <c r="E478" s="198" t="s">
        <v>273</v>
      </c>
    </row>
    <row r="479" spans="1:5" ht="20.149999999999999" customHeight="1">
      <c r="A479" s="199" t="s">
        <v>1313</v>
      </c>
      <c r="B479" s="198" t="s">
        <v>1314</v>
      </c>
      <c r="C479" s="198" t="s">
        <v>269</v>
      </c>
      <c r="D479" s="236" t="s">
        <v>288</v>
      </c>
      <c r="E479" s="198" t="s">
        <v>273</v>
      </c>
    </row>
    <row r="480" spans="1:5" ht="20.149999999999999" customHeight="1">
      <c r="A480" s="199" t="s">
        <v>1315</v>
      </c>
      <c r="B480" s="198" t="s">
        <v>1316</v>
      </c>
      <c r="C480" s="198" t="s">
        <v>269</v>
      </c>
      <c r="D480" s="236" t="s">
        <v>288</v>
      </c>
      <c r="E480" s="198" t="s">
        <v>273</v>
      </c>
    </row>
    <row r="481" spans="1:5" ht="20.149999999999999" customHeight="1">
      <c r="A481" s="199" t="s">
        <v>1317</v>
      </c>
      <c r="B481" s="198" t="s">
        <v>1318</v>
      </c>
      <c r="C481" s="198" t="s">
        <v>269</v>
      </c>
      <c r="D481" s="236" t="s">
        <v>288</v>
      </c>
      <c r="E481" s="198" t="s">
        <v>273</v>
      </c>
    </row>
    <row r="482" spans="1:5" ht="20.149999999999999" customHeight="1">
      <c r="A482" s="199" t="s">
        <v>1319</v>
      </c>
      <c r="B482" s="198" t="s">
        <v>1320</v>
      </c>
      <c r="C482" s="198" t="s">
        <v>269</v>
      </c>
      <c r="D482" s="236" t="s">
        <v>288</v>
      </c>
      <c r="E482" s="198" t="s">
        <v>273</v>
      </c>
    </row>
    <row r="483" spans="1:5" ht="20.149999999999999" customHeight="1">
      <c r="A483" s="199" t="s">
        <v>1321</v>
      </c>
      <c r="B483" s="198" t="s">
        <v>1322</v>
      </c>
      <c r="C483" s="198" t="s">
        <v>269</v>
      </c>
      <c r="D483" s="236" t="s">
        <v>288</v>
      </c>
      <c r="E483" s="198" t="s">
        <v>273</v>
      </c>
    </row>
    <row r="484" spans="1:5" ht="20.149999999999999" customHeight="1">
      <c r="A484" s="199" t="s">
        <v>1323</v>
      </c>
      <c r="B484" s="198" t="s">
        <v>1324</v>
      </c>
      <c r="C484" s="198" t="s">
        <v>941</v>
      </c>
      <c r="D484" s="236" t="s">
        <v>288</v>
      </c>
      <c r="E484" s="198" t="s">
        <v>273</v>
      </c>
    </row>
    <row r="485" spans="1:5" ht="20.149999999999999" customHeight="1">
      <c r="A485" s="199" t="s">
        <v>1325</v>
      </c>
      <c r="B485" s="198" t="s">
        <v>1326</v>
      </c>
      <c r="C485" s="198" t="s">
        <v>269</v>
      </c>
      <c r="D485" s="236" t="s">
        <v>288</v>
      </c>
      <c r="E485" s="198" t="s">
        <v>273</v>
      </c>
    </row>
    <row r="486" spans="1:5" ht="20.149999999999999" customHeight="1">
      <c r="A486" s="199" t="s">
        <v>1327</v>
      </c>
      <c r="B486" s="198" t="s">
        <v>1328</v>
      </c>
      <c r="C486" s="198" t="s">
        <v>269</v>
      </c>
      <c r="D486" s="236" t="s">
        <v>288</v>
      </c>
      <c r="E486" s="198" t="s">
        <v>273</v>
      </c>
    </row>
    <row r="487" spans="1:5" ht="20.149999999999999" customHeight="1">
      <c r="A487" s="199" t="s">
        <v>1329</v>
      </c>
      <c r="B487" s="198" t="s">
        <v>1330</v>
      </c>
      <c r="C487" s="198" t="s">
        <v>269</v>
      </c>
      <c r="D487" s="236" t="s">
        <v>288</v>
      </c>
      <c r="E487" s="198" t="s">
        <v>273</v>
      </c>
    </row>
    <row r="488" spans="1:5" ht="20.149999999999999" customHeight="1">
      <c r="A488" s="199" t="s">
        <v>1331</v>
      </c>
      <c r="B488" s="198" t="s">
        <v>1332</v>
      </c>
      <c r="C488" s="198" t="s">
        <v>269</v>
      </c>
      <c r="D488" s="236" t="s">
        <v>288</v>
      </c>
      <c r="E488" s="198" t="s">
        <v>273</v>
      </c>
    </row>
    <row r="489" spans="1:5" ht="20.149999999999999" customHeight="1">
      <c r="A489" s="199" t="s">
        <v>1333</v>
      </c>
      <c r="B489" s="198" t="s">
        <v>1334</v>
      </c>
      <c r="C489" s="198" t="s">
        <v>269</v>
      </c>
      <c r="D489" s="236" t="s">
        <v>288</v>
      </c>
      <c r="E489" s="198" t="s">
        <v>273</v>
      </c>
    </row>
    <row r="490" spans="1:5" ht="20.149999999999999" customHeight="1">
      <c r="A490" s="199" t="s">
        <v>1335</v>
      </c>
      <c r="B490" s="198" t="s">
        <v>1336</v>
      </c>
      <c r="C490" s="198" t="s">
        <v>269</v>
      </c>
      <c r="D490" s="236" t="s">
        <v>288</v>
      </c>
      <c r="E490" s="198" t="s">
        <v>273</v>
      </c>
    </row>
    <row r="491" spans="1:5" ht="20.149999999999999" customHeight="1">
      <c r="A491" s="199" t="s">
        <v>1337</v>
      </c>
      <c r="B491" s="198" t="s">
        <v>1338</v>
      </c>
      <c r="C491" s="198" t="s">
        <v>269</v>
      </c>
      <c r="D491" s="236" t="s">
        <v>288</v>
      </c>
      <c r="E491" s="198" t="s">
        <v>273</v>
      </c>
    </row>
    <row r="492" spans="1:5" ht="20.149999999999999" customHeight="1">
      <c r="A492" s="199" t="s">
        <v>1339</v>
      </c>
      <c r="B492" s="198" t="s">
        <v>1340</v>
      </c>
      <c r="C492" s="198" t="s">
        <v>269</v>
      </c>
      <c r="D492" s="236" t="s">
        <v>288</v>
      </c>
      <c r="E492" s="198" t="s">
        <v>273</v>
      </c>
    </row>
    <row r="493" spans="1:5" ht="20.149999999999999" customHeight="1">
      <c r="A493" s="199" t="s">
        <v>1341</v>
      </c>
      <c r="B493" s="198" t="s">
        <v>1342</v>
      </c>
      <c r="C493" s="198" t="s">
        <v>269</v>
      </c>
      <c r="D493" s="236" t="s">
        <v>288</v>
      </c>
      <c r="E493" s="198" t="s">
        <v>273</v>
      </c>
    </row>
    <row r="494" spans="1:5" ht="20.149999999999999" customHeight="1">
      <c r="A494" s="199" t="s">
        <v>1343</v>
      </c>
      <c r="B494" s="198" t="s">
        <v>1344</v>
      </c>
      <c r="C494" s="198" t="s">
        <v>269</v>
      </c>
      <c r="D494" s="236" t="s">
        <v>288</v>
      </c>
      <c r="E494" s="198" t="s">
        <v>273</v>
      </c>
    </row>
    <row r="495" spans="1:5" ht="20.149999999999999" customHeight="1">
      <c r="A495" s="199" t="s">
        <v>1345</v>
      </c>
      <c r="B495" s="198" t="s">
        <v>1346</v>
      </c>
      <c r="C495" s="198" t="s">
        <v>269</v>
      </c>
      <c r="D495" s="236" t="s">
        <v>288</v>
      </c>
      <c r="E495" s="198" t="s">
        <v>273</v>
      </c>
    </row>
    <row r="496" spans="1:5" ht="20.149999999999999" customHeight="1">
      <c r="A496" s="199" t="s">
        <v>1347</v>
      </c>
      <c r="B496" s="198" t="s">
        <v>1348</v>
      </c>
      <c r="C496" s="198" t="s">
        <v>269</v>
      </c>
      <c r="D496" s="236" t="s">
        <v>288</v>
      </c>
      <c r="E496" s="198" t="s">
        <v>273</v>
      </c>
    </row>
    <row r="497" spans="1:5" ht="20.149999999999999" customHeight="1">
      <c r="A497" s="199" t="s">
        <v>1349</v>
      </c>
      <c r="B497" s="198" t="s">
        <v>1350</v>
      </c>
      <c r="C497" s="198" t="s">
        <v>269</v>
      </c>
      <c r="D497" s="236" t="s">
        <v>288</v>
      </c>
      <c r="E497" s="198" t="s">
        <v>273</v>
      </c>
    </row>
    <row r="498" spans="1:5" ht="20.149999999999999" customHeight="1">
      <c r="A498" s="199" t="s">
        <v>1351</v>
      </c>
      <c r="B498" s="198" t="s">
        <v>1352</v>
      </c>
      <c r="C498" s="198" t="s">
        <v>269</v>
      </c>
      <c r="D498" s="236" t="s">
        <v>288</v>
      </c>
      <c r="E498" s="198" t="s">
        <v>273</v>
      </c>
    </row>
    <row r="499" spans="1:5" ht="20.149999999999999" customHeight="1">
      <c r="A499" s="199" t="s">
        <v>1353</v>
      </c>
      <c r="B499" s="198" t="s">
        <v>1354</v>
      </c>
      <c r="C499" s="198" t="s">
        <v>269</v>
      </c>
      <c r="D499" s="236" t="s">
        <v>288</v>
      </c>
      <c r="E499" s="198" t="s">
        <v>273</v>
      </c>
    </row>
    <row r="500" spans="1:5" ht="20.149999999999999" customHeight="1">
      <c r="A500" s="199" t="s">
        <v>1355</v>
      </c>
      <c r="B500" s="198" t="s">
        <v>1356</v>
      </c>
      <c r="C500" s="198" t="s">
        <v>269</v>
      </c>
      <c r="D500" s="236" t="s">
        <v>288</v>
      </c>
      <c r="E500" s="198" t="s">
        <v>273</v>
      </c>
    </row>
    <row r="501" spans="1:5" ht="20.149999999999999" customHeight="1">
      <c r="A501" s="199" t="s">
        <v>1357</v>
      </c>
      <c r="B501" s="198" t="s">
        <v>1358</v>
      </c>
      <c r="C501" s="198" t="s">
        <v>269</v>
      </c>
      <c r="D501" s="236" t="s">
        <v>288</v>
      </c>
      <c r="E501" s="198" t="s">
        <v>273</v>
      </c>
    </row>
    <row r="502" spans="1:5" ht="20.149999999999999" customHeight="1">
      <c r="A502" s="199" t="s">
        <v>1359</v>
      </c>
      <c r="B502" s="198" t="s">
        <v>1360</v>
      </c>
      <c r="C502" s="198" t="s">
        <v>269</v>
      </c>
      <c r="D502" s="236" t="s">
        <v>288</v>
      </c>
      <c r="E502" s="198" t="s">
        <v>273</v>
      </c>
    </row>
    <row r="503" spans="1:5" ht="20.149999999999999" customHeight="1">
      <c r="A503" s="199" t="s">
        <v>1361</v>
      </c>
      <c r="B503" s="198" t="s">
        <v>1362</v>
      </c>
      <c r="C503" s="198" t="s">
        <v>269</v>
      </c>
      <c r="D503" s="236" t="s">
        <v>288</v>
      </c>
      <c r="E503" s="198" t="s">
        <v>273</v>
      </c>
    </row>
    <row r="504" spans="1:5" ht="20.149999999999999" customHeight="1">
      <c r="A504" s="199" t="s">
        <v>1363</v>
      </c>
      <c r="B504" s="198" t="s">
        <v>1364</v>
      </c>
      <c r="C504" s="198" t="s">
        <v>269</v>
      </c>
      <c r="D504" s="236" t="s">
        <v>288</v>
      </c>
      <c r="E504" s="198" t="s">
        <v>273</v>
      </c>
    </row>
    <row r="505" spans="1:5" ht="20.149999999999999" customHeight="1">
      <c r="A505" s="199" t="s">
        <v>1365</v>
      </c>
      <c r="B505" s="198" t="s">
        <v>1366</v>
      </c>
      <c r="C505" s="198" t="s">
        <v>269</v>
      </c>
      <c r="D505" s="236" t="s">
        <v>288</v>
      </c>
      <c r="E505" s="198" t="s">
        <v>273</v>
      </c>
    </row>
    <row r="506" spans="1:5" ht="20.149999999999999" customHeight="1">
      <c r="A506" s="199" t="s">
        <v>1367</v>
      </c>
      <c r="B506" s="198" t="s">
        <v>1368</v>
      </c>
      <c r="C506" s="198" t="s">
        <v>274</v>
      </c>
      <c r="D506" s="236" t="s">
        <v>288</v>
      </c>
      <c r="E506" s="198" t="s">
        <v>272</v>
      </c>
    </row>
    <row r="507" spans="1:5" ht="20.149999999999999" customHeight="1">
      <c r="A507" s="199" t="s">
        <v>1369</v>
      </c>
      <c r="B507" s="198" t="s">
        <v>1370</v>
      </c>
      <c r="C507" s="198" t="s">
        <v>274</v>
      </c>
      <c r="D507" s="236" t="s">
        <v>288</v>
      </c>
      <c r="E507" s="198" t="s">
        <v>273</v>
      </c>
    </row>
    <row r="508" spans="1:5" ht="20.149999999999999" customHeight="1">
      <c r="A508" s="199" t="s">
        <v>1371</v>
      </c>
      <c r="B508" s="198" t="s">
        <v>1372</v>
      </c>
      <c r="C508" s="198" t="s">
        <v>274</v>
      </c>
      <c r="D508" s="236" t="s">
        <v>288</v>
      </c>
      <c r="E508" s="198" t="s">
        <v>273</v>
      </c>
    </row>
    <row r="509" spans="1:5" ht="20.149999999999999" customHeight="1">
      <c r="A509" s="199" t="s">
        <v>1373</v>
      </c>
      <c r="B509" s="198" t="s">
        <v>1374</v>
      </c>
      <c r="C509" s="198" t="s">
        <v>274</v>
      </c>
      <c r="D509" s="236" t="s">
        <v>288</v>
      </c>
      <c r="E509" s="198" t="s">
        <v>273</v>
      </c>
    </row>
    <row r="510" spans="1:5" ht="20.149999999999999" customHeight="1">
      <c r="A510" s="199" t="s">
        <v>1375</v>
      </c>
      <c r="B510" s="198" t="s">
        <v>1376</v>
      </c>
      <c r="C510" s="198" t="s">
        <v>274</v>
      </c>
      <c r="D510" s="236" t="s">
        <v>288</v>
      </c>
      <c r="E510" s="198" t="s">
        <v>273</v>
      </c>
    </row>
    <row r="511" spans="1:5" ht="20.149999999999999" customHeight="1">
      <c r="A511" s="199" t="s">
        <v>1377</v>
      </c>
      <c r="B511" s="198" t="s">
        <v>1378</v>
      </c>
      <c r="C511" s="198" t="s">
        <v>274</v>
      </c>
      <c r="D511" s="236" t="s">
        <v>288</v>
      </c>
      <c r="E511" s="198" t="s">
        <v>273</v>
      </c>
    </row>
    <row r="512" spans="1:5" ht="20.149999999999999" customHeight="1">
      <c r="A512" s="199" t="s">
        <v>1379</v>
      </c>
      <c r="B512" s="198" t="s">
        <v>1380</v>
      </c>
      <c r="C512" s="198" t="s">
        <v>274</v>
      </c>
      <c r="D512" s="236" t="s">
        <v>288</v>
      </c>
      <c r="E512" s="198" t="s">
        <v>273</v>
      </c>
    </row>
    <row r="513" spans="1:5" ht="20.149999999999999" customHeight="1">
      <c r="A513" s="199" t="s">
        <v>1381</v>
      </c>
      <c r="B513" s="198" t="s">
        <v>1382</v>
      </c>
      <c r="C513" s="198" t="s">
        <v>274</v>
      </c>
      <c r="D513" s="236" t="s">
        <v>288</v>
      </c>
      <c r="E513" s="198" t="s">
        <v>273</v>
      </c>
    </row>
    <row r="514" spans="1:5" ht="20.149999999999999" customHeight="1">
      <c r="A514" s="199" t="s">
        <v>1383</v>
      </c>
      <c r="B514" s="198" t="s">
        <v>1384</v>
      </c>
      <c r="C514" s="198" t="s">
        <v>274</v>
      </c>
      <c r="D514" s="236" t="s">
        <v>288</v>
      </c>
      <c r="E514" s="198" t="s">
        <v>273</v>
      </c>
    </row>
    <row r="515" spans="1:5" ht="20.149999999999999" customHeight="1">
      <c r="A515" s="199" t="s">
        <v>1385</v>
      </c>
      <c r="B515" s="198" t="s">
        <v>1386</v>
      </c>
      <c r="C515" s="198" t="s">
        <v>274</v>
      </c>
      <c r="D515" s="236" t="s">
        <v>288</v>
      </c>
      <c r="E515" s="198" t="s">
        <v>273</v>
      </c>
    </row>
    <row r="516" spans="1:5" ht="20.149999999999999" customHeight="1">
      <c r="A516" s="199" t="s">
        <v>1387</v>
      </c>
      <c r="B516" s="198" t="s">
        <v>1388</v>
      </c>
      <c r="C516" s="198" t="s">
        <v>274</v>
      </c>
      <c r="D516" s="236" t="s">
        <v>288</v>
      </c>
      <c r="E516" s="198" t="s">
        <v>273</v>
      </c>
    </row>
    <row r="517" spans="1:5" ht="20.149999999999999" customHeight="1">
      <c r="A517" s="199" t="s">
        <v>1389</v>
      </c>
      <c r="B517" s="198" t="s">
        <v>1390</v>
      </c>
      <c r="C517" s="198" t="s">
        <v>274</v>
      </c>
      <c r="D517" s="236" t="s">
        <v>288</v>
      </c>
      <c r="E517" s="198" t="s">
        <v>273</v>
      </c>
    </row>
    <row r="518" spans="1:5" ht="20.149999999999999" customHeight="1">
      <c r="A518" s="199" t="s">
        <v>1391</v>
      </c>
      <c r="B518" s="198" t="s">
        <v>1392</v>
      </c>
      <c r="C518" s="198" t="s">
        <v>274</v>
      </c>
      <c r="D518" s="236" t="s">
        <v>288</v>
      </c>
      <c r="E518" s="198" t="s">
        <v>273</v>
      </c>
    </row>
    <row r="519" spans="1:5" ht="20.149999999999999" customHeight="1">
      <c r="A519" s="199" t="s">
        <v>1393</v>
      </c>
      <c r="B519" s="198" t="s">
        <v>1394</v>
      </c>
      <c r="C519" s="198" t="s">
        <v>274</v>
      </c>
      <c r="D519" s="236" t="s">
        <v>288</v>
      </c>
      <c r="E519" s="198" t="s">
        <v>273</v>
      </c>
    </row>
    <row r="520" spans="1:5" ht="20.149999999999999" customHeight="1">
      <c r="A520" s="199" t="s">
        <v>1395</v>
      </c>
      <c r="B520" s="198" t="s">
        <v>1396</v>
      </c>
      <c r="C520" s="198" t="s">
        <v>269</v>
      </c>
      <c r="D520" s="236" t="s">
        <v>289</v>
      </c>
      <c r="E520" s="198" t="s">
        <v>271</v>
      </c>
    </row>
    <row r="521" spans="1:5" ht="20.149999999999999" customHeight="1">
      <c r="A521" s="199" t="s">
        <v>1397</v>
      </c>
      <c r="B521" s="198" t="s">
        <v>1398</v>
      </c>
      <c r="C521" s="198" t="s">
        <v>269</v>
      </c>
      <c r="D521" s="236" t="s">
        <v>289</v>
      </c>
      <c r="E521" s="198" t="s">
        <v>271</v>
      </c>
    </row>
    <row r="522" spans="1:5" ht="20.149999999999999" customHeight="1">
      <c r="A522" s="199" t="s">
        <v>1399</v>
      </c>
      <c r="B522" s="198" t="s">
        <v>1400</v>
      </c>
      <c r="C522" s="198" t="s">
        <v>269</v>
      </c>
      <c r="D522" s="236" t="s">
        <v>289</v>
      </c>
      <c r="E522" s="198" t="s">
        <v>271</v>
      </c>
    </row>
    <row r="523" spans="1:5" ht="20.149999999999999" customHeight="1">
      <c r="A523" s="199" t="s">
        <v>1401</v>
      </c>
      <c r="B523" s="198" t="s">
        <v>1402</v>
      </c>
      <c r="C523" s="198" t="s">
        <v>269</v>
      </c>
      <c r="D523" s="236" t="s">
        <v>289</v>
      </c>
      <c r="E523" s="198" t="s">
        <v>272</v>
      </c>
    </row>
    <row r="524" spans="1:5" ht="20.149999999999999" customHeight="1">
      <c r="A524" s="199" t="s">
        <v>1403</v>
      </c>
      <c r="B524" s="198" t="s">
        <v>1404</v>
      </c>
      <c r="C524" s="198" t="s">
        <v>269</v>
      </c>
      <c r="D524" s="236" t="s">
        <v>289</v>
      </c>
      <c r="E524" s="198" t="s">
        <v>272</v>
      </c>
    </row>
    <row r="525" spans="1:5" ht="20.149999999999999" customHeight="1">
      <c r="A525" s="199" t="s">
        <v>1405</v>
      </c>
      <c r="B525" s="198" t="s">
        <v>1406</v>
      </c>
      <c r="C525" s="198" t="s">
        <v>269</v>
      </c>
      <c r="D525" s="236" t="s">
        <v>289</v>
      </c>
      <c r="E525" s="198" t="s">
        <v>272</v>
      </c>
    </row>
    <row r="526" spans="1:5" ht="20.149999999999999" customHeight="1">
      <c r="A526" s="199" t="s">
        <v>1407</v>
      </c>
      <c r="B526" s="198" t="s">
        <v>1408</v>
      </c>
      <c r="C526" s="198" t="s">
        <v>269</v>
      </c>
      <c r="D526" s="236" t="s">
        <v>289</v>
      </c>
      <c r="E526" s="198" t="s">
        <v>272</v>
      </c>
    </row>
    <row r="527" spans="1:5" ht="20.149999999999999" customHeight="1">
      <c r="A527" s="199" t="s">
        <v>1409</v>
      </c>
      <c r="B527" s="198" t="s">
        <v>1410</v>
      </c>
      <c r="C527" s="198" t="s">
        <v>269</v>
      </c>
      <c r="D527" s="236" t="s">
        <v>289</v>
      </c>
      <c r="E527" s="198" t="s">
        <v>273</v>
      </c>
    </row>
    <row r="528" spans="1:5" ht="20.149999999999999" customHeight="1">
      <c r="A528" s="199" t="s">
        <v>1411</v>
      </c>
      <c r="B528" s="198" t="s">
        <v>1412</v>
      </c>
      <c r="C528" s="198" t="s">
        <v>269</v>
      </c>
      <c r="D528" s="236" t="s">
        <v>289</v>
      </c>
      <c r="E528" s="198" t="s">
        <v>273</v>
      </c>
    </row>
    <row r="529" spans="1:5" ht="20.149999999999999" customHeight="1">
      <c r="A529" s="199" t="s">
        <v>1413</v>
      </c>
      <c r="B529" s="198" t="s">
        <v>1414</v>
      </c>
      <c r="C529" s="198" t="s">
        <v>269</v>
      </c>
      <c r="D529" s="236" t="s">
        <v>289</v>
      </c>
      <c r="E529" s="198" t="s">
        <v>273</v>
      </c>
    </row>
    <row r="530" spans="1:5" ht="20.149999999999999" customHeight="1">
      <c r="A530" s="199" t="s">
        <v>1415</v>
      </c>
      <c r="B530" s="198" t="s">
        <v>1416</v>
      </c>
      <c r="C530" s="198" t="s">
        <v>269</v>
      </c>
      <c r="D530" s="236" t="s">
        <v>289</v>
      </c>
      <c r="E530" s="198" t="s">
        <v>273</v>
      </c>
    </row>
    <row r="531" spans="1:5" ht="20.149999999999999" customHeight="1">
      <c r="A531" s="199" t="s">
        <v>1417</v>
      </c>
      <c r="B531" s="198" t="s">
        <v>1418</v>
      </c>
      <c r="C531" s="198" t="s">
        <v>269</v>
      </c>
      <c r="D531" s="236" t="s">
        <v>289</v>
      </c>
      <c r="E531" s="198" t="s">
        <v>273</v>
      </c>
    </row>
    <row r="532" spans="1:5" ht="20.149999999999999" customHeight="1">
      <c r="A532" s="199" t="s">
        <v>1419</v>
      </c>
      <c r="B532" s="198" t="s">
        <v>1420</v>
      </c>
      <c r="C532" s="198" t="s">
        <v>269</v>
      </c>
      <c r="D532" s="236" t="s">
        <v>289</v>
      </c>
      <c r="E532" s="198" t="s">
        <v>273</v>
      </c>
    </row>
    <row r="533" spans="1:5" ht="20.149999999999999" customHeight="1">
      <c r="A533" s="199" t="s">
        <v>1421</v>
      </c>
      <c r="B533" s="198" t="s">
        <v>1422</v>
      </c>
      <c r="C533" s="198" t="s">
        <v>269</v>
      </c>
      <c r="D533" s="236" t="s">
        <v>289</v>
      </c>
      <c r="E533" s="198" t="s">
        <v>273</v>
      </c>
    </row>
    <row r="534" spans="1:5" ht="20.149999999999999" customHeight="1">
      <c r="A534" s="199" t="s">
        <v>1423</v>
      </c>
      <c r="B534" s="198" t="s">
        <v>1424</v>
      </c>
      <c r="C534" s="198" t="s">
        <v>269</v>
      </c>
      <c r="D534" s="236" t="s">
        <v>289</v>
      </c>
      <c r="E534" s="198" t="s">
        <v>273</v>
      </c>
    </row>
    <row r="535" spans="1:5" ht="20.149999999999999" customHeight="1">
      <c r="A535" s="199" t="s">
        <v>1425</v>
      </c>
      <c r="B535" s="198" t="s">
        <v>1426</v>
      </c>
      <c r="C535" s="198" t="s">
        <v>269</v>
      </c>
      <c r="D535" s="236" t="s">
        <v>289</v>
      </c>
      <c r="E535" s="198" t="s">
        <v>273</v>
      </c>
    </row>
    <row r="536" spans="1:5" ht="20.149999999999999" customHeight="1">
      <c r="A536" s="199" t="s">
        <v>1427</v>
      </c>
      <c r="B536" s="198" t="s">
        <v>1428</v>
      </c>
      <c r="C536" s="198" t="s">
        <v>269</v>
      </c>
      <c r="D536" s="236" t="s">
        <v>289</v>
      </c>
      <c r="E536" s="198" t="s">
        <v>273</v>
      </c>
    </row>
    <row r="537" spans="1:5" ht="20.149999999999999" customHeight="1">
      <c r="A537" s="199" t="s">
        <v>1429</v>
      </c>
      <c r="B537" s="198" t="s">
        <v>1430</v>
      </c>
      <c r="C537" s="198" t="s">
        <v>941</v>
      </c>
      <c r="D537" s="236" t="s">
        <v>289</v>
      </c>
      <c r="E537" s="198" t="s">
        <v>273</v>
      </c>
    </row>
    <row r="538" spans="1:5" ht="20.149999999999999" customHeight="1">
      <c r="A538" s="199" t="s">
        <v>1431</v>
      </c>
      <c r="B538" s="198" t="s">
        <v>1432</v>
      </c>
      <c r="C538" s="198" t="s">
        <v>269</v>
      </c>
      <c r="D538" s="236" t="s">
        <v>289</v>
      </c>
      <c r="E538" s="198" t="s">
        <v>273</v>
      </c>
    </row>
    <row r="539" spans="1:5" ht="20.149999999999999" customHeight="1">
      <c r="A539" s="199" t="s">
        <v>1433</v>
      </c>
      <c r="B539" s="198" t="s">
        <v>1434</v>
      </c>
      <c r="C539" s="198" t="s">
        <v>269</v>
      </c>
      <c r="D539" s="236" t="s">
        <v>289</v>
      </c>
      <c r="E539" s="198" t="s">
        <v>273</v>
      </c>
    </row>
    <row r="540" spans="1:5" ht="20.149999999999999" customHeight="1">
      <c r="A540" s="199" t="s">
        <v>1435</v>
      </c>
      <c r="B540" s="198" t="s">
        <v>1436</v>
      </c>
      <c r="C540" s="198" t="s">
        <v>269</v>
      </c>
      <c r="D540" s="236" t="s">
        <v>289</v>
      </c>
      <c r="E540" s="198" t="s">
        <v>273</v>
      </c>
    </row>
    <row r="541" spans="1:5" ht="20.149999999999999" customHeight="1">
      <c r="A541" s="199" t="s">
        <v>1437</v>
      </c>
      <c r="B541" s="198" t="s">
        <v>1438</v>
      </c>
      <c r="C541" s="198" t="s">
        <v>269</v>
      </c>
      <c r="D541" s="236" t="s">
        <v>289</v>
      </c>
      <c r="E541" s="198" t="s">
        <v>273</v>
      </c>
    </row>
    <row r="542" spans="1:5" ht="20.149999999999999" customHeight="1">
      <c r="A542" s="199" t="s">
        <v>1439</v>
      </c>
      <c r="B542" s="198" t="s">
        <v>1440</v>
      </c>
      <c r="C542" s="198" t="s">
        <v>274</v>
      </c>
      <c r="D542" s="236" t="s">
        <v>289</v>
      </c>
      <c r="E542" s="198" t="s">
        <v>273</v>
      </c>
    </row>
    <row r="543" spans="1:5" ht="20.149999999999999" customHeight="1">
      <c r="A543" s="199" t="s">
        <v>1441</v>
      </c>
      <c r="B543" s="198" t="s">
        <v>1442</v>
      </c>
      <c r="C543" s="198" t="s">
        <v>274</v>
      </c>
      <c r="D543" s="236" t="s">
        <v>289</v>
      </c>
      <c r="E543" s="198" t="s">
        <v>273</v>
      </c>
    </row>
    <row r="544" spans="1:5" ht="20.149999999999999" customHeight="1">
      <c r="A544" s="199" t="s">
        <v>1443</v>
      </c>
      <c r="B544" s="198" t="s">
        <v>1444</v>
      </c>
      <c r="C544" s="198" t="s">
        <v>274</v>
      </c>
      <c r="D544" s="236" t="s">
        <v>289</v>
      </c>
      <c r="E544" s="198" t="s">
        <v>273</v>
      </c>
    </row>
    <row r="545" spans="1:5" ht="20.149999999999999" customHeight="1">
      <c r="A545" s="199" t="s">
        <v>1445</v>
      </c>
      <c r="B545" s="198" t="s">
        <v>1446</v>
      </c>
      <c r="C545" s="198" t="s">
        <v>274</v>
      </c>
      <c r="D545" s="236" t="s">
        <v>289</v>
      </c>
      <c r="E545" s="198" t="s">
        <v>273</v>
      </c>
    </row>
    <row r="546" spans="1:5" ht="20.149999999999999" customHeight="1">
      <c r="A546" s="199" t="s">
        <v>1447</v>
      </c>
      <c r="B546" s="198" t="s">
        <v>1448</v>
      </c>
      <c r="C546" s="198" t="s">
        <v>274</v>
      </c>
      <c r="D546" s="236" t="s">
        <v>289</v>
      </c>
      <c r="E546" s="198" t="s">
        <v>273</v>
      </c>
    </row>
    <row r="547" spans="1:5" ht="20.149999999999999" customHeight="1">
      <c r="A547" s="199" t="s">
        <v>1449</v>
      </c>
      <c r="B547" s="198" t="s">
        <v>1450</v>
      </c>
      <c r="C547" s="198" t="s">
        <v>275</v>
      </c>
      <c r="D547" s="236" t="s">
        <v>289</v>
      </c>
      <c r="E547" s="198" t="s">
        <v>271</v>
      </c>
    </row>
    <row r="548" spans="1:5" ht="20.149999999999999" customHeight="1">
      <c r="A548" s="199" t="s">
        <v>1451</v>
      </c>
      <c r="B548" s="198" t="s">
        <v>1452</v>
      </c>
      <c r="C548" s="198" t="s">
        <v>269</v>
      </c>
      <c r="D548" s="236" t="s">
        <v>290</v>
      </c>
      <c r="E548" s="198" t="s">
        <v>271</v>
      </c>
    </row>
    <row r="549" spans="1:5" ht="20.149999999999999" customHeight="1">
      <c r="A549" s="199" t="s">
        <v>1453</v>
      </c>
      <c r="B549" s="198" t="s">
        <v>1454</v>
      </c>
      <c r="C549" s="198" t="s">
        <v>269</v>
      </c>
      <c r="D549" s="236" t="s">
        <v>290</v>
      </c>
      <c r="E549" s="198" t="s">
        <v>272</v>
      </c>
    </row>
    <row r="550" spans="1:5" ht="20.149999999999999" customHeight="1">
      <c r="A550" s="199" t="s">
        <v>1455</v>
      </c>
      <c r="B550" s="198" t="s">
        <v>1456</v>
      </c>
      <c r="C550" s="198" t="s">
        <v>269</v>
      </c>
      <c r="D550" s="236" t="s">
        <v>290</v>
      </c>
      <c r="E550" s="198" t="s">
        <v>273</v>
      </c>
    </row>
    <row r="551" spans="1:5" ht="20.149999999999999" customHeight="1">
      <c r="A551" s="199" t="s">
        <v>1457</v>
      </c>
      <c r="B551" s="198" t="s">
        <v>1458</v>
      </c>
      <c r="C551" s="198" t="s">
        <v>269</v>
      </c>
      <c r="D551" s="236" t="s">
        <v>290</v>
      </c>
      <c r="E551" s="198" t="s">
        <v>273</v>
      </c>
    </row>
    <row r="552" spans="1:5" ht="20.149999999999999" customHeight="1">
      <c r="A552" s="199" t="s">
        <v>1459</v>
      </c>
      <c r="B552" s="198" t="s">
        <v>1460</v>
      </c>
      <c r="C552" s="198" t="s">
        <v>941</v>
      </c>
      <c r="D552" s="236" t="s">
        <v>290</v>
      </c>
      <c r="E552" s="198" t="s">
        <v>273</v>
      </c>
    </row>
    <row r="553" spans="1:5" ht="20.149999999999999" customHeight="1">
      <c r="A553" s="199" t="s">
        <v>1461</v>
      </c>
      <c r="B553" s="198" t="s">
        <v>1462</v>
      </c>
      <c r="C553" s="198" t="s">
        <v>274</v>
      </c>
      <c r="D553" s="236" t="s">
        <v>290</v>
      </c>
      <c r="E553" s="198" t="s">
        <v>273</v>
      </c>
    </row>
    <row r="554" spans="1:5" ht="20.149999999999999" customHeight="1">
      <c r="A554" s="199" t="s">
        <v>1463</v>
      </c>
      <c r="B554" s="198" t="s">
        <v>1464</v>
      </c>
      <c r="C554" s="198" t="s">
        <v>274</v>
      </c>
      <c r="D554" s="236" t="s">
        <v>290</v>
      </c>
      <c r="E554" s="198" t="s">
        <v>273</v>
      </c>
    </row>
    <row r="555" spans="1:5" ht="20.149999999999999" customHeight="1">
      <c r="A555" s="199" t="s">
        <v>1465</v>
      </c>
      <c r="B555" s="198" t="s">
        <v>1466</v>
      </c>
      <c r="C555" s="198" t="s">
        <v>275</v>
      </c>
      <c r="D555" s="236" t="s">
        <v>290</v>
      </c>
      <c r="E555" s="198" t="s">
        <v>271</v>
      </c>
    </row>
    <row r="556" spans="1:5" ht="20.149999999999999" customHeight="1">
      <c r="A556" s="199" t="s">
        <v>1467</v>
      </c>
      <c r="B556" s="198" t="s">
        <v>1468</v>
      </c>
      <c r="C556" s="198" t="s">
        <v>269</v>
      </c>
      <c r="D556" s="236" t="s">
        <v>291</v>
      </c>
      <c r="E556" s="198" t="s">
        <v>271</v>
      </c>
    </row>
    <row r="557" spans="1:5" ht="20.149999999999999" customHeight="1">
      <c r="A557" s="199" t="s">
        <v>1469</v>
      </c>
      <c r="B557" s="198" t="s">
        <v>1470</v>
      </c>
      <c r="C557" s="198" t="s">
        <v>941</v>
      </c>
      <c r="D557" s="236" t="s">
        <v>291</v>
      </c>
      <c r="E557" s="198" t="s">
        <v>271</v>
      </c>
    </row>
    <row r="558" spans="1:5" ht="20.149999999999999" customHeight="1">
      <c r="A558" s="199" t="s">
        <v>1471</v>
      </c>
      <c r="B558" s="198" t="s">
        <v>1472</v>
      </c>
      <c r="C558" s="198" t="s">
        <v>269</v>
      </c>
      <c r="D558" s="236" t="s">
        <v>291</v>
      </c>
      <c r="E558" s="198" t="s">
        <v>272</v>
      </c>
    </row>
    <row r="559" spans="1:5" ht="20.149999999999999" customHeight="1">
      <c r="A559" s="199" t="s">
        <v>1473</v>
      </c>
      <c r="B559" s="198" t="s">
        <v>1474</v>
      </c>
      <c r="C559" s="198" t="s">
        <v>269</v>
      </c>
      <c r="D559" s="236" t="s">
        <v>291</v>
      </c>
      <c r="E559" s="198" t="s">
        <v>272</v>
      </c>
    </row>
    <row r="560" spans="1:5" ht="20.149999999999999" customHeight="1">
      <c r="A560" s="199" t="s">
        <v>1475</v>
      </c>
      <c r="B560" s="198" t="s">
        <v>1476</v>
      </c>
      <c r="C560" s="198" t="s">
        <v>269</v>
      </c>
      <c r="D560" s="236" t="s">
        <v>291</v>
      </c>
      <c r="E560" s="198" t="s">
        <v>272</v>
      </c>
    </row>
    <row r="561" spans="1:5" ht="20.149999999999999" customHeight="1">
      <c r="A561" s="199" t="s">
        <v>1477</v>
      </c>
      <c r="B561" s="198" t="s">
        <v>1478</v>
      </c>
      <c r="C561" s="198" t="s">
        <v>269</v>
      </c>
      <c r="D561" s="236" t="s">
        <v>291</v>
      </c>
      <c r="E561" s="198" t="s">
        <v>272</v>
      </c>
    </row>
    <row r="562" spans="1:5" ht="20.149999999999999" customHeight="1">
      <c r="A562" s="199" t="s">
        <v>1479</v>
      </c>
      <c r="B562" s="198" t="s">
        <v>1480</v>
      </c>
      <c r="C562" s="198" t="s">
        <v>269</v>
      </c>
      <c r="D562" s="236" t="s">
        <v>291</v>
      </c>
      <c r="E562" s="198" t="s">
        <v>273</v>
      </c>
    </row>
    <row r="563" spans="1:5" ht="20.149999999999999" customHeight="1">
      <c r="A563" s="199" t="s">
        <v>1481</v>
      </c>
      <c r="B563" s="198" t="s">
        <v>1482</v>
      </c>
      <c r="C563" s="198" t="s">
        <v>269</v>
      </c>
      <c r="D563" s="236" t="s">
        <v>291</v>
      </c>
      <c r="E563" s="198" t="s">
        <v>273</v>
      </c>
    </row>
    <row r="564" spans="1:5" ht="20.149999999999999" customHeight="1">
      <c r="A564" s="199" t="s">
        <v>1483</v>
      </c>
      <c r="B564" s="198" t="s">
        <v>1484</v>
      </c>
      <c r="C564" s="198" t="s">
        <v>269</v>
      </c>
      <c r="D564" s="236" t="s">
        <v>291</v>
      </c>
      <c r="E564" s="198" t="s">
        <v>273</v>
      </c>
    </row>
    <row r="565" spans="1:5" ht="20.149999999999999" customHeight="1">
      <c r="A565" s="199" t="s">
        <v>1485</v>
      </c>
      <c r="B565" s="198" t="s">
        <v>1486</v>
      </c>
      <c r="C565" s="198" t="s">
        <v>269</v>
      </c>
      <c r="D565" s="236" t="s">
        <v>291</v>
      </c>
      <c r="E565" s="198" t="s">
        <v>273</v>
      </c>
    </row>
    <row r="566" spans="1:5" ht="20.149999999999999" customHeight="1">
      <c r="A566" s="199" t="s">
        <v>1487</v>
      </c>
      <c r="B566" s="198" t="s">
        <v>1488</v>
      </c>
      <c r="C566" s="198" t="s">
        <v>269</v>
      </c>
      <c r="D566" s="236" t="s">
        <v>291</v>
      </c>
      <c r="E566" s="198" t="s">
        <v>273</v>
      </c>
    </row>
    <row r="567" spans="1:5" ht="20.149999999999999" customHeight="1">
      <c r="A567" s="199" t="s">
        <v>1489</v>
      </c>
      <c r="B567" s="198" t="s">
        <v>1490</v>
      </c>
      <c r="C567" s="198" t="s">
        <v>269</v>
      </c>
      <c r="D567" s="236" t="s">
        <v>291</v>
      </c>
      <c r="E567" s="198" t="s">
        <v>273</v>
      </c>
    </row>
    <row r="568" spans="1:5" ht="20.149999999999999" customHeight="1">
      <c r="A568" s="199" t="s">
        <v>1491</v>
      </c>
      <c r="B568" s="198" t="s">
        <v>1492</v>
      </c>
      <c r="C568" s="198" t="s">
        <v>269</v>
      </c>
      <c r="D568" s="236" t="s">
        <v>291</v>
      </c>
      <c r="E568" s="198" t="s">
        <v>273</v>
      </c>
    </row>
    <row r="569" spans="1:5" ht="20.149999999999999" customHeight="1">
      <c r="A569" s="199" t="s">
        <v>1493</v>
      </c>
      <c r="B569" s="198" t="s">
        <v>1494</v>
      </c>
      <c r="C569" s="198" t="s">
        <v>269</v>
      </c>
      <c r="D569" s="236" t="s">
        <v>291</v>
      </c>
      <c r="E569" s="198" t="s">
        <v>273</v>
      </c>
    </row>
    <row r="570" spans="1:5" ht="20.149999999999999" customHeight="1">
      <c r="A570" s="199" t="s">
        <v>1495</v>
      </c>
      <c r="B570" s="198" t="s">
        <v>1496</v>
      </c>
      <c r="C570" s="198" t="s">
        <v>274</v>
      </c>
      <c r="D570" s="236" t="s">
        <v>291</v>
      </c>
      <c r="E570" s="198" t="s">
        <v>272</v>
      </c>
    </row>
    <row r="571" spans="1:5" ht="20.149999999999999" customHeight="1">
      <c r="A571" s="199" t="s">
        <v>1497</v>
      </c>
      <c r="B571" s="198" t="s">
        <v>1498</v>
      </c>
      <c r="C571" s="198" t="s">
        <v>274</v>
      </c>
      <c r="D571" s="236" t="s">
        <v>291</v>
      </c>
      <c r="E571" s="198" t="s">
        <v>273</v>
      </c>
    </row>
    <row r="572" spans="1:5" ht="20.149999999999999" customHeight="1">
      <c r="A572" s="199" t="s">
        <v>1499</v>
      </c>
      <c r="B572" s="198" t="s">
        <v>1500</v>
      </c>
      <c r="C572" s="198" t="s">
        <v>274</v>
      </c>
      <c r="D572" s="236" t="s">
        <v>291</v>
      </c>
      <c r="E572" s="198" t="s">
        <v>273</v>
      </c>
    </row>
    <row r="573" spans="1:5" ht="20.149999999999999" customHeight="1">
      <c r="A573" s="199" t="s">
        <v>1501</v>
      </c>
      <c r="B573" s="198" t="s">
        <v>1502</v>
      </c>
      <c r="C573" s="198" t="s">
        <v>274</v>
      </c>
      <c r="D573" s="236" t="s">
        <v>291</v>
      </c>
      <c r="E573" s="198" t="s">
        <v>273</v>
      </c>
    </row>
    <row r="574" spans="1:5" ht="20.149999999999999" customHeight="1">
      <c r="A574" s="199" t="s">
        <v>1503</v>
      </c>
      <c r="B574" s="198" t="s">
        <v>1504</v>
      </c>
      <c r="C574" s="198" t="s">
        <v>274</v>
      </c>
      <c r="D574" s="236" t="s">
        <v>291</v>
      </c>
      <c r="E574" s="198" t="s">
        <v>273</v>
      </c>
    </row>
    <row r="575" spans="1:5" ht="20.149999999999999" customHeight="1">
      <c r="A575" s="199" t="s">
        <v>1505</v>
      </c>
      <c r="B575" s="198" t="s">
        <v>1506</v>
      </c>
      <c r="C575" s="198" t="s">
        <v>275</v>
      </c>
      <c r="D575" s="236" t="s">
        <v>291</v>
      </c>
      <c r="E575" s="198" t="s">
        <v>271</v>
      </c>
    </row>
    <row r="576" spans="1:5" ht="20.149999999999999" customHeight="1">
      <c r="A576" s="199" t="s">
        <v>1507</v>
      </c>
      <c r="B576" s="198" t="s">
        <v>1508</v>
      </c>
      <c r="C576" s="198" t="s">
        <v>275</v>
      </c>
      <c r="D576" s="236" t="s">
        <v>291</v>
      </c>
      <c r="E576" s="198" t="s">
        <v>273</v>
      </c>
    </row>
    <row r="577" spans="1:5" ht="20.149999999999999" customHeight="1">
      <c r="A577" s="199" t="s">
        <v>1509</v>
      </c>
      <c r="B577" s="198" t="s">
        <v>1510</v>
      </c>
      <c r="C577" s="198" t="s">
        <v>269</v>
      </c>
      <c r="D577" s="236" t="s">
        <v>292</v>
      </c>
      <c r="E577" s="198" t="s">
        <v>271</v>
      </c>
    </row>
    <row r="578" spans="1:5" ht="20.149999999999999" customHeight="1">
      <c r="A578" s="199" t="s">
        <v>1511</v>
      </c>
      <c r="B578" s="198" t="s">
        <v>1512</v>
      </c>
      <c r="C578" s="198" t="s">
        <v>269</v>
      </c>
      <c r="D578" s="236" t="s">
        <v>292</v>
      </c>
      <c r="E578" s="198" t="s">
        <v>272</v>
      </c>
    </row>
    <row r="579" spans="1:5" ht="20.149999999999999" customHeight="1">
      <c r="A579" s="199" t="s">
        <v>1513</v>
      </c>
      <c r="B579" s="198" t="s">
        <v>1514</v>
      </c>
      <c r="C579" s="198" t="s">
        <v>269</v>
      </c>
      <c r="D579" s="236" t="s">
        <v>292</v>
      </c>
      <c r="E579" s="198" t="s">
        <v>272</v>
      </c>
    </row>
    <row r="580" spans="1:5" ht="20.149999999999999" customHeight="1">
      <c r="A580" s="199" t="s">
        <v>1515</v>
      </c>
      <c r="B580" s="198" t="s">
        <v>1516</v>
      </c>
      <c r="C580" s="198" t="s">
        <v>269</v>
      </c>
      <c r="D580" s="236" t="s">
        <v>292</v>
      </c>
      <c r="E580" s="198" t="s">
        <v>273</v>
      </c>
    </row>
    <row r="581" spans="1:5" ht="20.149999999999999" customHeight="1">
      <c r="A581" s="199" t="s">
        <v>1517</v>
      </c>
      <c r="B581" s="198" t="s">
        <v>1518</v>
      </c>
      <c r="C581" s="198" t="s">
        <v>269</v>
      </c>
      <c r="D581" s="236" t="s">
        <v>292</v>
      </c>
      <c r="E581" s="198" t="s">
        <v>273</v>
      </c>
    </row>
    <row r="582" spans="1:5" ht="20.149999999999999" customHeight="1">
      <c r="A582" s="199" t="s">
        <v>1519</v>
      </c>
      <c r="B582" s="198" t="s">
        <v>1520</v>
      </c>
      <c r="C582" s="198" t="s">
        <v>269</v>
      </c>
      <c r="D582" s="236" t="s">
        <v>292</v>
      </c>
      <c r="E582" s="198" t="s">
        <v>273</v>
      </c>
    </row>
    <row r="583" spans="1:5" ht="20.149999999999999" customHeight="1">
      <c r="A583" s="199" t="s">
        <v>1521</v>
      </c>
      <c r="B583" s="198" t="s">
        <v>1522</v>
      </c>
      <c r="C583" s="198" t="s">
        <v>274</v>
      </c>
      <c r="D583" s="236" t="s">
        <v>292</v>
      </c>
      <c r="E583" s="198" t="s">
        <v>273</v>
      </c>
    </row>
    <row r="584" spans="1:5" ht="20.149999999999999" customHeight="1">
      <c r="A584" s="199" t="s">
        <v>1523</v>
      </c>
      <c r="B584" s="198" t="s">
        <v>1524</v>
      </c>
      <c r="C584" s="198" t="s">
        <v>275</v>
      </c>
      <c r="D584" s="236" t="s">
        <v>292</v>
      </c>
      <c r="E584" s="198" t="s">
        <v>271</v>
      </c>
    </row>
    <row r="585" spans="1:5" ht="20.149999999999999" customHeight="1">
      <c r="A585" s="199" t="s">
        <v>1525</v>
      </c>
      <c r="B585" s="198" t="s">
        <v>1526</v>
      </c>
      <c r="C585" s="198" t="s">
        <v>269</v>
      </c>
      <c r="D585" s="236" t="s">
        <v>293</v>
      </c>
      <c r="E585" s="198" t="s">
        <v>271</v>
      </c>
    </row>
    <row r="586" spans="1:5" ht="20.149999999999999" customHeight="1">
      <c r="A586" s="199" t="s">
        <v>1527</v>
      </c>
      <c r="B586" s="198" t="s">
        <v>1528</v>
      </c>
      <c r="C586" s="198" t="s">
        <v>269</v>
      </c>
      <c r="D586" s="236" t="s">
        <v>293</v>
      </c>
      <c r="E586" s="198" t="s">
        <v>272</v>
      </c>
    </row>
    <row r="587" spans="1:5" ht="20.149999999999999" customHeight="1">
      <c r="A587" s="199" t="s">
        <v>1529</v>
      </c>
      <c r="B587" s="198" t="s">
        <v>1530</v>
      </c>
      <c r="C587" s="198" t="s">
        <v>269</v>
      </c>
      <c r="D587" s="236" t="s">
        <v>293</v>
      </c>
      <c r="E587" s="198" t="s">
        <v>272</v>
      </c>
    </row>
    <row r="588" spans="1:5" ht="20.149999999999999" customHeight="1">
      <c r="A588" s="199" t="s">
        <v>1531</v>
      </c>
      <c r="B588" s="198" t="s">
        <v>1532</v>
      </c>
      <c r="C588" s="198" t="s">
        <v>269</v>
      </c>
      <c r="D588" s="236" t="s">
        <v>293</v>
      </c>
      <c r="E588" s="198" t="s">
        <v>273</v>
      </c>
    </row>
    <row r="589" spans="1:5" ht="20.149999999999999" customHeight="1">
      <c r="A589" s="199" t="s">
        <v>1533</v>
      </c>
      <c r="B589" s="198" t="s">
        <v>1534</v>
      </c>
      <c r="C589" s="198" t="s">
        <v>269</v>
      </c>
      <c r="D589" s="236" t="s">
        <v>293</v>
      </c>
      <c r="E589" s="198" t="s">
        <v>273</v>
      </c>
    </row>
    <row r="590" spans="1:5" ht="20.149999999999999" customHeight="1">
      <c r="A590" s="199" t="s">
        <v>1535</v>
      </c>
      <c r="B590" s="198" t="s">
        <v>1536</v>
      </c>
      <c r="C590" s="198" t="s">
        <v>269</v>
      </c>
      <c r="D590" s="236" t="s">
        <v>293</v>
      </c>
      <c r="E590" s="198" t="s">
        <v>273</v>
      </c>
    </row>
    <row r="591" spans="1:5" ht="20.149999999999999" customHeight="1">
      <c r="A591" s="199" t="s">
        <v>1537</v>
      </c>
      <c r="B591" s="198" t="s">
        <v>1538</v>
      </c>
      <c r="C591" s="198" t="s">
        <v>269</v>
      </c>
      <c r="D591" s="236" t="s">
        <v>293</v>
      </c>
      <c r="E591" s="198" t="s">
        <v>273</v>
      </c>
    </row>
    <row r="592" spans="1:5" ht="20.149999999999999" customHeight="1">
      <c r="A592" s="199" t="s">
        <v>1539</v>
      </c>
      <c r="B592" s="198" t="s">
        <v>1540</v>
      </c>
      <c r="C592" s="198" t="s">
        <v>274</v>
      </c>
      <c r="D592" s="236" t="s">
        <v>293</v>
      </c>
      <c r="E592" s="198" t="s">
        <v>272</v>
      </c>
    </row>
    <row r="593" spans="1:5" ht="20.149999999999999" customHeight="1">
      <c r="A593" s="199" t="s">
        <v>1541</v>
      </c>
      <c r="B593" s="198" t="s">
        <v>1542</v>
      </c>
      <c r="C593" s="198" t="s">
        <v>274</v>
      </c>
      <c r="D593" s="236" t="s">
        <v>293</v>
      </c>
      <c r="E593" s="198" t="s">
        <v>273</v>
      </c>
    </row>
    <row r="594" spans="1:5" ht="20.149999999999999" customHeight="1">
      <c r="A594" s="199" t="s">
        <v>1543</v>
      </c>
      <c r="B594" s="198" t="s">
        <v>1544</v>
      </c>
      <c r="C594" s="198" t="s">
        <v>274</v>
      </c>
      <c r="D594" s="236" t="s">
        <v>293</v>
      </c>
      <c r="E594" s="198" t="s">
        <v>273</v>
      </c>
    </row>
    <row r="595" spans="1:5" ht="20.149999999999999" customHeight="1">
      <c r="A595" s="199" t="s">
        <v>1545</v>
      </c>
      <c r="B595" s="198" t="s">
        <v>1546</v>
      </c>
      <c r="C595" s="198" t="s">
        <v>269</v>
      </c>
      <c r="D595" s="236" t="s">
        <v>294</v>
      </c>
      <c r="E595" s="198" t="s">
        <v>271</v>
      </c>
    </row>
    <row r="596" spans="1:5" ht="20.149999999999999" customHeight="1">
      <c r="A596" s="199" t="s">
        <v>1547</v>
      </c>
      <c r="B596" s="198" t="s">
        <v>1548</v>
      </c>
      <c r="C596" s="198" t="s">
        <v>269</v>
      </c>
      <c r="D596" s="236" t="s">
        <v>294</v>
      </c>
      <c r="E596" s="198" t="s">
        <v>272</v>
      </c>
    </row>
    <row r="597" spans="1:5" ht="20.149999999999999" customHeight="1">
      <c r="A597" s="199" t="s">
        <v>1549</v>
      </c>
      <c r="B597" s="198" t="s">
        <v>1550</v>
      </c>
      <c r="C597" s="198" t="s">
        <v>269</v>
      </c>
      <c r="D597" s="236" t="s">
        <v>294</v>
      </c>
      <c r="E597" s="198" t="s">
        <v>272</v>
      </c>
    </row>
    <row r="598" spans="1:5" ht="20.149999999999999" customHeight="1">
      <c r="A598" s="199" t="s">
        <v>1551</v>
      </c>
      <c r="B598" s="198" t="s">
        <v>1552</v>
      </c>
      <c r="C598" s="198" t="s">
        <v>269</v>
      </c>
      <c r="D598" s="236" t="s">
        <v>294</v>
      </c>
      <c r="E598" s="198" t="s">
        <v>272</v>
      </c>
    </row>
    <row r="599" spans="1:5" ht="20.149999999999999" customHeight="1">
      <c r="A599" s="199" t="s">
        <v>1553</v>
      </c>
      <c r="B599" s="198" t="s">
        <v>1554</v>
      </c>
      <c r="C599" s="198" t="s">
        <v>269</v>
      </c>
      <c r="D599" s="236" t="s">
        <v>294</v>
      </c>
      <c r="E599" s="198" t="s">
        <v>272</v>
      </c>
    </row>
    <row r="600" spans="1:5" ht="20.149999999999999" customHeight="1">
      <c r="A600" s="199" t="s">
        <v>1555</v>
      </c>
      <c r="B600" s="198" t="s">
        <v>1556</v>
      </c>
      <c r="C600" s="198" t="s">
        <v>269</v>
      </c>
      <c r="D600" s="236" t="s">
        <v>294</v>
      </c>
      <c r="E600" s="198" t="s">
        <v>273</v>
      </c>
    </row>
    <row r="601" spans="1:5" ht="20.149999999999999" customHeight="1">
      <c r="A601" s="199" t="s">
        <v>1557</v>
      </c>
      <c r="B601" s="198" t="s">
        <v>1558</v>
      </c>
      <c r="C601" s="198" t="s">
        <v>269</v>
      </c>
      <c r="D601" s="236" t="s">
        <v>294</v>
      </c>
      <c r="E601" s="198" t="s">
        <v>273</v>
      </c>
    </row>
    <row r="602" spans="1:5" ht="20.149999999999999" customHeight="1">
      <c r="A602" s="199" t="s">
        <v>1559</v>
      </c>
      <c r="B602" s="198" t="s">
        <v>1560</v>
      </c>
      <c r="C602" s="198" t="s">
        <v>269</v>
      </c>
      <c r="D602" s="236" t="s">
        <v>294</v>
      </c>
      <c r="E602" s="198" t="s">
        <v>273</v>
      </c>
    </row>
    <row r="603" spans="1:5" ht="20.149999999999999" customHeight="1">
      <c r="A603" s="199" t="s">
        <v>1561</v>
      </c>
      <c r="B603" s="198" t="s">
        <v>1562</v>
      </c>
      <c r="C603" s="198" t="s">
        <v>269</v>
      </c>
      <c r="D603" s="236" t="s">
        <v>294</v>
      </c>
      <c r="E603" s="198" t="s">
        <v>273</v>
      </c>
    </row>
    <row r="604" spans="1:5" ht="20.149999999999999" customHeight="1">
      <c r="A604" s="199" t="s">
        <v>1563</v>
      </c>
      <c r="B604" s="198" t="s">
        <v>1564</v>
      </c>
      <c r="C604" s="198" t="s">
        <v>269</v>
      </c>
      <c r="D604" s="236" t="s">
        <v>294</v>
      </c>
      <c r="E604" s="198" t="s">
        <v>273</v>
      </c>
    </row>
    <row r="605" spans="1:5" ht="20.149999999999999" customHeight="1">
      <c r="A605" s="199" t="s">
        <v>1565</v>
      </c>
      <c r="B605" s="198" t="s">
        <v>1566</v>
      </c>
      <c r="C605" s="198" t="s">
        <v>269</v>
      </c>
      <c r="D605" s="236" t="s">
        <v>294</v>
      </c>
      <c r="E605" s="198" t="s">
        <v>273</v>
      </c>
    </row>
    <row r="606" spans="1:5" ht="20.149999999999999" customHeight="1">
      <c r="A606" s="199" t="s">
        <v>1567</v>
      </c>
      <c r="B606" s="198" t="s">
        <v>1568</v>
      </c>
      <c r="C606" s="198" t="s">
        <v>274</v>
      </c>
      <c r="D606" s="236" t="s">
        <v>294</v>
      </c>
      <c r="E606" s="198" t="s">
        <v>272</v>
      </c>
    </row>
    <row r="607" spans="1:5" ht="20.149999999999999" customHeight="1">
      <c r="A607" s="199" t="s">
        <v>1569</v>
      </c>
      <c r="B607" s="198" t="s">
        <v>1570</v>
      </c>
      <c r="C607" s="198" t="s">
        <v>274</v>
      </c>
      <c r="D607" s="236" t="s">
        <v>294</v>
      </c>
      <c r="E607" s="198" t="s">
        <v>273</v>
      </c>
    </row>
    <row r="608" spans="1:5" ht="20.149999999999999" customHeight="1">
      <c r="A608" s="199" t="s">
        <v>1571</v>
      </c>
      <c r="B608" s="198" t="s">
        <v>1572</v>
      </c>
      <c r="C608" s="198" t="s">
        <v>274</v>
      </c>
      <c r="D608" s="236" t="s">
        <v>294</v>
      </c>
      <c r="E608" s="198" t="s">
        <v>273</v>
      </c>
    </row>
    <row r="609" spans="1:5" ht="20.149999999999999" customHeight="1">
      <c r="A609" s="199" t="s">
        <v>1573</v>
      </c>
      <c r="B609" s="198" t="s">
        <v>1574</v>
      </c>
      <c r="C609" s="198" t="s">
        <v>274</v>
      </c>
      <c r="D609" s="236" t="s">
        <v>294</v>
      </c>
      <c r="E609" s="198" t="s">
        <v>273</v>
      </c>
    </row>
    <row r="610" spans="1:5" ht="20.149999999999999" customHeight="1">
      <c r="A610" s="199" t="s">
        <v>1575</v>
      </c>
      <c r="B610" s="198" t="s">
        <v>1576</v>
      </c>
      <c r="C610" s="198" t="s">
        <v>274</v>
      </c>
      <c r="D610" s="236" t="s">
        <v>294</v>
      </c>
      <c r="E610" s="198" t="s">
        <v>273</v>
      </c>
    </row>
    <row r="611" spans="1:5" ht="20.149999999999999" customHeight="1">
      <c r="A611" s="199" t="s">
        <v>1577</v>
      </c>
      <c r="B611" s="198" t="s">
        <v>1578</v>
      </c>
      <c r="C611" s="198" t="s">
        <v>274</v>
      </c>
      <c r="D611" s="236" t="s">
        <v>294</v>
      </c>
      <c r="E611" s="198" t="s">
        <v>273</v>
      </c>
    </row>
    <row r="612" spans="1:5" ht="20.149999999999999" customHeight="1">
      <c r="A612" s="199" t="s">
        <v>1579</v>
      </c>
      <c r="B612" s="198" t="s">
        <v>1580</v>
      </c>
      <c r="C612" s="198" t="s">
        <v>274</v>
      </c>
      <c r="D612" s="236" t="s">
        <v>294</v>
      </c>
      <c r="E612" s="198" t="s">
        <v>273</v>
      </c>
    </row>
    <row r="613" spans="1:5" ht="20.149999999999999" customHeight="1">
      <c r="A613" s="199" t="s">
        <v>1581</v>
      </c>
      <c r="B613" s="198" t="s">
        <v>1582</v>
      </c>
      <c r="C613" s="198" t="s">
        <v>274</v>
      </c>
      <c r="D613" s="236" t="s">
        <v>294</v>
      </c>
      <c r="E613" s="198" t="s">
        <v>273</v>
      </c>
    </row>
    <row r="614" spans="1:5" ht="20.149999999999999" customHeight="1">
      <c r="A614" s="199" t="s">
        <v>1583</v>
      </c>
      <c r="B614" s="198" t="s">
        <v>1584</v>
      </c>
      <c r="C614" s="198" t="s">
        <v>274</v>
      </c>
      <c r="D614" s="236" t="s">
        <v>294</v>
      </c>
      <c r="E614" s="198" t="s">
        <v>273</v>
      </c>
    </row>
    <row r="615" spans="1:5" ht="20.149999999999999" customHeight="1">
      <c r="A615" s="199" t="s">
        <v>1585</v>
      </c>
      <c r="B615" s="198" t="s">
        <v>1586</v>
      </c>
      <c r="C615" s="198" t="s">
        <v>275</v>
      </c>
      <c r="D615" s="236" t="s">
        <v>294</v>
      </c>
      <c r="E615" s="198" t="s">
        <v>271</v>
      </c>
    </row>
    <row r="616" spans="1:5" ht="20.149999999999999" customHeight="1">
      <c r="A616" s="199" t="s">
        <v>1587</v>
      </c>
      <c r="B616" s="198" t="s">
        <v>1588</v>
      </c>
      <c r="C616" s="198" t="s">
        <v>269</v>
      </c>
      <c r="D616" s="236" t="s">
        <v>295</v>
      </c>
      <c r="E616" s="198" t="s">
        <v>271</v>
      </c>
    </row>
    <row r="617" spans="1:5" ht="20.149999999999999" customHeight="1">
      <c r="A617" s="199" t="s">
        <v>1589</v>
      </c>
      <c r="B617" s="198" t="s">
        <v>1590</v>
      </c>
      <c r="C617" s="198" t="s">
        <v>269</v>
      </c>
      <c r="D617" s="236" t="s">
        <v>295</v>
      </c>
      <c r="E617" s="198" t="s">
        <v>272</v>
      </c>
    </row>
    <row r="618" spans="1:5" ht="20.149999999999999" customHeight="1">
      <c r="A618" s="199" t="s">
        <v>1591</v>
      </c>
      <c r="B618" s="198" t="s">
        <v>1592</v>
      </c>
      <c r="C618" s="198" t="s">
        <v>269</v>
      </c>
      <c r="D618" s="236" t="s">
        <v>295</v>
      </c>
      <c r="E618" s="198" t="s">
        <v>272</v>
      </c>
    </row>
    <row r="619" spans="1:5" ht="20.149999999999999" customHeight="1">
      <c r="A619" s="199" t="s">
        <v>1593</v>
      </c>
      <c r="B619" s="198" t="s">
        <v>1594</v>
      </c>
      <c r="C619" s="198" t="s">
        <v>941</v>
      </c>
      <c r="D619" s="236" t="s">
        <v>295</v>
      </c>
      <c r="E619" s="198" t="s">
        <v>272</v>
      </c>
    </row>
    <row r="620" spans="1:5" ht="20.149999999999999" customHeight="1">
      <c r="A620" s="199" t="s">
        <v>1595</v>
      </c>
      <c r="B620" s="198" t="s">
        <v>1596</v>
      </c>
      <c r="C620" s="198" t="s">
        <v>269</v>
      </c>
      <c r="D620" s="236" t="s">
        <v>295</v>
      </c>
      <c r="E620" s="198" t="s">
        <v>273</v>
      </c>
    </row>
    <row r="621" spans="1:5" ht="20.149999999999999" customHeight="1">
      <c r="A621" s="199" t="s">
        <v>1597</v>
      </c>
      <c r="B621" s="198" t="s">
        <v>1598</v>
      </c>
      <c r="C621" s="198" t="s">
        <v>269</v>
      </c>
      <c r="D621" s="236" t="s">
        <v>295</v>
      </c>
      <c r="E621" s="198" t="s">
        <v>273</v>
      </c>
    </row>
    <row r="622" spans="1:5" ht="20.149999999999999" customHeight="1">
      <c r="A622" s="199" t="s">
        <v>1599</v>
      </c>
      <c r="B622" s="198" t="s">
        <v>1600</v>
      </c>
      <c r="C622" s="198" t="s">
        <v>269</v>
      </c>
      <c r="D622" s="236" t="s">
        <v>295</v>
      </c>
      <c r="E622" s="198" t="s">
        <v>273</v>
      </c>
    </row>
    <row r="623" spans="1:5" ht="20.149999999999999" customHeight="1">
      <c r="A623" s="199" t="s">
        <v>1601</v>
      </c>
      <c r="B623" s="198" t="s">
        <v>1602</v>
      </c>
      <c r="C623" s="198" t="s">
        <v>269</v>
      </c>
      <c r="D623" s="236" t="s">
        <v>295</v>
      </c>
      <c r="E623" s="198" t="s">
        <v>273</v>
      </c>
    </row>
    <row r="624" spans="1:5" ht="20.149999999999999" customHeight="1">
      <c r="A624" s="199" t="s">
        <v>1603</v>
      </c>
      <c r="B624" s="198" t="s">
        <v>1604</v>
      </c>
      <c r="C624" s="198" t="s">
        <v>269</v>
      </c>
      <c r="D624" s="236" t="s">
        <v>295</v>
      </c>
      <c r="E624" s="198" t="s">
        <v>273</v>
      </c>
    </row>
    <row r="625" spans="1:5" ht="20.149999999999999" customHeight="1">
      <c r="A625" s="199" t="s">
        <v>1605</v>
      </c>
      <c r="B625" s="198" t="s">
        <v>1606</v>
      </c>
      <c r="C625" s="198" t="s">
        <v>269</v>
      </c>
      <c r="D625" s="236" t="s">
        <v>295</v>
      </c>
      <c r="E625" s="198" t="s">
        <v>273</v>
      </c>
    </row>
    <row r="626" spans="1:5" ht="20.149999999999999" customHeight="1">
      <c r="A626" s="199" t="s">
        <v>1607</v>
      </c>
      <c r="B626" s="198" t="s">
        <v>1608</v>
      </c>
      <c r="C626" s="198" t="s">
        <v>269</v>
      </c>
      <c r="D626" s="236" t="s">
        <v>295</v>
      </c>
      <c r="E626" s="198" t="s">
        <v>273</v>
      </c>
    </row>
    <row r="627" spans="1:5" ht="20.149999999999999" customHeight="1">
      <c r="A627" s="199" t="s">
        <v>1609</v>
      </c>
      <c r="B627" s="198" t="s">
        <v>1610</v>
      </c>
      <c r="C627" s="198" t="s">
        <v>269</v>
      </c>
      <c r="D627" s="236" t="s">
        <v>295</v>
      </c>
      <c r="E627" s="198" t="s">
        <v>273</v>
      </c>
    </row>
    <row r="628" spans="1:5" ht="20.149999999999999" customHeight="1">
      <c r="A628" s="199" t="s">
        <v>1611</v>
      </c>
      <c r="B628" s="198" t="s">
        <v>1612</v>
      </c>
      <c r="C628" s="198" t="s">
        <v>269</v>
      </c>
      <c r="D628" s="236" t="s">
        <v>295</v>
      </c>
      <c r="E628" s="198" t="s">
        <v>273</v>
      </c>
    </row>
    <row r="629" spans="1:5" ht="20.149999999999999" customHeight="1">
      <c r="A629" s="199" t="s">
        <v>1613</v>
      </c>
      <c r="B629" s="198" t="s">
        <v>1614</v>
      </c>
      <c r="C629" s="198" t="s">
        <v>274</v>
      </c>
      <c r="D629" s="236" t="s">
        <v>295</v>
      </c>
      <c r="E629" s="198" t="s">
        <v>272</v>
      </c>
    </row>
    <row r="630" spans="1:5" ht="20.149999999999999" customHeight="1">
      <c r="A630" s="199" t="s">
        <v>1615</v>
      </c>
      <c r="B630" s="198" t="s">
        <v>1616</v>
      </c>
      <c r="C630" s="198" t="s">
        <v>274</v>
      </c>
      <c r="D630" s="236" t="s">
        <v>295</v>
      </c>
      <c r="E630" s="198" t="s">
        <v>273</v>
      </c>
    </row>
    <row r="631" spans="1:5" ht="20.149999999999999" customHeight="1">
      <c r="A631" s="199" t="s">
        <v>1617</v>
      </c>
      <c r="B631" s="198" t="s">
        <v>1618</v>
      </c>
      <c r="C631" s="198" t="s">
        <v>274</v>
      </c>
      <c r="D631" s="236" t="s">
        <v>295</v>
      </c>
      <c r="E631" s="198" t="s">
        <v>273</v>
      </c>
    </row>
    <row r="632" spans="1:5" ht="20.149999999999999" customHeight="1">
      <c r="A632" s="199" t="s">
        <v>1619</v>
      </c>
      <c r="B632" s="198" t="s">
        <v>1620</v>
      </c>
      <c r="C632" s="198" t="s">
        <v>274</v>
      </c>
      <c r="D632" s="236" t="s">
        <v>295</v>
      </c>
      <c r="E632" s="198" t="s">
        <v>273</v>
      </c>
    </row>
    <row r="633" spans="1:5" ht="20.149999999999999" customHeight="1">
      <c r="A633" s="199" t="s">
        <v>1621</v>
      </c>
      <c r="B633" s="198" t="s">
        <v>1622</v>
      </c>
      <c r="C633" s="198" t="s">
        <v>274</v>
      </c>
      <c r="D633" s="236" t="s">
        <v>295</v>
      </c>
      <c r="E633" s="198" t="s">
        <v>273</v>
      </c>
    </row>
    <row r="634" spans="1:5" ht="20.149999999999999" customHeight="1">
      <c r="A634" s="199" t="s">
        <v>1623</v>
      </c>
      <c r="B634" s="198" t="s">
        <v>1624</v>
      </c>
      <c r="C634" s="198" t="s">
        <v>274</v>
      </c>
      <c r="D634" s="236" t="s">
        <v>295</v>
      </c>
      <c r="E634" s="198" t="s">
        <v>273</v>
      </c>
    </row>
    <row r="635" spans="1:5" ht="20.149999999999999" customHeight="1">
      <c r="A635" s="199" t="s">
        <v>1625</v>
      </c>
      <c r="B635" s="198" t="s">
        <v>1626</v>
      </c>
      <c r="C635" s="198" t="s">
        <v>274</v>
      </c>
      <c r="D635" s="236" t="s">
        <v>295</v>
      </c>
      <c r="E635" s="198" t="s">
        <v>273</v>
      </c>
    </row>
    <row r="636" spans="1:5" ht="20.149999999999999" customHeight="1">
      <c r="A636" s="199" t="s">
        <v>1627</v>
      </c>
      <c r="B636" s="198" t="s">
        <v>1628</v>
      </c>
      <c r="C636" s="198" t="s">
        <v>274</v>
      </c>
      <c r="D636" s="236" t="s">
        <v>295</v>
      </c>
      <c r="E636" s="198" t="s">
        <v>273</v>
      </c>
    </row>
    <row r="637" spans="1:5" ht="20.149999999999999" customHeight="1">
      <c r="A637" s="199" t="s">
        <v>1629</v>
      </c>
      <c r="B637" s="198" t="s">
        <v>1630</v>
      </c>
      <c r="C637" s="198" t="s">
        <v>274</v>
      </c>
      <c r="D637" s="236" t="s">
        <v>295</v>
      </c>
      <c r="E637" s="198" t="s">
        <v>273</v>
      </c>
    </row>
    <row r="638" spans="1:5" ht="20.149999999999999" customHeight="1">
      <c r="A638" s="199" t="s">
        <v>1631</v>
      </c>
      <c r="B638" s="198" t="s">
        <v>1632</v>
      </c>
      <c r="C638" s="198" t="s">
        <v>274</v>
      </c>
      <c r="D638" s="236" t="s">
        <v>295</v>
      </c>
      <c r="E638" s="198" t="s">
        <v>273</v>
      </c>
    </row>
    <row r="639" spans="1:5" ht="20.149999999999999" customHeight="1">
      <c r="A639" s="199" t="s">
        <v>1633</v>
      </c>
      <c r="B639" s="198" t="s">
        <v>1634</v>
      </c>
      <c r="C639" s="198" t="s">
        <v>274</v>
      </c>
      <c r="D639" s="236" t="s">
        <v>295</v>
      </c>
      <c r="E639" s="198" t="s">
        <v>273</v>
      </c>
    </row>
    <row r="640" spans="1:5" ht="20.149999999999999" customHeight="1">
      <c r="A640" s="199" t="s">
        <v>1635</v>
      </c>
      <c r="B640" s="198" t="s">
        <v>1636</v>
      </c>
      <c r="C640" s="198" t="s">
        <v>275</v>
      </c>
      <c r="D640" s="236" t="s">
        <v>295</v>
      </c>
      <c r="E640" s="198" t="s">
        <v>271</v>
      </c>
    </row>
    <row r="641" spans="1:5" ht="20.149999999999999" customHeight="1">
      <c r="A641" s="199" t="s">
        <v>1637</v>
      </c>
      <c r="B641" s="198" t="s">
        <v>1638</v>
      </c>
      <c r="C641" s="198" t="s">
        <v>269</v>
      </c>
      <c r="D641" s="236" t="s">
        <v>296</v>
      </c>
      <c r="E641" s="198" t="s">
        <v>271</v>
      </c>
    </row>
    <row r="642" spans="1:5" ht="20.149999999999999" customHeight="1">
      <c r="A642" s="199" t="s">
        <v>1639</v>
      </c>
      <c r="B642" s="198" t="s">
        <v>1640</v>
      </c>
      <c r="C642" s="198" t="s">
        <v>269</v>
      </c>
      <c r="D642" s="236" t="s">
        <v>296</v>
      </c>
      <c r="E642" s="198" t="s">
        <v>271</v>
      </c>
    </row>
    <row r="643" spans="1:5" ht="20.149999999999999" customHeight="1">
      <c r="A643" s="199" t="s">
        <v>1641</v>
      </c>
      <c r="B643" s="198" t="s">
        <v>1642</v>
      </c>
      <c r="C643" s="198" t="s">
        <v>269</v>
      </c>
      <c r="D643" s="236" t="s">
        <v>296</v>
      </c>
      <c r="E643" s="198" t="s">
        <v>272</v>
      </c>
    </row>
    <row r="644" spans="1:5" ht="20.149999999999999" customHeight="1">
      <c r="A644" s="199" t="s">
        <v>1643</v>
      </c>
      <c r="B644" s="198" t="s">
        <v>1644</v>
      </c>
      <c r="C644" s="198" t="s">
        <v>269</v>
      </c>
      <c r="D644" s="236" t="s">
        <v>296</v>
      </c>
      <c r="E644" s="198" t="s">
        <v>272</v>
      </c>
    </row>
    <row r="645" spans="1:5" ht="20.149999999999999" customHeight="1">
      <c r="A645" s="199" t="s">
        <v>1645</v>
      </c>
      <c r="B645" s="198" t="s">
        <v>1646</v>
      </c>
      <c r="C645" s="198" t="s">
        <v>269</v>
      </c>
      <c r="D645" s="236" t="s">
        <v>296</v>
      </c>
      <c r="E645" s="198" t="s">
        <v>272</v>
      </c>
    </row>
    <row r="646" spans="1:5" ht="20.149999999999999" customHeight="1">
      <c r="A646" s="199" t="s">
        <v>1647</v>
      </c>
      <c r="B646" s="198" t="s">
        <v>1648</v>
      </c>
      <c r="C646" s="198" t="s">
        <v>941</v>
      </c>
      <c r="D646" s="236" t="s">
        <v>296</v>
      </c>
      <c r="E646" s="198" t="s">
        <v>272</v>
      </c>
    </row>
    <row r="647" spans="1:5" ht="20.149999999999999" customHeight="1">
      <c r="A647" s="199" t="s">
        <v>1649</v>
      </c>
      <c r="B647" s="198" t="s">
        <v>1650</v>
      </c>
      <c r="C647" s="198" t="s">
        <v>941</v>
      </c>
      <c r="D647" s="236" t="s">
        <v>296</v>
      </c>
      <c r="E647" s="198" t="s">
        <v>273</v>
      </c>
    </row>
    <row r="648" spans="1:5" ht="20.149999999999999" customHeight="1">
      <c r="A648" s="199" t="s">
        <v>1651</v>
      </c>
      <c r="B648" s="198" t="s">
        <v>1652</v>
      </c>
      <c r="C648" s="198" t="s">
        <v>269</v>
      </c>
      <c r="D648" s="236" t="s">
        <v>296</v>
      </c>
      <c r="E648" s="198" t="s">
        <v>273</v>
      </c>
    </row>
    <row r="649" spans="1:5" ht="20.149999999999999" customHeight="1">
      <c r="A649" s="199" t="s">
        <v>1653</v>
      </c>
      <c r="B649" s="198" t="s">
        <v>1654</v>
      </c>
      <c r="C649" s="198" t="s">
        <v>269</v>
      </c>
      <c r="D649" s="236" t="s">
        <v>296</v>
      </c>
      <c r="E649" s="198" t="s">
        <v>273</v>
      </c>
    </row>
    <row r="650" spans="1:5" ht="20.149999999999999" customHeight="1">
      <c r="A650" s="199" t="s">
        <v>1655</v>
      </c>
      <c r="B650" s="198" t="s">
        <v>1656</v>
      </c>
      <c r="C650" s="198" t="s">
        <v>269</v>
      </c>
      <c r="D650" s="236" t="s">
        <v>296</v>
      </c>
      <c r="E650" s="198" t="s">
        <v>273</v>
      </c>
    </row>
    <row r="651" spans="1:5" ht="20.149999999999999" customHeight="1">
      <c r="A651" s="199" t="s">
        <v>1657</v>
      </c>
      <c r="B651" s="198" t="s">
        <v>1658</v>
      </c>
      <c r="C651" s="198" t="s">
        <v>269</v>
      </c>
      <c r="D651" s="236" t="s">
        <v>296</v>
      </c>
      <c r="E651" s="198" t="s">
        <v>273</v>
      </c>
    </row>
    <row r="652" spans="1:5" ht="20.149999999999999" customHeight="1">
      <c r="A652" s="199" t="s">
        <v>1659</v>
      </c>
      <c r="B652" s="198" t="s">
        <v>1660</v>
      </c>
      <c r="C652" s="198" t="s">
        <v>269</v>
      </c>
      <c r="D652" s="236" t="s">
        <v>296</v>
      </c>
      <c r="E652" s="198" t="s">
        <v>273</v>
      </c>
    </row>
    <row r="653" spans="1:5" ht="20.149999999999999" customHeight="1">
      <c r="A653" s="199" t="s">
        <v>1661</v>
      </c>
      <c r="B653" s="198" t="s">
        <v>1662</v>
      </c>
      <c r="C653" s="198" t="s">
        <v>269</v>
      </c>
      <c r="D653" s="236" t="s">
        <v>296</v>
      </c>
      <c r="E653" s="198" t="s">
        <v>273</v>
      </c>
    </row>
    <row r="654" spans="1:5" ht="20.149999999999999" customHeight="1">
      <c r="A654" s="199" t="s">
        <v>1663</v>
      </c>
      <c r="B654" s="198" t="s">
        <v>1664</v>
      </c>
      <c r="C654" s="198" t="s">
        <v>269</v>
      </c>
      <c r="D654" s="236" t="s">
        <v>296</v>
      </c>
      <c r="E654" s="198" t="s">
        <v>273</v>
      </c>
    </row>
    <row r="655" spans="1:5" ht="20.149999999999999" customHeight="1">
      <c r="A655" s="199" t="s">
        <v>1665</v>
      </c>
      <c r="B655" s="198" t="s">
        <v>1666</v>
      </c>
      <c r="C655" s="198" t="s">
        <v>274</v>
      </c>
      <c r="D655" s="236" t="s">
        <v>296</v>
      </c>
      <c r="E655" s="198" t="s">
        <v>272</v>
      </c>
    </row>
    <row r="656" spans="1:5" ht="20.149999999999999" customHeight="1">
      <c r="A656" s="199" t="s">
        <v>1667</v>
      </c>
      <c r="B656" s="198" t="s">
        <v>1668</v>
      </c>
      <c r="C656" s="198" t="s">
        <v>274</v>
      </c>
      <c r="D656" s="236" t="s">
        <v>296</v>
      </c>
      <c r="E656" s="198" t="s">
        <v>272</v>
      </c>
    </row>
    <row r="657" spans="1:5" ht="20.149999999999999" customHeight="1">
      <c r="A657" s="199" t="s">
        <v>1669</v>
      </c>
      <c r="B657" s="198" t="s">
        <v>1670</v>
      </c>
      <c r="C657" s="198" t="s">
        <v>274</v>
      </c>
      <c r="D657" s="236" t="s">
        <v>296</v>
      </c>
      <c r="E657" s="198" t="s">
        <v>273</v>
      </c>
    </row>
    <row r="658" spans="1:5" ht="20.149999999999999" customHeight="1">
      <c r="A658" s="199" t="s">
        <v>1671</v>
      </c>
      <c r="B658" s="198" t="s">
        <v>1672</v>
      </c>
      <c r="C658" s="198" t="s">
        <v>274</v>
      </c>
      <c r="D658" s="236" t="s">
        <v>296</v>
      </c>
      <c r="E658" s="198" t="s">
        <v>273</v>
      </c>
    </row>
    <row r="659" spans="1:5" ht="20.149999999999999" customHeight="1">
      <c r="A659" s="199" t="s">
        <v>1673</v>
      </c>
      <c r="B659" s="198" t="s">
        <v>1674</v>
      </c>
      <c r="C659" s="198" t="s">
        <v>274</v>
      </c>
      <c r="D659" s="236" t="s">
        <v>296</v>
      </c>
      <c r="E659" s="198" t="s">
        <v>273</v>
      </c>
    </row>
    <row r="660" spans="1:5" ht="20.149999999999999" customHeight="1">
      <c r="A660" s="199" t="s">
        <v>1675</v>
      </c>
      <c r="B660" s="198" t="s">
        <v>1676</v>
      </c>
      <c r="C660" s="198" t="s">
        <v>274</v>
      </c>
      <c r="D660" s="236" t="s">
        <v>296</v>
      </c>
      <c r="E660" s="198" t="s">
        <v>273</v>
      </c>
    </row>
    <row r="661" spans="1:5" ht="20.149999999999999" customHeight="1">
      <c r="A661" s="199" t="s">
        <v>1677</v>
      </c>
      <c r="B661" s="198" t="s">
        <v>1678</v>
      </c>
      <c r="C661" s="198" t="s">
        <v>275</v>
      </c>
      <c r="D661" s="236" t="s">
        <v>296</v>
      </c>
      <c r="E661" s="198" t="s">
        <v>271</v>
      </c>
    </row>
    <row r="662" spans="1:5" ht="20.149999999999999" customHeight="1">
      <c r="A662" s="199" t="s">
        <v>1679</v>
      </c>
      <c r="B662" s="198" t="s">
        <v>1680</v>
      </c>
      <c r="C662" s="198" t="s">
        <v>269</v>
      </c>
      <c r="D662" s="236" t="s">
        <v>297</v>
      </c>
      <c r="E662" s="198" t="s">
        <v>271</v>
      </c>
    </row>
    <row r="663" spans="1:5" ht="20.149999999999999" customHeight="1">
      <c r="A663" s="199" t="s">
        <v>1681</v>
      </c>
      <c r="B663" s="198" t="s">
        <v>1682</v>
      </c>
      <c r="C663" s="198" t="s">
        <v>269</v>
      </c>
      <c r="D663" s="236" t="s">
        <v>297</v>
      </c>
      <c r="E663" s="198" t="s">
        <v>271</v>
      </c>
    </row>
    <row r="664" spans="1:5" ht="20.149999999999999" customHeight="1">
      <c r="A664" s="199" t="s">
        <v>1683</v>
      </c>
      <c r="B664" s="198" t="s">
        <v>1684</v>
      </c>
      <c r="C664" s="198" t="s">
        <v>269</v>
      </c>
      <c r="D664" s="236" t="s">
        <v>297</v>
      </c>
      <c r="E664" s="198" t="s">
        <v>271</v>
      </c>
    </row>
    <row r="665" spans="1:5" ht="20.149999999999999" customHeight="1">
      <c r="A665" s="199" t="s">
        <v>1685</v>
      </c>
      <c r="B665" s="198" t="s">
        <v>1686</v>
      </c>
      <c r="C665" s="198" t="s">
        <v>269</v>
      </c>
      <c r="D665" s="236" t="s">
        <v>297</v>
      </c>
      <c r="E665" s="198" t="s">
        <v>271</v>
      </c>
    </row>
    <row r="666" spans="1:5" ht="20.149999999999999" customHeight="1">
      <c r="A666" s="199" t="s">
        <v>1687</v>
      </c>
      <c r="B666" s="198" t="s">
        <v>1688</v>
      </c>
      <c r="C666" s="198" t="s">
        <v>269</v>
      </c>
      <c r="D666" s="236" t="s">
        <v>297</v>
      </c>
      <c r="E666" s="198" t="s">
        <v>272</v>
      </c>
    </row>
    <row r="667" spans="1:5" ht="20.149999999999999" customHeight="1">
      <c r="A667" s="199" t="s">
        <v>1689</v>
      </c>
      <c r="B667" s="198" t="s">
        <v>1690</v>
      </c>
      <c r="C667" s="198" t="s">
        <v>269</v>
      </c>
      <c r="D667" s="236" t="s">
        <v>297</v>
      </c>
      <c r="E667" s="198" t="s">
        <v>272</v>
      </c>
    </row>
    <row r="668" spans="1:5" ht="20.149999999999999" customHeight="1">
      <c r="A668" s="199" t="s">
        <v>1691</v>
      </c>
      <c r="B668" s="198" t="s">
        <v>1692</v>
      </c>
      <c r="C668" s="198" t="s">
        <v>269</v>
      </c>
      <c r="D668" s="236" t="s">
        <v>297</v>
      </c>
      <c r="E668" s="198" t="s">
        <v>272</v>
      </c>
    </row>
    <row r="669" spans="1:5" ht="20.149999999999999" customHeight="1">
      <c r="A669" s="199" t="s">
        <v>1693</v>
      </c>
      <c r="B669" s="198" t="s">
        <v>1694</v>
      </c>
      <c r="C669" s="198" t="s">
        <v>269</v>
      </c>
      <c r="D669" s="236" t="s">
        <v>297</v>
      </c>
      <c r="E669" s="198" t="s">
        <v>273</v>
      </c>
    </row>
    <row r="670" spans="1:5" ht="20.149999999999999" customHeight="1">
      <c r="A670" s="199" t="s">
        <v>1695</v>
      </c>
      <c r="B670" s="198" t="s">
        <v>1696</v>
      </c>
      <c r="C670" s="198" t="s">
        <v>269</v>
      </c>
      <c r="D670" s="236" t="s">
        <v>297</v>
      </c>
      <c r="E670" s="198" t="s">
        <v>273</v>
      </c>
    </row>
    <row r="671" spans="1:5" ht="20.149999999999999" customHeight="1">
      <c r="A671" s="199" t="s">
        <v>1697</v>
      </c>
      <c r="B671" s="198" t="s">
        <v>1698</v>
      </c>
      <c r="C671" s="198" t="s">
        <v>269</v>
      </c>
      <c r="D671" s="236" t="s">
        <v>297</v>
      </c>
      <c r="E671" s="198" t="s">
        <v>273</v>
      </c>
    </row>
    <row r="672" spans="1:5" ht="20.149999999999999" customHeight="1">
      <c r="A672" s="199" t="s">
        <v>1699</v>
      </c>
      <c r="B672" s="198" t="s">
        <v>1700</v>
      </c>
      <c r="C672" s="198" t="s">
        <v>269</v>
      </c>
      <c r="D672" s="236" t="s">
        <v>297</v>
      </c>
      <c r="E672" s="198" t="s">
        <v>273</v>
      </c>
    </row>
    <row r="673" spans="1:5" ht="20.149999999999999" customHeight="1">
      <c r="A673" s="199" t="s">
        <v>1701</v>
      </c>
      <c r="B673" s="198" t="s">
        <v>1702</v>
      </c>
      <c r="C673" s="198" t="s">
        <v>269</v>
      </c>
      <c r="D673" s="236" t="s">
        <v>297</v>
      </c>
      <c r="E673" s="198" t="s">
        <v>273</v>
      </c>
    </row>
    <row r="674" spans="1:5" ht="20.149999999999999" customHeight="1">
      <c r="A674" s="199" t="s">
        <v>1703</v>
      </c>
      <c r="B674" s="198" t="s">
        <v>1704</v>
      </c>
      <c r="C674" s="198" t="s">
        <v>269</v>
      </c>
      <c r="D674" s="236" t="s">
        <v>297</v>
      </c>
      <c r="E674" s="198" t="s">
        <v>273</v>
      </c>
    </row>
    <row r="675" spans="1:5" ht="20.149999999999999" customHeight="1">
      <c r="A675" s="199" t="s">
        <v>1705</v>
      </c>
      <c r="B675" s="198" t="s">
        <v>1706</v>
      </c>
      <c r="C675" s="198" t="s">
        <v>269</v>
      </c>
      <c r="D675" s="236" t="s">
        <v>297</v>
      </c>
      <c r="E675" s="198" t="s">
        <v>273</v>
      </c>
    </row>
    <row r="676" spans="1:5" ht="20.149999999999999" customHeight="1">
      <c r="A676" s="199" t="s">
        <v>1707</v>
      </c>
      <c r="B676" s="198" t="s">
        <v>1708</v>
      </c>
      <c r="C676" s="198" t="s">
        <v>269</v>
      </c>
      <c r="D676" s="236" t="s">
        <v>297</v>
      </c>
      <c r="E676" s="198" t="s">
        <v>273</v>
      </c>
    </row>
    <row r="677" spans="1:5" ht="20.149999999999999" customHeight="1">
      <c r="A677" s="199" t="s">
        <v>1709</v>
      </c>
      <c r="B677" s="198" t="s">
        <v>1710</v>
      </c>
      <c r="C677" s="198" t="s">
        <v>269</v>
      </c>
      <c r="D677" s="236" t="s">
        <v>297</v>
      </c>
      <c r="E677" s="198" t="s">
        <v>273</v>
      </c>
    </row>
    <row r="678" spans="1:5" ht="20.149999999999999" customHeight="1">
      <c r="A678" s="199" t="s">
        <v>1711</v>
      </c>
      <c r="B678" s="198" t="s">
        <v>1712</v>
      </c>
      <c r="C678" s="198" t="s">
        <v>269</v>
      </c>
      <c r="D678" s="236" t="s">
        <v>297</v>
      </c>
      <c r="E678" s="198" t="s">
        <v>273</v>
      </c>
    </row>
    <row r="679" spans="1:5" ht="20.149999999999999" customHeight="1">
      <c r="A679" s="199" t="s">
        <v>1713</v>
      </c>
      <c r="B679" s="198" t="s">
        <v>1714</v>
      </c>
      <c r="C679" s="198" t="s">
        <v>269</v>
      </c>
      <c r="D679" s="236" t="s">
        <v>297</v>
      </c>
      <c r="E679" s="198" t="s">
        <v>273</v>
      </c>
    </row>
    <row r="680" spans="1:5" ht="20.149999999999999" customHeight="1">
      <c r="A680" s="199" t="s">
        <v>1715</v>
      </c>
      <c r="B680" s="198" t="s">
        <v>1716</v>
      </c>
      <c r="C680" s="198" t="s">
        <v>269</v>
      </c>
      <c r="D680" s="236" t="s">
        <v>297</v>
      </c>
      <c r="E680" s="198" t="s">
        <v>273</v>
      </c>
    </row>
    <row r="681" spans="1:5" ht="20.149999999999999" customHeight="1">
      <c r="A681" s="199" t="s">
        <v>1717</v>
      </c>
      <c r="B681" s="198" t="s">
        <v>1718</v>
      </c>
      <c r="C681" s="198" t="s">
        <v>269</v>
      </c>
      <c r="D681" s="236" t="s">
        <v>297</v>
      </c>
      <c r="E681" s="198" t="s">
        <v>273</v>
      </c>
    </row>
    <row r="682" spans="1:5" ht="20.149999999999999" customHeight="1">
      <c r="A682" s="199" t="s">
        <v>1719</v>
      </c>
      <c r="B682" s="198" t="s">
        <v>1720</v>
      </c>
      <c r="C682" s="198" t="s">
        <v>269</v>
      </c>
      <c r="D682" s="236" t="s">
        <v>297</v>
      </c>
      <c r="E682" s="198" t="s">
        <v>273</v>
      </c>
    </row>
    <row r="683" spans="1:5" ht="20.149999999999999" customHeight="1">
      <c r="A683" s="199" t="s">
        <v>1721</v>
      </c>
      <c r="B683" s="198" t="s">
        <v>1722</v>
      </c>
      <c r="C683" s="198" t="s">
        <v>269</v>
      </c>
      <c r="D683" s="236" t="s">
        <v>297</v>
      </c>
      <c r="E683" s="198" t="s">
        <v>273</v>
      </c>
    </row>
    <row r="684" spans="1:5" ht="20.149999999999999" customHeight="1">
      <c r="A684" s="199" t="s">
        <v>1723</v>
      </c>
      <c r="B684" s="198" t="s">
        <v>1724</v>
      </c>
      <c r="C684" s="198" t="s">
        <v>269</v>
      </c>
      <c r="D684" s="236" t="s">
        <v>297</v>
      </c>
      <c r="E684" s="198" t="s">
        <v>273</v>
      </c>
    </row>
    <row r="685" spans="1:5" ht="20.149999999999999" customHeight="1">
      <c r="A685" s="199" t="s">
        <v>1725</v>
      </c>
      <c r="B685" s="198" t="s">
        <v>1726</v>
      </c>
      <c r="C685" s="198" t="s">
        <v>269</v>
      </c>
      <c r="D685" s="236" t="s">
        <v>297</v>
      </c>
      <c r="E685" s="198" t="s">
        <v>273</v>
      </c>
    </row>
    <row r="686" spans="1:5" ht="20.149999999999999" customHeight="1">
      <c r="A686" s="199" t="s">
        <v>1727</v>
      </c>
      <c r="B686" s="198" t="s">
        <v>1728</v>
      </c>
      <c r="C686" s="198" t="s">
        <v>269</v>
      </c>
      <c r="D686" s="236" t="s">
        <v>297</v>
      </c>
      <c r="E686" s="198" t="s">
        <v>273</v>
      </c>
    </row>
    <row r="687" spans="1:5" ht="20.149999999999999" customHeight="1">
      <c r="A687" s="199" t="s">
        <v>1729</v>
      </c>
      <c r="B687" s="198" t="s">
        <v>1730</v>
      </c>
      <c r="C687" s="198" t="s">
        <v>269</v>
      </c>
      <c r="D687" s="236" t="s">
        <v>297</v>
      </c>
      <c r="E687" s="198" t="s">
        <v>273</v>
      </c>
    </row>
    <row r="688" spans="1:5" ht="20.149999999999999" customHeight="1">
      <c r="A688" s="199" t="s">
        <v>1731</v>
      </c>
      <c r="B688" s="198" t="s">
        <v>1732</v>
      </c>
      <c r="C688" s="198" t="s">
        <v>269</v>
      </c>
      <c r="D688" s="236" t="s">
        <v>297</v>
      </c>
      <c r="E688" s="198" t="s">
        <v>273</v>
      </c>
    </row>
    <row r="689" spans="1:5" ht="20.149999999999999" customHeight="1">
      <c r="A689" s="199" t="s">
        <v>1733</v>
      </c>
      <c r="B689" s="198" t="s">
        <v>1734</v>
      </c>
      <c r="C689" s="198" t="s">
        <v>269</v>
      </c>
      <c r="D689" s="236" t="s">
        <v>297</v>
      </c>
      <c r="E689" s="198" t="s">
        <v>273</v>
      </c>
    </row>
    <row r="690" spans="1:5" ht="20.149999999999999" customHeight="1">
      <c r="A690" s="199" t="s">
        <v>1735</v>
      </c>
      <c r="B690" s="198" t="s">
        <v>1736</v>
      </c>
      <c r="C690" s="198" t="s">
        <v>269</v>
      </c>
      <c r="D690" s="236" t="s">
        <v>297</v>
      </c>
      <c r="E690" s="198" t="s">
        <v>273</v>
      </c>
    </row>
    <row r="691" spans="1:5" ht="20.149999999999999" customHeight="1">
      <c r="A691" s="199" t="s">
        <v>1737</v>
      </c>
      <c r="B691" s="198" t="s">
        <v>1738</v>
      </c>
      <c r="C691" s="198" t="s">
        <v>269</v>
      </c>
      <c r="D691" s="236" t="s">
        <v>297</v>
      </c>
      <c r="E691" s="198" t="s">
        <v>273</v>
      </c>
    </row>
    <row r="692" spans="1:5" ht="20.149999999999999" customHeight="1">
      <c r="A692" s="199" t="s">
        <v>1739</v>
      </c>
      <c r="B692" s="198" t="s">
        <v>1740</v>
      </c>
      <c r="C692" s="198" t="s">
        <v>269</v>
      </c>
      <c r="D692" s="236" t="s">
        <v>297</v>
      </c>
      <c r="E692" s="198" t="s">
        <v>273</v>
      </c>
    </row>
    <row r="693" spans="1:5" ht="20.149999999999999" customHeight="1">
      <c r="A693" s="199" t="s">
        <v>1741</v>
      </c>
      <c r="B693" s="198" t="s">
        <v>1742</v>
      </c>
      <c r="C693" s="198" t="s">
        <v>269</v>
      </c>
      <c r="D693" s="236" t="s">
        <v>297</v>
      </c>
      <c r="E693" s="198" t="s">
        <v>273</v>
      </c>
    </row>
    <row r="694" spans="1:5" ht="20.149999999999999" customHeight="1">
      <c r="A694" s="199" t="s">
        <v>1743</v>
      </c>
      <c r="B694" s="198" t="s">
        <v>1744</v>
      </c>
      <c r="C694" s="198" t="s">
        <v>269</v>
      </c>
      <c r="D694" s="236" t="s">
        <v>297</v>
      </c>
      <c r="E694" s="198" t="s">
        <v>273</v>
      </c>
    </row>
    <row r="695" spans="1:5" ht="20.149999999999999" customHeight="1">
      <c r="A695" s="199" t="s">
        <v>1745</v>
      </c>
      <c r="B695" s="198" t="s">
        <v>1746</v>
      </c>
      <c r="C695" s="198" t="s">
        <v>269</v>
      </c>
      <c r="D695" s="236" t="s">
        <v>297</v>
      </c>
      <c r="E695" s="198" t="s">
        <v>273</v>
      </c>
    </row>
    <row r="696" spans="1:5" ht="20.149999999999999" customHeight="1">
      <c r="A696" s="199" t="s">
        <v>1747</v>
      </c>
      <c r="B696" s="198" t="s">
        <v>1748</v>
      </c>
      <c r="C696" s="198" t="s">
        <v>269</v>
      </c>
      <c r="D696" s="236" t="s">
        <v>297</v>
      </c>
      <c r="E696" s="198" t="s">
        <v>273</v>
      </c>
    </row>
    <row r="697" spans="1:5" ht="20.149999999999999" customHeight="1">
      <c r="A697" s="199" t="s">
        <v>1749</v>
      </c>
      <c r="B697" s="198" t="s">
        <v>1750</v>
      </c>
      <c r="C697" s="198" t="s">
        <v>269</v>
      </c>
      <c r="D697" s="236" t="s">
        <v>297</v>
      </c>
      <c r="E697" s="198" t="s">
        <v>273</v>
      </c>
    </row>
    <row r="698" spans="1:5" ht="20.149999999999999" customHeight="1">
      <c r="A698" s="199" t="s">
        <v>1751</v>
      </c>
      <c r="B698" s="198" t="s">
        <v>1752</v>
      </c>
      <c r="C698" s="198" t="s">
        <v>269</v>
      </c>
      <c r="D698" s="236" t="s">
        <v>297</v>
      </c>
      <c r="E698" s="198" t="s">
        <v>273</v>
      </c>
    </row>
    <row r="699" spans="1:5" ht="20.149999999999999" customHeight="1">
      <c r="A699" s="199" t="s">
        <v>1753</v>
      </c>
      <c r="B699" s="198" t="s">
        <v>1754</v>
      </c>
      <c r="C699" s="198" t="s">
        <v>269</v>
      </c>
      <c r="D699" s="236" t="s">
        <v>297</v>
      </c>
      <c r="E699" s="198" t="s">
        <v>273</v>
      </c>
    </row>
    <row r="700" spans="1:5" ht="20.149999999999999" customHeight="1">
      <c r="A700" s="199" t="s">
        <v>1755</v>
      </c>
      <c r="B700" s="198" t="s">
        <v>1756</v>
      </c>
      <c r="C700" s="198" t="s">
        <v>269</v>
      </c>
      <c r="D700" s="236" t="s">
        <v>297</v>
      </c>
      <c r="E700" s="198" t="s">
        <v>273</v>
      </c>
    </row>
    <row r="701" spans="1:5" ht="20.149999999999999" customHeight="1">
      <c r="A701" s="199" t="s">
        <v>1757</v>
      </c>
      <c r="B701" s="198" t="s">
        <v>1758</v>
      </c>
      <c r="C701" s="198" t="s">
        <v>269</v>
      </c>
      <c r="D701" s="236" t="s">
        <v>297</v>
      </c>
      <c r="E701" s="198" t="s">
        <v>273</v>
      </c>
    </row>
    <row r="702" spans="1:5" ht="20.149999999999999" customHeight="1">
      <c r="A702" s="199" t="s">
        <v>1759</v>
      </c>
      <c r="B702" s="198" t="s">
        <v>1760</v>
      </c>
      <c r="C702" s="198" t="s">
        <v>269</v>
      </c>
      <c r="D702" s="236" t="s">
        <v>297</v>
      </c>
      <c r="E702" s="198" t="s">
        <v>273</v>
      </c>
    </row>
    <row r="703" spans="1:5" ht="20.149999999999999" customHeight="1">
      <c r="A703" s="199" t="s">
        <v>1761</v>
      </c>
      <c r="B703" s="198" t="s">
        <v>1762</v>
      </c>
      <c r="C703" s="198" t="s">
        <v>269</v>
      </c>
      <c r="D703" s="236" t="s">
        <v>297</v>
      </c>
      <c r="E703" s="198" t="s">
        <v>273</v>
      </c>
    </row>
    <row r="704" spans="1:5" ht="20.149999999999999" customHeight="1">
      <c r="A704" s="199" t="s">
        <v>1763</v>
      </c>
      <c r="B704" s="198" t="s">
        <v>1764</v>
      </c>
      <c r="C704" s="198" t="s">
        <v>269</v>
      </c>
      <c r="D704" s="236" t="s">
        <v>297</v>
      </c>
      <c r="E704" s="198" t="s">
        <v>273</v>
      </c>
    </row>
    <row r="705" spans="1:5" ht="20.149999999999999" customHeight="1">
      <c r="A705" s="199" t="s">
        <v>1765</v>
      </c>
      <c r="B705" s="198" t="s">
        <v>1766</v>
      </c>
      <c r="C705" s="198" t="s">
        <v>269</v>
      </c>
      <c r="D705" s="236" t="s">
        <v>297</v>
      </c>
      <c r="E705" s="198" t="s">
        <v>273</v>
      </c>
    </row>
    <row r="706" spans="1:5" ht="20.149999999999999" customHeight="1">
      <c r="A706" s="199" t="s">
        <v>1767</v>
      </c>
      <c r="B706" s="198" t="s">
        <v>1768</v>
      </c>
      <c r="C706" s="198" t="s">
        <v>269</v>
      </c>
      <c r="D706" s="236" t="s">
        <v>297</v>
      </c>
      <c r="E706" s="198" t="s">
        <v>273</v>
      </c>
    </row>
    <row r="707" spans="1:5" ht="20.149999999999999" customHeight="1">
      <c r="A707" s="199" t="s">
        <v>1769</v>
      </c>
      <c r="B707" s="198" t="s">
        <v>1770</v>
      </c>
      <c r="C707" s="198" t="s">
        <v>269</v>
      </c>
      <c r="D707" s="236" t="s">
        <v>297</v>
      </c>
      <c r="E707" s="198" t="s">
        <v>273</v>
      </c>
    </row>
    <row r="708" spans="1:5" ht="20.149999999999999" customHeight="1">
      <c r="A708" s="199" t="s">
        <v>1771</v>
      </c>
      <c r="B708" s="198" t="s">
        <v>1772</v>
      </c>
      <c r="C708" s="198" t="s">
        <v>269</v>
      </c>
      <c r="D708" s="236" t="s">
        <v>297</v>
      </c>
      <c r="E708" s="198" t="s">
        <v>273</v>
      </c>
    </row>
    <row r="709" spans="1:5" ht="20.149999999999999" customHeight="1">
      <c r="A709" s="199" t="s">
        <v>1773</v>
      </c>
      <c r="B709" s="198" t="s">
        <v>1774</v>
      </c>
      <c r="C709" s="198" t="s">
        <v>269</v>
      </c>
      <c r="D709" s="236" t="s">
        <v>297</v>
      </c>
      <c r="E709" s="198" t="s">
        <v>273</v>
      </c>
    </row>
    <row r="710" spans="1:5" ht="20.149999999999999" customHeight="1">
      <c r="A710" s="199" t="s">
        <v>1775</v>
      </c>
      <c r="B710" s="198" t="s">
        <v>1776</v>
      </c>
      <c r="C710" s="198" t="s">
        <v>269</v>
      </c>
      <c r="D710" s="236" t="s">
        <v>297</v>
      </c>
      <c r="E710" s="198" t="s">
        <v>273</v>
      </c>
    </row>
    <row r="711" spans="1:5" ht="20.149999999999999" customHeight="1">
      <c r="A711" s="199" t="s">
        <v>1777</v>
      </c>
      <c r="B711" s="198" t="s">
        <v>1778</v>
      </c>
      <c r="C711" s="198" t="s">
        <v>269</v>
      </c>
      <c r="D711" s="236" t="s">
        <v>297</v>
      </c>
      <c r="E711" s="198" t="s">
        <v>273</v>
      </c>
    </row>
    <row r="712" spans="1:5" ht="20.149999999999999" customHeight="1">
      <c r="A712" s="199" t="s">
        <v>1779</v>
      </c>
      <c r="B712" s="198" t="s">
        <v>1780</v>
      </c>
      <c r="C712" s="198" t="s">
        <v>269</v>
      </c>
      <c r="D712" s="236" t="s">
        <v>297</v>
      </c>
      <c r="E712" s="198" t="s">
        <v>273</v>
      </c>
    </row>
    <row r="713" spans="1:5" ht="20.149999999999999" customHeight="1">
      <c r="A713" s="199" t="s">
        <v>1781</v>
      </c>
      <c r="B713" s="198" t="s">
        <v>1782</v>
      </c>
      <c r="C713" s="198" t="s">
        <v>269</v>
      </c>
      <c r="D713" s="236" t="s">
        <v>297</v>
      </c>
      <c r="E713" s="198" t="s">
        <v>273</v>
      </c>
    </row>
    <row r="714" spans="1:5" ht="20.149999999999999" customHeight="1">
      <c r="A714" s="199" t="s">
        <v>1783</v>
      </c>
      <c r="B714" s="198" t="s">
        <v>1784</v>
      </c>
      <c r="C714" s="198" t="s">
        <v>269</v>
      </c>
      <c r="D714" s="236" t="s">
        <v>297</v>
      </c>
      <c r="E714" s="198" t="s">
        <v>273</v>
      </c>
    </row>
    <row r="715" spans="1:5" ht="20.149999999999999" customHeight="1">
      <c r="A715" s="199" t="s">
        <v>1785</v>
      </c>
      <c r="B715" s="198" t="s">
        <v>1786</v>
      </c>
      <c r="C715" s="198" t="s">
        <v>274</v>
      </c>
      <c r="D715" s="236" t="s">
        <v>297</v>
      </c>
      <c r="E715" s="198" t="s">
        <v>273</v>
      </c>
    </row>
    <row r="716" spans="1:5" ht="20.149999999999999" customHeight="1">
      <c r="A716" s="199" t="s">
        <v>1787</v>
      </c>
      <c r="B716" s="198" t="s">
        <v>1788</v>
      </c>
      <c r="C716" s="198" t="s">
        <v>274</v>
      </c>
      <c r="D716" s="236" t="s">
        <v>297</v>
      </c>
      <c r="E716" s="198" t="s">
        <v>273</v>
      </c>
    </row>
    <row r="717" spans="1:5" ht="20.149999999999999" customHeight="1">
      <c r="A717" s="199" t="s">
        <v>1789</v>
      </c>
      <c r="B717" s="198" t="s">
        <v>1790</v>
      </c>
      <c r="C717" s="198" t="s">
        <v>274</v>
      </c>
      <c r="D717" s="236" t="s">
        <v>297</v>
      </c>
      <c r="E717" s="198" t="s">
        <v>273</v>
      </c>
    </row>
    <row r="718" spans="1:5" ht="20.149999999999999" customHeight="1">
      <c r="A718" s="199" t="s">
        <v>1791</v>
      </c>
      <c r="B718" s="198" t="s">
        <v>1792</v>
      </c>
      <c r="C718" s="198" t="s">
        <v>274</v>
      </c>
      <c r="D718" s="236" t="s">
        <v>297</v>
      </c>
      <c r="E718" s="198" t="s">
        <v>273</v>
      </c>
    </row>
    <row r="719" spans="1:5" ht="20.149999999999999" customHeight="1">
      <c r="A719" s="199" t="s">
        <v>1793</v>
      </c>
      <c r="B719" s="198" t="s">
        <v>1794</v>
      </c>
      <c r="C719" s="198" t="s">
        <v>274</v>
      </c>
      <c r="D719" s="236" t="s">
        <v>297</v>
      </c>
      <c r="E719" s="198" t="s">
        <v>273</v>
      </c>
    </row>
    <row r="720" spans="1:5" ht="20.149999999999999" customHeight="1">
      <c r="A720" s="199" t="s">
        <v>1795</v>
      </c>
      <c r="B720" s="198" t="s">
        <v>1796</v>
      </c>
      <c r="C720" s="198" t="s">
        <v>274</v>
      </c>
      <c r="D720" s="236" t="s">
        <v>297</v>
      </c>
      <c r="E720" s="198" t="s">
        <v>273</v>
      </c>
    </row>
    <row r="721" spans="1:5" ht="20.149999999999999" customHeight="1">
      <c r="A721" s="199" t="s">
        <v>1797</v>
      </c>
      <c r="B721" s="198" t="s">
        <v>1798</v>
      </c>
      <c r="C721" s="198" t="s">
        <v>274</v>
      </c>
      <c r="D721" s="236" t="s">
        <v>297</v>
      </c>
      <c r="E721" s="198" t="s">
        <v>273</v>
      </c>
    </row>
    <row r="722" spans="1:5" ht="20.149999999999999" customHeight="1">
      <c r="A722" s="199" t="s">
        <v>1799</v>
      </c>
      <c r="B722" s="198" t="s">
        <v>1800</v>
      </c>
      <c r="C722" s="198" t="s">
        <v>274</v>
      </c>
      <c r="D722" s="236" t="s">
        <v>297</v>
      </c>
      <c r="E722" s="198" t="s">
        <v>273</v>
      </c>
    </row>
    <row r="723" spans="1:5" ht="20.149999999999999" customHeight="1">
      <c r="A723" s="199" t="s">
        <v>1801</v>
      </c>
      <c r="B723" s="198" t="s">
        <v>1802</v>
      </c>
      <c r="C723" s="198" t="s">
        <v>274</v>
      </c>
      <c r="D723" s="236" t="s">
        <v>297</v>
      </c>
      <c r="E723" s="198" t="s">
        <v>273</v>
      </c>
    </row>
    <row r="724" spans="1:5" ht="20.149999999999999" customHeight="1">
      <c r="A724" s="199" t="s">
        <v>1803</v>
      </c>
      <c r="B724" s="198" t="s">
        <v>1804</v>
      </c>
      <c r="C724" s="198" t="s">
        <v>274</v>
      </c>
      <c r="D724" s="236" t="s">
        <v>297</v>
      </c>
      <c r="E724" s="198" t="s">
        <v>273</v>
      </c>
    </row>
    <row r="725" spans="1:5" ht="20.149999999999999" customHeight="1">
      <c r="A725" s="199" t="s">
        <v>1805</v>
      </c>
      <c r="B725" s="198" t="s">
        <v>1806</v>
      </c>
      <c r="C725" s="198" t="s">
        <v>274</v>
      </c>
      <c r="D725" s="236" t="s">
        <v>297</v>
      </c>
      <c r="E725" s="198" t="s">
        <v>273</v>
      </c>
    </row>
    <row r="726" spans="1:5" ht="20.149999999999999" customHeight="1">
      <c r="A726" s="199" t="s">
        <v>1807</v>
      </c>
      <c r="B726" s="198" t="s">
        <v>1808</v>
      </c>
      <c r="C726" s="198" t="s">
        <v>274</v>
      </c>
      <c r="D726" s="236" t="s">
        <v>297</v>
      </c>
      <c r="E726" s="198" t="s">
        <v>273</v>
      </c>
    </row>
    <row r="727" spans="1:5" ht="20.149999999999999" customHeight="1">
      <c r="A727" s="199" t="s">
        <v>1809</v>
      </c>
      <c r="B727" s="198" t="s">
        <v>1810</v>
      </c>
      <c r="C727" s="198" t="s">
        <v>274</v>
      </c>
      <c r="D727" s="236" t="s">
        <v>297</v>
      </c>
      <c r="E727" s="198" t="s">
        <v>273</v>
      </c>
    </row>
    <row r="728" spans="1:5" ht="20.149999999999999" customHeight="1">
      <c r="A728" s="199" t="s">
        <v>1811</v>
      </c>
      <c r="B728" s="198" t="s">
        <v>1812</v>
      </c>
      <c r="C728" s="198" t="s">
        <v>274</v>
      </c>
      <c r="D728" s="236" t="s">
        <v>297</v>
      </c>
      <c r="E728" s="198" t="s">
        <v>273</v>
      </c>
    </row>
    <row r="729" spans="1:5" ht="20.149999999999999" customHeight="1">
      <c r="A729" s="199" t="s">
        <v>1813</v>
      </c>
      <c r="B729" s="198" t="s">
        <v>1814</v>
      </c>
      <c r="C729" s="198" t="s">
        <v>274</v>
      </c>
      <c r="D729" s="236" t="s">
        <v>297</v>
      </c>
      <c r="E729" s="198" t="s">
        <v>273</v>
      </c>
    </row>
    <row r="730" spans="1:5" ht="20.149999999999999" customHeight="1">
      <c r="A730" s="199" t="s">
        <v>1815</v>
      </c>
      <c r="B730" s="198" t="s">
        <v>1816</v>
      </c>
      <c r="C730" s="198" t="s">
        <v>274</v>
      </c>
      <c r="D730" s="236" t="s">
        <v>297</v>
      </c>
      <c r="E730" s="198" t="s">
        <v>273</v>
      </c>
    </row>
    <row r="731" spans="1:5" ht="20.149999999999999" customHeight="1">
      <c r="A731" s="199" t="s">
        <v>1817</v>
      </c>
      <c r="B731" s="198" t="s">
        <v>1818</v>
      </c>
      <c r="C731" s="198" t="s">
        <v>274</v>
      </c>
      <c r="D731" s="236" t="s">
        <v>297</v>
      </c>
      <c r="E731" s="198" t="s">
        <v>273</v>
      </c>
    </row>
    <row r="732" spans="1:5" ht="20.149999999999999" customHeight="1">
      <c r="A732" s="199" t="s">
        <v>1819</v>
      </c>
      <c r="B732" s="198" t="s">
        <v>1820</v>
      </c>
      <c r="C732" s="198" t="s">
        <v>274</v>
      </c>
      <c r="D732" s="236" t="s">
        <v>297</v>
      </c>
      <c r="E732" s="198" t="s">
        <v>273</v>
      </c>
    </row>
    <row r="733" spans="1:5" ht="20.149999999999999" customHeight="1">
      <c r="A733" s="199" t="s">
        <v>1821</v>
      </c>
      <c r="B733" s="198" t="s">
        <v>1822</v>
      </c>
      <c r="C733" s="198" t="s">
        <v>274</v>
      </c>
      <c r="D733" s="236" t="s">
        <v>297</v>
      </c>
      <c r="E733" s="198" t="s">
        <v>273</v>
      </c>
    </row>
    <row r="734" spans="1:5" ht="20.149999999999999" customHeight="1">
      <c r="A734" s="199" t="s">
        <v>1823</v>
      </c>
      <c r="B734" s="198" t="s">
        <v>1824</v>
      </c>
      <c r="C734" s="198" t="s">
        <v>274</v>
      </c>
      <c r="D734" s="236" t="s">
        <v>297</v>
      </c>
      <c r="E734" s="198" t="s">
        <v>273</v>
      </c>
    </row>
    <row r="735" spans="1:5" ht="20.149999999999999" customHeight="1">
      <c r="A735" s="199" t="s">
        <v>1825</v>
      </c>
      <c r="B735" s="198" t="s">
        <v>1826</v>
      </c>
      <c r="C735" s="198" t="s">
        <v>275</v>
      </c>
      <c r="D735" s="236" t="s">
        <v>297</v>
      </c>
      <c r="E735" s="198" t="s">
        <v>271</v>
      </c>
    </row>
    <row r="736" spans="1:5" ht="20.149999999999999" customHeight="1">
      <c r="A736" s="199" t="s">
        <v>1827</v>
      </c>
      <c r="B736" s="198" t="s">
        <v>1828</v>
      </c>
      <c r="C736" s="198" t="s">
        <v>269</v>
      </c>
      <c r="D736" s="236" t="s">
        <v>298</v>
      </c>
      <c r="E736" s="198" t="s">
        <v>271</v>
      </c>
    </row>
    <row r="737" spans="1:5" ht="20.149999999999999" customHeight="1">
      <c r="A737" s="199" t="s">
        <v>1829</v>
      </c>
      <c r="B737" s="198" t="s">
        <v>1830</v>
      </c>
      <c r="C737" s="198" t="s">
        <v>269</v>
      </c>
      <c r="D737" s="236" t="s">
        <v>298</v>
      </c>
      <c r="E737" s="198" t="s">
        <v>272</v>
      </c>
    </row>
    <row r="738" spans="1:5" ht="20.149999999999999" customHeight="1">
      <c r="A738" s="199" t="s">
        <v>1831</v>
      </c>
      <c r="B738" s="198" t="s">
        <v>1832</v>
      </c>
      <c r="C738" s="198" t="s">
        <v>269</v>
      </c>
      <c r="D738" s="236" t="s">
        <v>298</v>
      </c>
      <c r="E738" s="198" t="s">
        <v>273</v>
      </c>
    </row>
    <row r="739" spans="1:5" ht="20.149999999999999" customHeight="1">
      <c r="A739" s="199" t="s">
        <v>1833</v>
      </c>
      <c r="B739" s="198" t="s">
        <v>1834</v>
      </c>
      <c r="C739" s="198" t="s">
        <v>269</v>
      </c>
      <c r="D739" s="236" t="s">
        <v>298</v>
      </c>
      <c r="E739" s="198" t="s">
        <v>273</v>
      </c>
    </row>
    <row r="740" spans="1:5" ht="20.149999999999999" customHeight="1">
      <c r="A740" s="199" t="s">
        <v>1835</v>
      </c>
      <c r="B740" s="198" t="s">
        <v>1836</v>
      </c>
      <c r="C740" s="198" t="s">
        <v>269</v>
      </c>
      <c r="D740" s="236" t="s">
        <v>298</v>
      </c>
      <c r="E740" s="198" t="s">
        <v>273</v>
      </c>
    </row>
    <row r="741" spans="1:5" ht="20.149999999999999" customHeight="1">
      <c r="A741" s="199" t="s">
        <v>1837</v>
      </c>
      <c r="B741" s="198" t="s">
        <v>1838</v>
      </c>
      <c r="C741" s="198" t="s">
        <v>269</v>
      </c>
      <c r="D741" s="236" t="s">
        <v>298</v>
      </c>
      <c r="E741" s="198" t="s">
        <v>273</v>
      </c>
    </row>
    <row r="742" spans="1:5" ht="20.149999999999999" customHeight="1">
      <c r="A742" s="199" t="s">
        <v>1839</v>
      </c>
      <c r="B742" s="198" t="s">
        <v>1840</v>
      </c>
      <c r="C742" s="198" t="s">
        <v>269</v>
      </c>
      <c r="D742" s="236" t="s">
        <v>298</v>
      </c>
      <c r="E742" s="198" t="s">
        <v>273</v>
      </c>
    </row>
    <row r="743" spans="1:5" ht="20.149999999999999" customHeight="1">
      <c r="A743" s="199" t="s">
        <v>1841</v>
      </c>
      <c r="B743" s="198" t="s">
        <v>1842</v>
      </c>
      <c r="C743" s="198" t="s">
        <v>274</v>
      </c>
      <c r="D743" s="236" t="s">
        <v>298</v>
      </c>
      <c r="E743" s="198" t="s">
        <v>272</v>
      </c>
    </row>
    <row r="744" spans="1:5" ht="20.149999999999999" customHeight="1">
      <c r="A744" s="199" t="s">
        <v>1843</v>
      </c>
      <c r="B744" s="198" t="s">
        <v>1844</v>
      </c>
      <c r="C744" s="198" t="s">
        <v>274</v>
      </c>
      <c r="D744" s="236" t="s">
        <v>298</v>
      </c>
      <c r="E744" s="198" t="s">
        <v>273</v>
      </c>
    </row>
    <row r="745" spans="1:5" ht="20.149999999999999" customHeight="1">
      <c r="A745" s="199" t="s">
        <v>1845</v>
      </c>
      <c r="B745" s="198" t="s">
        <v>1846</v>
      </c>
      <c r="C745" s="198" t="s">
        <v>274</v>
      </c>
      <c r="D745" s="236" t="s">
        <v>298</v>
      </c>
      <c r="E745" s="198" t="s">
        <v>273</v>
      </c>
    </row>
    <row r="746" spans="1:5" ht="20.149999999999999" customHeight="1">
      <c r="A746" s="199" t="s">
        <v>1847</v>
      </c>
      <c r="B746" s="198" t="s">
        <v>1848</v>
      </c>
      <c r="C746" s="198" t="s">
        <v>274</v>
      </c>
      <c r="D746" s="236" t="s">
        <v>298</v>
      </c>
      <c r="E746" s="198" t="s">
        <v>273</v>
      </c>
    </row>
    <row r="747" spans="1:5" ht="20.149999999999999" customHeight="1">
      <c r="A747" s="199" t="s">
        <v>1849</v>
      </c>
      <c r="B747" s="198" t="s">
        <v>1850</v>
      </c>
      <c r="C747" s="198" t="s">
        <v>275</v>
      </c>
      <c r="D747" s="236" t="s">
        <v>298</v>
      </c>
      <c r="E747" s="198" t="s">
        <v>271</v>
      </c>
    </row>
    <row r="748" spans="1:5" ht="20.149999999999999" customHeight="1">
      <c r="A748" s="199" t="s">
        <v>1851</v>
      </c>
      <c r="B748" s="198" t="s">
        <v>1852</v>
      </c>
      <c r="C748" s="198" t="s">
        <v>275</v>
      </c>
      <c r="D748" s="236" t="s">
        <v>298</v>
      </c>
      <c r="E748" s="198" t="s">
        <v>271</v>
      </c>
    </row>
    <row r="749" spans="1:5" ht="20.149999999999999" customHeight="1">
      <c r="A749" s="199" t="s">
        <v>1853</v>
      </c>
      <c r="B749" s="198" t="s">
        <v>1854</v>
      </c>
      <c r="C749" s="198" t="s">
        <v>275</v>
      </c>
      <c r="D749" s="236" t="s">
        <v>298</v>
      </c>
      <c r="E749" s="198" t="s">
        <v>273</v>
      </c>
    </row>
    <row r="750" spans="1:5" ht="20.149999999999999" customHeight="1">
      <c r="A750" s="199" t="s">
        <v>1855</v>
      </c>
      <c r="B750" s="198" t="s">
        <v>1856</v>
      </c>
      <c r="C750" s="198" t="s">
        <v>269</v>
      </c>
      <c r="D750" s="236" t="s">
        <v>299</v>
      </c>
      <c r="E750" s="198" t="s">
        <v>271</v>
      </c>
    </row>
    <row r="751" spans="1:5" ht="20.149999999999999" customHeight="1">
      <c r="A751" s="199" t="s">
        <v>1857</v>
      </c>
      <c r="B751" s="198" t="s">
        <v>1858</v>
      </c>
      <c r="C751" s="198" t="s">
        <v>269</v>
      </c>
      <c r="D751" s="236" t="s">
        <v>299</v>
      </c>
      <c r="E751" s="198" t="s">
        <v>271</v>
      </c>
    </row>
    <row r="752" spans="1:5" ht="20.149999999999999" customHeight="1">
      <c r="A752" s="199" t="s">
        <v>1859</v>
      </c>
      <c r="B752" s="198" t="s">
        <v>1860</v>
      </c>
      <c r="C752" s="198" t="s">
        <v>269</v>
      </c>
      <c r="D752" s="236" t="s">
        <v>299</v>
      </c>
      <c r="E752" s="198" t="s">
        <v>272</v>
      </c>
    </row>
    <row r="753" spans="1:5" ht="20.149999999999999" customHeight="1">
      <c r="A753" s="199" t="s">
        <v>1861</v>
      </c>
      <c r="B753" s="198" t="s">
        <v>1862</v>
      </c>
      <c r="C753" s="198" t="s">
        <v>269</v>
      </c>
      <c r="D753" s="236" t="s">
        <v>299</v>
      </c>
      <c r="E753" s="198" t="s">
        <v>273</v>
      </c>
    </row>
    <row r="754" spans="1:5" ht="20.149999999999999" customHeight="1">
      <c r="A754" s="199" t="s">
        <v>1863</v>
      </c>
      <c r="B754" s="198" t="s">
        <v>1864</v>
      </c>
      <c r="C754" s="198" t="s">
        <v>269</v>
      </c>
      <c r="D754" s="236" t="s">
        <v>299</v>
      </c>
      <c r="E754" s="198" t="s">
        <v>273</v>
      </c>
    </row>
    <row r="755" spans="1:5" ht="20.149999999999999" customHeight="1">
      <c r="A755" s="199" t="s">
        <v>1865</v>
      </c>
      <c r="B755" s="198" t="s">
        <v>1866</v>
      </c>
      <c r="C755" s="198" t="s">
        <v>269</v>
      </c>
      <c r="D755" s="236" t="s">
        <v>299</v>
      </c>
      <c r="E755" s="198" t="s">
        <v>273</v>
      </c>
    </row>
    <row r="756" spans="1:5" ht="20.149999999999999" customHeight="1">
      <c r="A756" s="199" t="s">
        <v>1867</v>
      </c>
      <c r="B756" s="198" t="s">
        <v>1868</v>
      </c>
      <c r="C756" s="198" t="s">
        <v>269</v>
      </c>
      <c r="D756" s="236" t="s">
        <v>299</v>
      </c>
      <c r="E756" s="198" t="s">
        <v>273</v>
      </c>
    </row>
    <row r="757" spans="1:5" ht="20.149999999999999" customHeight="1">
      <c r="A757" s="199" t="s">
        <v>1869</v>
      </c>
      <c r="B757" s="198" t="s">
        <v>1870</v>
      </c>
      <c r="C757" s="198" t="s">
        <v>269</v>
      </c>
      <c r="D757" s="236" t="s">
        <v>299</v>
      </c>
      <c r="E757" s="198" t="s">
        <v>273</v>
      </c>
    </row>
    <row r="758" spans="1:5" ht="20.149999999999999" customHeight="1">
      <c r="A758" s="199" t="s">
        <v>1871</v>
      </c>
      <c r="B758" s="198" t="s">
        <v>1872</v>
      </c>
      <c r="C758" s="198" t="s">
        <v>269</v>
      </c>
      <c r="D758" s="236" t="s">
        <v>299</v>
      </c>
      <c r="E758" s="198" t="s">
        <v>273</v>
      </c>
    </row>
    <row r="759" spans="1:5" ht="20.149999999999999" customHeight="1">
      <c r="A759" s="199" t="s">
        <v>1873</v>
      </c>
      <c r="B759" s="198" t="s">
        <v>1874</v>
      </c>
      <c r="C759" s="198" t="s">
        <v>274</v>
      </c>
      <c r="D759" s="236" t="s">
        <v>299</v>
      </c>
      <c r="E759" s="198" t="s">
        <v>273</v>
      </c>
    </row>
    <row r="760" spans="1:5" ht="20.149999999999999" customHeight="1">
      <c r="A760" s="199" t="s">
        <v>1875</v>
      </c>
      <c r="B760" s="198" t="s">
        <v>1876</v>
      </c>
      <c r="C760" s="198" t="s">
        <v>274</v>
      </c>
      <c r="D760" s="236" t="s">
        <v>299</v>
      </c>
      <c r="E760" s="198" t="s">
        <v>273</v>
      </c>
    </row>
    <row r="761" spans="1:5" ht="20.149999999999999" customHeight="1">
      <c r="A761" s="199" t="s">
        <v>1877</v>
      </c>
      <c r="B761" s="198" t="s">
        <v>1878</v>
      </c>
      <c r="C761" s="198" t="s">
        <v>274</v>
      </c>
      <c r="D761" s="236" t="s">
        <v>299</v>
      </c>
      <c r="E761" s="198" t="s">
        <v>273</v>
      </c>
    </row>
    <row r="762" spans="1:5" ht="20.149999999999999" customHeight="1">
      <c r="A762" s="199" t="s">
        <v>1879</v>
      </c>
      <c r="B762" s="198" t="s">
        <v>1880</v>
      </c>
      <c r="C762" s="198" t="s">
        <v>269</v>
      </c>
      <c r="D762" s="236" t="s">
        <v>300</v>
      </c>
      <c r="E762" s="198" t="s">
        <v>271</v>
      </c>
    </row>
    <row r="763" spans="1:5" ht="20.149999999999999" customHeight="1">
      <c r="A763" s="199" t="s">
        <v>1881</v>
      </c>
      <c r="B763" s="198" t="s">
        <v>1882</v>
      </c>
      <c r="C763" s="198" t="s">
        <v>269</v>
      </c>
      <c r="D763" s="236" t="s">
        <v>300</v>
      </c>
      <c r="E763" s="198" t="s">
        <v>271</v>
      </c>
    </row>
    <row r="764" spans="1:5" ht="20.149999999999999" customHeight="1">
      <c r="A764" s="199" t="s">
        <v>1883</v>
      </c>
      <c r="B764" s="198" t="s">
        <v>1884</v>
      </c>
      <c r="C764" s="198" t="s">
        <v>269</v>
      </c>
      <c r="D764" s="236" t="s">
        <v>300</v>
      </c>
      <c r="E764" s="198" t="s">
        <v>271</v>
      </c>
    </row>
    <row r="765" spans="1:5" ht="20.149999999999999" customHeight="1">
      <c r="A765" s="199" t="s">
        <v>1885</v>
      </c>
      <c r="B765" s="198" t="s">
        <v>1886</v>
      </c>
      <c r="C765" s="198" t="s">
        <v>269</v>
      </c>
      <c r="D765" s="236" t="s">
        <v>300</v>
      </c>
      <c r="E765" s="198" t="s">
        <v>272</v>
      </c>
    </row>
    <row r="766" spans="1:5" ht="20.149999999999999" customHeight="1">
      <c r="A766" s="199" t="s">
        <v>1887</v>
      </c>
      <c r="B766" s="198" t="s">
        <v>1888</v>
      </c>
      <c r="C766" s="198" t="s">
        <v>269</v>
      </c>
      <c r="D766" s="236" t="s">
        <v>300</v>
      </c>
      <c r="E766" s="198" t="s">
        <v>272</v>
      </c>
    </row>
    <row r="767" spans="1:5" ht="20.149999999999999" customHeight="1">
      <c r="A767" s="199" t="s">
        <v>1889</v>
      </c>
      <c r="B767" s="198" t="s">
        <v>1890</v>
      </c>
      <c r="C767" s="198" t="s">
        <v>269</v>
      </c>
      <c r="D767" s="236" t="s">
        <v>300</v>
      </c>
      <c r="E767" s="198" t="s">
        <v>272</v>
      </c>
    </row>
    <row r="768" spans="1:5" ht="20.149999999999999" customHeight="1">
      <c r="A768" s="199" t="s">
        <v>1891</v>
      </c>
      <c r="B768" s="198" t="s">
        <v>1892</v>
      </c>
      <c r="C768" s="198" t="s">
        <v>269</v>
      </c>
      <c r="D768" s="236" t="s">
        <v>300</v>
      </c>
      <c r="E768" s="198" t="s">
        <v>272</v>
      </c>
    </row>
    <row r="769" spans="1:5" ht="20.149999999999999" customHeight="1">
      <c r="A769" s="199" t="s">
        <v>1893</v>
      </c>
      <c r="B769" s="198" t="s">
        <v>1894</v>
      </c>
      <c r="C769" s="198" t="s">
        <v>269</v>
      </c>
      <c r="D769" s="236" t="s">
        <v>300</v>
      </c>
      <c r="E769" s="198" t="s">
        <v>273</v>
      </c>
    </row>
    <row r="770" spans="1:5" ht="20.149999999999999" customHeight="1">
      <c r="A770" s="199" t="s">
        <v>1895</v>
      </c>
      <c r="B770" s="198" t="s">
        <v>1896</v>
      </c>
      <c r="C770" s="198" t="s">
        <v>269</v>
      </c>
      <c r="D770" s="236" t="s">
        <v>300</v>
      </c>
      <c r="E770" s="198" t="s">
        <v>273</v>
      </c>
    </row>
    <row r="771" spans="1:5" ht="20.149999999999999" customHeight="1">
      <c r="A771" s="199" t="s">
        <v>1897</v>
      </c>
      <c r="B771" s="198" t="s">
        <v>1898</v>
      </c>
      <c r="C771" s="198" t="s">
        <v>269</v>
      </c>
      <c r="D771" s="236" t="s">
        <v>300</v>
      </c>
      <c r="E771" s="198" t="s">
        <v>273</v>
      </c>
    </row>
    <row r="772" spans="1:5" ht="20.149999999999999" customHeight="1">
      <c r="A772" s="199" t="s">
        <v>1899</v>
      </c>
      <c r="B772" s="198" t="s">
        <v>1900</v>
      </c>
      <c r="C772" s="198" t="s">
        <v>269</v>
      </c>
      <c r="D772" s="236" t="s">
        <v>300</v>
      </c>
      <c r="E772" s="198" t="s">
        <v>273</v>
      </c>
    </row>
    <row r="773" spans="1:5" ht="20.149999999999999" customHeight="1">
      <c r="A773" s="199" t="s">
        <v>1901</v>
      </c>
      <c r="B773" s="198" t="s">
        <v>1902</v>
      </c>
      <c r="C773" s="198" t="s">
        <v>269</v>
      </c>
      <c r="D773" s="236" t="s">
        <v>300</v>
      </c>
      <c r="E773" s="198" t="s">
        <v>273</v>
      </c>
    </row>
    <row r="774" spans="1:5" ht="20.149999999999999" customHeight="1">
      <c r="A774" s="199" t="s">
        <v>1903</v>
      </c>
      <c r="B774" s="198" t="s">
        <v>1904</v>
      </c>
      <c r="C774" s="198" t="s">
        <v>269</v>
      </c>
      <c r="D774" s="236" t="s">
        <v>300</v>
      </c>
      <c r="E774" s="198" t="s">
        <v>273</v>
      </c>
    </row>
    <row r="775" spans="1:5" ht="20.149999999999999" customHeight="1">
      <c r="A775" s="199" t="s">
        <v>1905</v>
      </c>
      <c r="B775" s="198" t="s">
        <v>1906</v>
      </c>
      <c r="C775" s="198" t="s">
        <v>269</v>
      </c>
      <c r="D775" s="236" t="s">
        <v>300</v>
      </c>
      <c r="E775" s="198" t="s">
        <v>273</v>
      </c>
    </row>
    <row r="776" spans="1:5" ht="20.149999999999999" customHeight="1">
      <c r="A776" s="199" t="s">
        <v>1907</v>
      </c>
      <c r="B776" s="198" t="s">
        <v>1908</v>
      </c>
      <c r="C776" s="198" t="s">
        <v>269</v>
      </c>
      <c r="D776" s="236" t="s">
        <v>300</v>
      </c>
      <c r="E776" s="198" t="s">
        <v>273</v>
      </c>
    </row>
    <row r="777" spans="1:5" ht="20.149999999999999" customHeight="1">
      <c r="A777" s="199" t="s">
        <v>1909</v>
      </c>
      <c r="B777" s="198" t="s">
        <v>1910</v>
      </c>
      <c r="C777" s="198" t="s">
        <v>269</v>
      </c>
      <c r="D777" s="236" t="s">
        <v>300</v>
      </c>
      <c r="E777" s="198" t="s">
        <v>273</v>
      </c>
    </row>
    <row r="778" spans="1:5" ht="20.149999999999999" customHeight="1">
      <c r="A778" s="199" t="s">
        <v>1911</v>
      </c>
      <c r="B778" s="198" t="s">
        <v>1912</v>
      </c>
      <c r="C778" s="198" t="s">
        <v>269</v>
      </c>
      <c r="D778" s="236" t="s">
        <v>300</v>
      </c>
      <c r="E778" s="198" t="s">
        <v>273</v>
      </c>
    </row>
    <row r="779" spans="1:5" ht="20.149999999999999" customHeight="1">
      <c r="A779" s="199" t="s">
        <v>1913</v>
      </c>
      <c r="B779" s="198" t="s">
        <v>1914</v>
      </c>
      <c r="C779" s="198" t="s">
        <v>269</v>
      </c>
      <c r="D779" s="236" t="s">
        <v>300</v>
      </c>
      <c r="E779" s="198" t="s">
        <v>273</v>
      </c>
    </row>
    <row r="780" spans="1:5" ht="20.149999999999999" customHeight="1">
      <c r="A780" s="199" t="s">
        <v>1915</v>
      </c>
      <c r="B780" s="198" t="s">
        <v>1916</v>
      </c>
      <c r="C780" s="198" t="s">
        <v>269</v>
      </c>
      <c r="D780" s="236" t="s">
        <v>300</v>
      </c>
      <c r="E780" s="198" t="s">
        <v>273</v>
      </c>
    </row>
    <row r="781" spans="1:5" ht="20.149999999999999" customHeight="1">
      <c r="A781" s="199" t="s">
        <v>1917</v>
      </c>
      <c r="B781" s="198" t="s">
        <v>1918</v>
      </c>
      <c r="C781" s="198" t="s">
        <v>269</v>
      </c>
      <c r="D781" s="236" t="s">
        <v>300</v>
      </c>
      <c r="E781" s="198" t="s">
        <v>273</v>
      </c>
    </row>
    <row r="782" spans="1:5" ht="20.149999999999999" customHeight="1">
      <c r="A782" s="199" t="s">
        <v>1919</v>
      </c>
      <c r="B782" s="198" t="s">
        <v>1920</v>
      </c>
      <c r="C782" s="198" t="s">
        <v>269</v>
      </c>
      <c r="D782" s="236" t="s">
        <v>300</v>
      </c>
      <c r="E782" s="198" t="s">
        <v>273</v>
      </c>
    </row>
    <row r="783" spans="1:5" ht="20.149999999999999" customHeight="1">
      <c r="A783" s="199" t="s">
        <v>1921</v>
      </c>
      <c r="B783" s="198" t="s">
        <v>1922</v>
      </c>
      <c r="C783" s="198" t="s">
        <v>269</v>
      </c>
      <c r="D783" s="236" t="s">
        <v>300</v>
      </c>
      <c r="E783" s="198" t="s">
        <v>273</v>
      </c>
    </row>
    <row r="784" spans="1:5" ht="20.149999999999999" customHeight="1">
      <c r="A784" s="199" t="s">
        <v>1923</v>
      </c>
      <c r="B784" s="198" t="s">
        <v>1924</v>
      </c>
      <c r="C784" s="198" t="s">
        <v>269</v>
      </c>
      <c r="D784" s="236" t="s">
        <v>300</v>
      </c>
      <c r="E784" s="198" t="s">
        <v>273</v>
      </c>
    </row>
    <row r="785" spans="1:5" ht="20.149999999999999" customHeight="1">
      <c r="A785" s="199" t="s">
        <v>1925</v>
      </c>
      <c r="B785" s="198" t="s">
        <v>1926</v>
      </c>
      <c r="C785" s="198" t="s">
        <v>269</v>
      </c>
      <c r="D785" s="236" t="s">
        <v>300</v>
      </c>
      <c r="E785" s="198" t="s">
        <v>273</v>
      </c>
    </row>
    <row r="786" spans="1:5" ht="20.149999999999999" customHeight="1">
      <c r="A786" s="199" t="s">
        <v>1927</v>
      </c>
      <c r="B786" s="198" t="s">
        <v>1928</v>
      </c>
      <c r="C786" s="198" t="s">
        <v>269</v>
      </c>
      <c r="D786" s="236" t="s">
        <v>300</v>
      </c>
      <c r="E786" s="198" t="s">
        <v>273</v>
      </c>
    </row>
    <row r="787" spans="1:5" ht="20.149999999999999" customHeight="1">
      <c r="A787" s="199" t="s">
        <v>1929</v>
      </c>
      <c r="B787" s="198" t="s">
        <v>1930</v>
      </c>
      <c r="C787" s="198" t="s">
        <v>269</v>
      </c>
      <c r="D787" s="236" t="s">
        <v>300</v>
      </c>
      <c r="E787" s="198" t="s">
        <v>273</v>
      </c>
    </row>
    <row r="788" spans="1:5" ht="20.149999999999999" customHeight="1">
      <c r="A788" s="199" t="s">
        <v>1931</v>
      </c>
      <c r="B788" s="198" t="s">
        <v>1932</v>
      </c>
      <c r="C788" s="198" t="s">
        <v>269</v>
      </c>
      <c r="D788" s="236" t="s">
        <v>300</v>
      </c>
      <c r="E788" s="198" t="s">
        <v>273</v>
      </c>
    </row>
    <row r="789" spans="1:5" ht="20.149999999999999" customHeight="1">
      <c r="A789" s="199" t="s">
        <v>1933</v>
      </c>
      <c r="B789" s="198" t="s">
        <v>1934</v>
      </c>
      <c r="C789" s="198" t="s">
        <v>269</v>
      </c>
      <c r="D789" s="236" t="s">
        <v>300</v>
      </c>
      <c r="E789" s="198" t="s">
        <v>273</v>
      </c>
    </row>
    <row r="790" spans="1:5" ht="20.149999999999999" customHeight="1">
      <c r="A790" s="199" t="s">
        <v>1935</v>
      </c>
      <c r="B790" s="198" t="s">
        <v>1936</v>
      </c>
      <c r="C790" s="198" t="s">
        <v>269</v>
      </c>
      <c r="D790" s="236" t="s">
        <v>300</v>
      </c>
      <c r="E790" s="198" t="s">
        <v>273</v>
      </c>
    </row>
    <row r="791" spans="1:5" ht="20.149999999999999" customHeight="1">
      <c r="A791" s="199" t="s">
        <v>1937</v>
      </c>
      <c r="B791" s="198" t="s">
        <v>1938</v>
      </c>
      <c r="C791" s="198" t="s">
        <v>941</v>
      </c>
      <c r="D791" s="236" t="s">
        <v>300</v>
      </c>
      <c r="E791" s="198" t="s">
        <v>273</v>
      </c>
    </row>
    <row r="792" spans="1:5" ht="20.149999999999999" customHeight="1">
      <c r="A792" s="199" t="s">
        <v>1939</v>
      </c>
      <c r="B792" s="198" t="s">
        <v>1940</v>
      </c>
      <c r="C792" s="198" t="s">
        <v>269</v>
      </c>
      <c r="D792" s="236" t="s">
        <v>300</v>
      </c>
      <c r="E792" s="198" t="s">
        <v>273</v>
      </c>
    </row>
    <row r="793" spans="1:5" ht="20.149999999999999" customHeight="1">
      <c r="A793" s="199" t="s">
        <v>1941</v>
      </c>
      <c r="B793" s="198" t="s">
        <v>1942</v>
      </c>
      <c r="C793" s="198" t="s">
        <v>269</v>
      </c>
      <c r="D793" s="236" t="s">
        <v>300</v>
      </c>
      <c r="E793" s="198" t="s">
        <v>273</v>
      </c>
    </row>
    <row r="794" spans="1:5" ht="20.149999999999999" customHeight="1">
      <c r="A794" s="199" t="s">
        <v>1943</v>
      </c>
      <c r="B794" s="198" t="s">
        <v>1944</v>
      </c>
      <c r="C794" s="198" t="s">
        <v>269</v>
      </c>
      <c r="D794" s="236" t="s">
        <v>300</v>
      </c>
      <c r="E794" s="198" t="s">
        <v>273</v>
      </c>
    </row>
    <row r="795" spans="1:5" ht="20.149999999999999" customHeight="1">
      <c r="A795" s="199" t="s">
        <v>1945</v>
      </c>
      <c r="B795" s="198" t="s">
        <v>1946</v>
      </c>
      <c r="C795" s="198" t="s">
        <v>269</v>
      </c>
      <c r="D795" s="236" t="s">
        <v>300</v>
      </c>
      <c r="E795" s="198" t="s">
        <v>273</v>
      </c>
    </row>
    <row r="796" spans="1:5" ht="20.149999999999999" customHeight="1">
      <c r="A796" s="199" t="s">
        <v>1947</v>
      </c>
      <c r="B796" s="198" t="s">
        <v>1948</v>
      </c>
      <c r="C796" s="198" t="s">
        <v>274</v>
      </c>
      <c r="D796" s="236" t="s">
        <v>300</v>
      </c>
      <c r="E796" s="198" t="s">
        <v>273</v>
      </c>
    </row>
    <row r="797" spans="1:5" ht="20.149999999999999" customHeight="1">
      <c r="A797" s="199" t="s">
        <v>1949</v>
      </c>
      <c r="B797" s="198" t="s">
        <v>1950</v>
      </c>
      <c r="C797" s="198" t="s">
        <v>274</v>
      </c>
      <c r="D797" s="236" t="s">
        <v>300</v>
      </c>
      <c r="E797" s="198" t="s">
        <v>273</v>
      </c>
    </row>
    <row r="798" spans="1:5" ht="20.149999999999999" customHeight="1">
      <c r="A798" s="199" t="s">
        <v>1951</v>
      </c>
      <c r="B798" s="198" t="s">
        <v>1952</v>
      </c>
      <c r="C798" s="198" t="s">
        <v>274</v>
      </c>
      <c r="D798" s="236" t="s">
        <v>300</v>
      </c>
      <c r="E798" s="198" t="s">
        <v>273</v>
      </c>
    </row>
    <row r="799" spans="1:5" ht="20.149999999999999" customHeight="1">
      <c r="A799" s="199" t="s">
        <v>1953</v>
      </c>
      <c r="B799" s="198" t="s">
        <v>1954</v>
      </c>
      <c r="C799" s="198" t="s">
        <v>274</v>
      </c>
      <c r="D799" s="236" t="s">
        <v>300</v>
      </c>
      <c r="E799" s="198" t="s">
        <v>273</v>
      </c>
    </row>
    <row r="800" spans="1:5" ht="20.149999999999999" customHeight="1">
      <c r="A800" s="199" t="s">
        <v>1955</v>
      </c>
      <c r="B800" s="198" t="s">
        <v>1956</v>
      </c>
      <c r="C800" s="198" t="s">
        <v>274</v>
      </c>
      <c r="D800" s="236" t="s">
        <v>300</v>
      </c>
      <c r="E800" s="198" t="s">
        <v>273</v>
      </c>
    </row>
    <row r="801" spans="1:5" ht="20.149999999999999" customHeight="1">
      <c r="A801" s="199" t="s">
        <v>1957</v>
      </c>
      <c r="B801" s="198" t="s">
        <v>1958</v>
      </c>
      <c r="C801" s="198" t="s">
        <v>274</v>
      </c>
      <c r="D801" s="236" t="s">
        <v>300</v>
      </c>
      <c r="E801" s="198" t="s">
        <v>273</v>
      </c>
    </row>
    <row r="802" spans="1:5" ht="20.149999999999999" customHeight="1">
      <c r="A802" s="199" t="s">
        <v>1959</v>
      </c>
      <c r="B802" s="198" t="s">
        <v>1960</v>
      </c>
      <c r="C802" s="198" t="s">
        <v>274</v>
      </c>
      <c r="D802" s="236" t="s">
        <v>300</v>
      </c>
      <c r="E802" s="198" t="s">
        <v>273</v>
      </c>
    </row>
    <row r="803" spans="1:5" ht="20.149999999999999" customHeight="1">
      <c r="A803" s="199" t="s">
        <v>1961</v>
      </c>
      <c r="B803" s="198" t="s">
        <v>1962</v>
      </c>
      <c r="C803" s="198" t="s">
        <v>274</v>
      </c>
      <c r="D803" s="236" t="s">
        <v>300</v>
      </c>
      <c r="E803" s="198" t="s">
        <v>273</v>
      </c>
    </row>
    <row r="804" spans="1:5" ht="20.149999999999999" customHeight="1">
      <c r="A804" s="199" t="s">
        <v>1963</v>
      </c>
      <c r="B804" s="198" t="s">
        <v>1964</v>
      </c>
      <c r="C804" s="198" t="s">
        <v>274</v>
      </c>
      <c r="D804" s="236" t="s">
        <v>300</v>
      </c>
      <c r="E804" s="198" t="s">
        <v>273</v>
      </c>
    </row>
    <row r="805" spans="1:5" ht="20.149999999999999" customHeight="1">
      <c r="A805" s="199" t="s">
        <v>1965</v>
      </c>
      <c r="B805" s="198" t="s">
        <v>1966</v>
      </c>
      <c r="C805" s="198" t="s">
        <v>274</v>
      </c>
      <c r="D805" s="236" t="s">
        <v>300</v>
      </c>
      <c r="E805" s="198" t="s">
        <v>273</v>
      </c>
    </row>
    <row r="806" spans="1:5" ht="20.149999999999999" customHeight="1">
      <c r="A806" s="199" t="s">
        <v>1967</v>
      </c>
      <c r="B806" s="198" t="s">
        <v>1968</v>
      </c>
      <c r="C806" s="198" t="s">
        <v>275</v>
      </c>
      <c r="D806" s="236" t="s">
        <v>300</v>
      </c>
      <c r="E806" s="198" t="s">
        <v>271</v>
      </c>
    </row>
    <row r="807" spans="1:5" ht="20.149999999999999" customHeight="1">
      <c r="A807" s="199" t="s">
        <v>1969</v>
      </c>
      <c r="B807" s="198" t="s">
        <v>1970</v>
      </c>
      <c r="C807" s="198" t="s">
        <v>269</v>
      </c>
      <c r="D807" s="236" t="s">
        <v>301</v>
      </c>
      <c r="E807" s="198" t="s">
        <v>271</v>
      </c>
    </row>
    <row r="808" spans="1:5" ht="20.149999999999999" customHeight="1">
      <c r="A808" s="199" t="s">
        <v>1971</v>
      </c>
      <c r="B808" s="198" t="s">
        <v>1972</v>
      </c>
      <c r="C808" s="198" t="s">
        <v>269</v>
      </c>
      <c r="D808" s="236" t="s">
        <v>301</v>
      </c>
      <c r="E808" s="198" t="s">
        <v>271</v>
      </c>
    </row>
    <row r="809" spans="1:5" ht="20.149999999999999" customHeight="1">
      <c r="A809" s="199" t="s">
        <v>1973</v>
      </c>
      <c r="B809" s="198" t="s">
        <v>1974</v>
      </c>
      <c r="C809" s="198" t="s">
        <v>269</v>
      </c>
      <c r="D809" s="236" t="s">
        <v>301</v>
      </c>
      <c r="E809" s="198" t="s">
        <v>272</v>
      </c>
    </row>
    <row r="810" spans="1:5" ht="20.149999999999999" customHeight="1">
      <c r="A810" s="199" t="s">
        <v>1975</v>
      </c>
      <c r="B810" s="198" t="s">
        <v>1976</v>
      </c>
      <c r="C810" s="198" t="s">
        <v>269</v>
      </c>
      <c r="D810" s="236" t="s">
        <v>301</v>
      </c>
      <c r="E810" s="198" t="s">
        <v>272</v>
      </c>
    </row>
    <row r="811" spans="1:5" ht="20.149999999999999" customHeight="1">
      <c r="A811" s="199" t="s">
        <v>1977</v>
      </c>
      <c r="B811" s="198" t="s">
        <v>1978</v>
      </c>
      <c r="C811" s="198" t="s">
        <v>269</v>
      </c>
      <c r="D811" s="236" t="s">
        <v>301</v>
      </c>
      <c r="E811" s="198" t="s">
        <v>272</v>
      </c>
    </row>
    <row r="812" spans="1:5" ht="20.149999999999999" customHeight="1">
      <c r="A812" s="199" t="s">
        <v>1979</v>
      </c>
      <c r="B812" s="198" t="s">
        <v>1980</v>
      </c>
      <c r="C812" s="198" t="s">
        <v>269</v>
      </c>
      <c r="D812" s="236" t="s">
        <v>301</v>
      </c>
      <c r="E812" s="198" t="s">
        <v>273</v>
      </c>
    </row>
    <row r="813" spans="1:5" ht="20.149999999999999" customHeight="1">
      <c r="A813" s="199" t="s">
        <v>1981</v>
      </c>
      <c r="B813" s="198" t="s">
        <v>1982</v>
      </c>
      <c r="C813" s="198" t="s">
        <v>269</v>
      </c>
      <c r="D813" s="236" t="s">
        <v>301</v>
      </c>
      <c r="E813" s="198" t="s">
        <v>273</v>
      </c>
    </row>
    <row r="814" spans="1:5" ht="20.149999999999999" customHeight="1">
      <c r="A814" s="199" t="s">
        <v>1983</v>
      </c>
      <c r="B814" s="198" t="s">
        <v>1984</v>
      </c>
      <c r="C814" s="198" t="s">
        <v>269</v>
      </c>
      <c r="D814" s="236" t="s">
        <v>301</v>
      </c>
      <c r="E814" s="198" t="s">
        <v>273</v>
      </c>
    </row>
    <row r="815" spans="1:5" ht="20.149999999999999" customHeight="1">
      <c r="A815" s="199" t="s">
        <v>1985</v>
      </c>
      <c r="B815" s="198" t="s">
        <v>1986</v>
      </c>
      <c r="C815" s="198" t="s">
        <v>269</v>
      </c>
      <c r="D815" s="236" t="s">
        <v>301</v>
      </c>
      <c r="E815" s="198" t="s">
        <v>273</v>
      </c>
    </row>
    <row r="816" spans="1:5" ht="20.149999999999999" customHeight="1">
      <c r="A816" s="199" t="s">
        <v>1987</v>
      </c>
      <c r="B816" s="198" t="s">
        <v>1988</v>
      </c>
      <c r="C816" s="198" t="s">
        <v>269</v>
      </c>
      <c r="D816" s="236" t="s">
        <v>301</v>
      </c>
      <c r="E816" s="198" t="s">
        <v>273</v>
      </c>
    </row>
    <row r="817" spans="1:5" ht="20.149999999999999" customHeight="1">
      <c r="A817" s="199" t="s">
        <v>1989</v>
      </c>
      <c r="B817" s="198" t="s">
        <v>1990</v>
      </c>
      <c r="C817" s="198" t="s">
        <v>269</v>
      </c>
      <c r="D817" s="236" t="s">
        <v>301</v>
      </c>
      <c r="E817" s="198" t="s">
        <v>273</v>
      </c>
    </row>
    <row r="818" spans="1:5" ht="20.149999999999999" customHeight="1">
      <c r="A818" s="199" t="s">
        <v>1991</v>
      </c>
      <c r="B818" s="198" t="s">
        <v>1992</v>
      </c>
      <c r="C818" s="198" t="s">
        <v>269</v>
      </c>
      <c r="D818" s="236" t="s">
        <v>301</v>
      </c>
      <c r="E818" s="198" t="s">
        <v>273</v>
      </c>
    </row>
    <row r="819" spans="1:5" ht="20.149999999999999" customHeight="1">
      <c r="A819" s="199" t="s">
        <v>1993</v>
      </c>
      <c r="B819" s="198" t="s">
        <v>1994</v>
      </c>
      <c r="C819" s="198" t="s">
        <v>269</v>
      </c>
      <c r="D819" s="236" t="s">
        <v>301</v>
      </c>
      <c r="E819" s="198" t="s">
        <v>273</v>
      </c>
    </row>
    <row r="820" spans="1:5" ht="20.149999999999999" customHeight="1">
      <c r="A820" s="199" t="s">
        <v>1995</v>
      </c>
      <c r="B820" s="198" t="s">
        <v>1996</v>
      </c>
      <c r="C820" s="198" t="s">
        <v>269</v>
      </c>
      <c r="D820" s="236" t="s">
        <v>301</v>
      </c>
      <c r="E820" s="198" t="s">
        <v>273</v>
      </c>
    </row>
    <row r="821" spans="1:5" ht="20.149999999999999" customHeight="1">
      <c r="A821" s="199" t="s">
        <v>1997</v>
      </c>
      <c r="B821" s="198" t="s">
        <v>1998</v>
      </c>
      <c r="C821" s="198" t="s">
        <v>269</v>
      </c>
      <c r="D821" s="236" t="s">
        <v>301</v>
      </c>
      <c r="E821" s="198" t="s">
        <v>273</v>
      </c>
    </row>
    <row r="822" spans="1:5" ht="20.149999999999999" customHeight="1">
      <c r="A822" s="199" t="s">
        <v>1999</v>
      </c>
      <c r="B822" s="198" t="s">
        <v>2000</v>
      </c>
      <c r="C822" s="198" t="s">
        <v>269</v>
      </c>
      <c r="D822" s="236" t="s">
        <v>301</v>
      </c>
      <c r="E822" s="198" t="s">
        <v>273</v>
      </c>
    </row>
    <row r="823" spans="1:5" ht="20.149999999999999" customHeight="1">
      <c r="A823" s="199" t="s">
        <v>2001</v>
      </c>
      <c r="B823" s="198" t="s">
        <v>2002</v>
      </c>
      <c r="C823" s="198" t="s">
        <v>269</v>
      </c>
      <c r="D823" s="236" t="s">
        <v>301</v>
      </c>
      <c r="E823" s="198" t="s">
        <v>273</v>
      </c>
    </row>
    <row r="824" spans="1:5" ht="20.149999999999999" customHeight="1">
      <c r="A824" s="199" t="s">
        <v>2003</v>
      </c>
      <c r="B824" s="198" t="s">
        <v>2004</v>
      </c>
      <c r="C824" s="198" t="s">
        <v>269</v>
      </c>
      <c r="D824" s="236" t="s">
        <v>301</v>
      </c>
      <c r="E824" s="198" t="s">
        <v>273</v>
      </c>
    </row>
    <row r="825" spans="1:5" ht="20.149999999999999" customHeight="1">
      <c r="A825" s="199" t="s">
        <v>2005</v>
      </c>
      <c r="B825" s="198" t="s">
        <v>2006</v>
      </c>
      <c r="C825" s="198" t="s">
        <v>269</v>
      </c>
      <c r="D825" s="236" t="s">
        <v>301</v>
      </c>
      <c r="E825" s="198" t="s">
        <v>273</v>
      </c>
    </row>
    <row r="826" spans="1:5" ht="20.149999999999999" customHeight="1">
      <c r="A826" s="199" t="s">
        <v>2007</v>
      </c>
      <c r="B826" s="198" t="s">
        <v>2008</v>
      </c>
      <c r="C826" s="198" t="s">
        <v>269</v>
      </c>
      <c r="D826" s="236" t="s">
        <v>301</v>
      </c>
      <c r="E826" s="198" t="s">
        <v>273</v>
      </c>
    </row>
    <row r="827" spans="1:5" ht="20.149999999999999" customHeight="1">
      <c r="A827" s="199" t="s">
        <v>2009</v>
      </c>
      <c r="B827" s="198" t="s">
        <v>2010</v>
      </c>
      <c r="C827" s="198" t="s">
        <v>269</v>
      </c>
      <c r="D827" s="236" t="s">
        <v>301</v>
      </c>
      <c r="E827" s="198" t="s">
        <v>273</v>
      </c>
    </row>
    <row r="828" spans="1:5" ht="20.149999999999999" customHeight="1">
      <c r="A828" s="199" t="s">
        <v>2011</v>
      </c>
      <c r="B828" s="198" t="s">
        <v>2012</v>
      </c>
      <c r="C828" s="198" t="s">
        <v>269</v>
      </c>
      <c r="D828" s="236" t="s">
        <v>301</v>
      </c>
      <c r="E828" s="198" t="s">
        <v>273</v>
      </c>
    </row>
    <row r="829" spans="1:5" ht="20.149999999999999" customHeight="1">
      <c r="A829" s="199" t="s">
        <v>2013</v>
      </c>
      <c r="B829" s="198" t="s">
        <v>2014</v>
      </c>
      <c r="C829" s="198" t="s">
        <v>269</v>
      </c>
      <c r="D829" s="236" t="s">
        <v>301</v>
      </c>
      <c r="E829" s="198" t="s">
        <v>273</v>
      </c>
    </row>
    <row r="830" spans="1:5" ht="20.149999999999999" customHeight="1">
      <c r="A830" s="199" t="s">
        <v>2015</v>
      </c>
      <c r="B830" s="198" t="s">
        <v>2016</v>
      </c>
      <c r="C830" s="198" t="s">
        <v>269</v>
      </c>
      <c r="D830" s="236" t="s">
        <v>301</v>
      </c>
      <c r="E830" s="198" t="s">
        <v>273</v>
      </c>
    </row>
    <row r="831" spans="1:5" ht="20.149999999999999" customHeight="1">
      <c r="A831" s="199" t="s">
        <v>2017</v>
      </c>
      <c r="B831" s="198" t="s">
        <v>2018</v>
      </c>
      <c r="C831" s="198" t="s">
        <v>269</v>
      </c>
      <c r="D831" s="236" t="s">
        <v>301</v>
      </c>
      <c r="E831" s="198" t="s">
        <v>273</v>
      </c>
    </row>
    <row r="832" spans="1:5" ht="20.149999999999999" customHeight="1">
      <c r="A832" s="199" t="s">
        <v>2019</v>
      </c>
      <c r="B832" s="198" t="s">
        <v>2020</v>
      </c>
      <c r="C832" s="198" t="s">
        <v>269</v>
      </c>
      <c r="D832" s="236" t="s">
        <v>301</v>
      </c>
      <c r="E832" s="198" t="s">
        <v>273</v>
      </c>
    </row>
    <row r="833" spans="1:5" ht="20.149999999999999" customHeight="1">
      <c r="A833" s="199" t="s">
        <v>2021</v>
      </c>
      <c r="B833" s="198" t="s">
        <v>2022</v>
      </c>
      <c r="C833" s="198" t="s">
        <v>269</v>
      </c>
      <c r="D833" s="236" t="s">
        <v>301</v>
      </c>
      <c r="E833" s="198" t="s">
        <v>273</v>
      </c>
    </row>
    <row r="834" spans="1:5" ht="20.149999999999999" customHeight="1">
      <c r="A834" s="199" t="s">
        <v>2023</v>
      </c>
      <c r="B834" s="198" t="s">
        <v>2024</v>
      </c>
      <c r="C834" s="198" t="s">
        <v>269</v>
      </c>
      <c r="D834" s="236" t="s">
        <v>301</v>
      </c>
      <c r="E834" s="198" t="s">
        <v>273</v>
      </c>
    </row>
    <row r="835" spans="1:5" ht="20.149999999999999" customHeight="1">
      <c r="A835" s="199" t="s">
        <v>2025</v>
      </c>
      <c r="B835" s="198" t="s">
        <v>2026</v>
      </c>
      <c r="C835" s="198" t="s">
        <v>269</v>
      </c>
      <c r="D835" s="236" t="s">
        <v>301</v>
      </c>
      <c r="E835" s="198" t="s">
        <v>273</v>
      </c>
    </row>
    <row r="836" spans="1:5" ht="20.149999999999999" customHeight="1">
      <c r="A836" s="199" t="s">
        <v>2027</v>
      </c>
      <c r="B836" s="198" t="s">
        <v>2028</v>
      </c>
      <c r="C836" s="198" t="s">
        <v>269</v>
      </c>
      <c r="D836" s="236" t="s">
        <v>301</v>
      </c>
      <c r="E836" s="198" t="s">
        <v>273</v>
      </c>
    </row>
    <row r="837" spans="1:5" ht="20.149999999999999" customHeight="1">
      <c r="A837" s="199" t="s">
        <v>2029</v>
      </c>
      <c r="B837" s="198" t="s">
        <v>2030</v>
      </c>
      <c r="C837" s="198" t="s">
        <v>269</v>
      </c>
      <c r="D837" s="236" t="s">
        <v>301</v>
      </c>
      <c r="E837" s="198" t="s">
        <v>273</v>
      </c>
    </row>
    <row r="838" spans="1:5" ht="20.149999999999999" customHeight="1">
      <c r="A838" s="199" t="s">
        <v>2031</v>
      </c>
      <c r="B838" s="198" t="s">
        <v>2032</v>
      </c>
      <c r="C838" s="198" t="s">
        <v>269</v>
      </c>
      <c r="D838" s="236" t="s">
        <v>301</v>
      </c>
      <c r="E838" s="198" t="s">
        <v>273</v>
      </c>
    </row>
    <row r="839" spans="1:5" ht="20.149999999999999" customHeight="1">
      <c r="A839" s="199" t="s">
        <v>2033</v>
      </c>
      <c r="B839" s="198" t="s">
        <v>2034</v>
      </c>
      <c r="C839" s="198" t="s">
        <v>269</v>
      </c>
      <c r="D839" s="236" t="s">
        <v>301</v>
      </c>
      <c r="E839" s="198" t="s">
        <v>273</v>
      </c>
    </row>
    <row r="840" spans="1:5" ht="20.149999999999999" customHeight="1">
      <c r="A840" s="199" t="s">
        <v>2035</v>
      </c>
      <c r="B840" s="198" t="s">
        <v>2036</v>
      </c>
      <c r="C840" s="198" t="s">
        <v>269</v>
      </c>
      <c r="D840" s="236" t="s">
        <v>301</v>
      </c>
      <c r="E840" s="198" t="s">
        <v>273</v>
      </c>
    </row>
    <row r="841" spans="1:5" ht="20.149999999999999" customHeight="1">
      <c r="A841" s="199" t="s">
        <v>2037</v>
      </c>
      <c r="B841" s="198" t="s">
        <v>2038</v>
      </c>
      <c r="C841" s="198" t="s">
        <v>269</v>
      </c>
      <c r="D841" s="236" t="s">
        <v>301</v>
      </c>
      <c r="E841" s="198" t="s">
        <v>273</v>
      </c>
    </row>
    <row r="842" spans="1:5" ht="20.149999999999999" customHeight="1">
      <c r="A842" s="199" t="s">
        <v>2039</v>
      </c>
      <c r="B842" s="198" t="s">
        <v>2040</v>
      </c>
      <c r="C842" s="198" t="s">
        <v>269</v>
      </c>
      <c r="D842" s="236" t="s">
        <v>301</v>
      </c>
      <c r="E842" s="198" t="s">
        <v>273</v>
      </c>
    </row>
    <row r="843" spans="1:5" ht="20.149999999999999" customHeight="1">
      <c r="A843" s="199" t="s">
        <v>2041</v>
      </c>
      <c r="B843" s="198" t="s">
        <v>2042</v>
      </c>
      <c r="C843" s="198" t="s">
        <v>269</v>
      </c>
      <c r="D843" s="236" t="s">
        <v>301</v>
      </c>
      <c r="E843" s="198" t="s">
        <v>273</v>
      </c>
    </row>
    <row r="844" spans="1:5" ht="20.149999999999999" customHeight="1">
      <c r="A844" s="199" t="s">
        <v>2043</v>
      </c>
      <c r="B844" s="198" t="s">
        <v>2044</v>
      </c>
      <c r="C844" s="198" t="s">
        <v>269</v>
      </c>
      <c r="D844" s="236" t="s">
        <v>301</v>
      </c>
      <c r="E844" s="198" t="s">
        <v>273</v>
      </c>
    </row>
    <row r="845" spans="1:5" ht="20.149999999999999" customHeight="1">
      <c r="A845" s="199" t="s">
        <v>2045</v>
      </c>
      <c r="B845" s="198" t="s">
        <v>2046</v>
      </c>
      <c r="C845" s="198" t="s">
        <v>269</v>
      </c>
      <c r="D845" s="236" t="s">
        <v>301</v>
      </c>
      <c r="E845" s="198" t="s">
        <v>273</v>
      </c>
    </row>
    <row r="846" spans="1:5" ht="20.149999999999999" customHeight="1">
      <c r="A846" s="199" t="s">
        <v>2047</v>
      </c>
      <c r="B846" s="198" t="s">
        <v>2048</v>
      </c>
      <c r="C846" s="198" t="s">
        <v>269</v>
      </c>
      <c r="D846" s="236" t="s">
        <v>301</v>
      </c>
      <c r="E846" s="198" t="s">
        <v>273</v>
      </c>
    </row>
    <row r="847" spans="1:5" ht="20.149999999999999" customHeight="1">
      <c r="A847" s="199" t="s">
        <v>2049</v>
      </c>
      <c r="B847" s="198" t="s">
        <v>2050</v>
      </c>
      <c r="C847" s="198" t="s">
        <v>269</v>
      </c>
      <c r="D847" s="236" t="s">
        <v>301</v>
      </c>
      <c r="E847" s="198" t="s">
        <v>273</v>
      </c>
    </row>
    <row r="848" spans="1:5" ht="20.149999999999999" customHeight="1">
      <c r="A848" s="199" t="s">
        <v>2051</v>
      </c>
      <c r="B848" s="198" t="s">
        <v>2052</v>
      </c>
      <c r="C848" s="198" t="s">
        <v>269</v>
      </c>
      <c r="D848" s="236" t="s">
        <v>301</v>
      </c>
      <c r="E848" s="198" t="s">
        <v>273</v>
      </c>
    </row>
    <row r="849" spans="1:5" ht="20.149999999999999" customHeight="1">
      <c r="A849" s="199" t="s">
        <v>2053</v>
      </c>
      <c r="B849" s="198" t="s">
        <v>2054</v>
      </c>
      <c r="C849" s="198" t="s">
        <v>269</v>
      </c>
      <c r="D849" s="236" t="s">
        <v>301</v>
      </c>
      <c r="E849" s="198" t="s">
        <v>273</v>
      </c>
    </row>
    <row r="850" spans="1:5" ht="20.149999999999999" customHeight="1">
      <c r="A850" s="199" t="s">
        <v>2055</v>
      </c>
      <c r="B850" s="198" t="s">
        <v>2056</v>
      </c>
      <c r="C850" s="198" t="s">
        <v>269</v>
      </c>
      <c r="D850" s="236" t="s">
        <v>301</v>
      </c>
      <c r="E850" s="198" t="s">
        <v>273</v>
      </c>
    </row>
    <row r="851" spans="1:5" ht="20.149999999999999" customHeight="1">
      <c r="A851" s="199" t="s">
        <v>2057</v>
      </c>
      <c r="B851" s="198" t="s">
        <v>2058</v>
      </c>
      <c r="C851" s="198" t="s">
        <v>269</v>
      </c>
      <c r="D851" s="236" t="s">
        <v>301</v>
      </c>
      <c r="E851" s="198" t="s">
        <v>273</v>
      </c>
    </row>
    <row r="852" spans="1:5" ht="20.149999999999999" customHeight="1">
      <c r="A852" s="199" t="s">
        <v>2059</v>
      </c>
      <c r="B852" s="198" t="s">
        <v>2060</v>
      </c>
      <c r="C852" s="198" t="s">
        <v>269</v>
      </c>
      <c r="D852" s="236" t="s">
        <v>301</v>
      </c>
      <c r="E852" s="198" t="s">
        <v>273</v>
      </c>
    </row>
    <row r="853" spans="1:5" ht="20.149999999999999" customHeight="1">
      <c r="A853" s="199" t="s">
        <v>2061</v>
      </c>
      <c r="B853" s="198" t="s">
        <v>2062</v>
      </c>
      <c r="C853" s="198" t="s">
        <v>269</v>
      </c>
      <c r="D853" s="236" t="s">
        <v>301</v>
      </c>
      <c r="E853" s="198" t="s">
        <v>273</v>
      </c>
    </row>
    <row r="854" spans="1:5" ht="20.149999999999999" customHeight="1">
      <c r="A854" s="199" t="s">
        <v>2063</v>
      </c>
      <c r="B854" s="198" t="s">
        <v>2064</v>
      </c>
      <c r="C854" s="198" t="s">
        <v>269</v>
      </c>
      <c r="D854" s="236" t="s">
        <v>301</v>
      </c>
      <c r="E854" s="198" t="s">
        <v>273</v>
      </c>
    </row>
    <row r="855" spans="1:5" ht="20.149999999999999" customHeight="1">
      <c r="A855" s="199" t="s">
        <v>2065</v>
      </c>
      <c r="B855" s="198" t="s">
        <v>2066</v>
      </c>
      <c r="C855" s="198" t="s">
        <v>269</v>
      </c>
      <c r="D855" s="236" t="s">
        <v>301</v>
      </c>
      <c r="E855" s="198" t="s">
        <v>273</v>
      </c>
    </row>
    <row r="856" spans="1:5" ht="20.149999999999999" customHeight="1">
      <c r="A856" s="199" t="s">
        <v>2067</v>
      </c>
      <c r="B856" s="198" t="s">
        <v>2068</v>
      </c>
      <c r="C856" s="198" t="s">
        <v>269</v>
      </c>
      <c r="D856" s="236" t="s">
        <v>301</v>
      </c>
      <c r="E856" s="198" t="s">
        <v>273</v>
      </c>
    </row>
    <row r="857" spans="1:5" ht="20.149999999999999" customHeight="1">
      <c r="A857" s="199" t="s">
        <v>2069</v>
      </c>
      <c r="B857" s="198" t="s">
        <v>2070</v>
      </c>
      <c r="C857" s="198" t="s">
        <v>269</v>
      </c>
      <c r="D857" s="236" t="s">
        <v>301</v>
      </c>
      <c r="E857" s="198" t="s">
        <v>273</v>
      </c>
    </row>
    <row r="858" spans="1:5" ht="20.149999999999999" customHeight="1">
      <c r="A858" s="199" t="s">
        <v>2071</v>
      </c>
      <c r="B858" s="198" t="s">
        <v>2072</v>
      </c>
      <c r="C858" s="198" t="s">
        <v>269</v>
      </c>
      <c r="D858" s="236" t="s">
        <v>301</v>
      </c>
      <c r="E858" s="198" t="s">
        <v>273</v>
      </c>
    </row>
    <row r="859" spans="1:5" ht="20.149999999999999" customHeight="1">
      <c r="A859" s="199" t="s">
        <v>2073</v>
      </c>
      <c r="B859" s="198" t="s">
        <v>2074</v>
      </c>
      <c r="C859" s="198" t="s">
        <v>269</v>
      </c>
      <c r="D859" s="236" t="s">
        <v>301</v>
      </c>
      <c r="E859" s="198" t="s">
        <v>273</v>
      </c>
    </row>
    <row r="860" spans="1:5" ht="20.149999999999999" customHeight="1">
      <c r="A860" s="199" t="s">
        <v>2075</v>
      </c>
      <c r="B860" s="198" t="s">
        <v>2076</v>
      </c>
      <c r="C860" s="198" t="s">
        <v>269</v>
      </c>
      <c r="D860" s="236" t="s">
        <v>301</v>
      </c>
      <c r="E860" s="198" t="s">
        <v>273</v>
      </c>
    </row>
    <row r="861" spans="1:5" ht="20.149999999999999" customHeight="1">
      <c r="A861" s="199" t="s">
        <v>2077</v>
      </c>
      <c r="B861" s="198" t="s">
        <v>2078</v>
      </c>
      <c r="C861" s="198" t="s">
        <v>269</v>
      </c>
      <c r="D861" s="236" t="s">
        <v>301</v>
      </c>
      <c r="E861" s="198" t="s">
        <v>273</v>
      </c>
    </row>
    <row r="862" spans="1:5" ht="20.149999999999999" customHeight="1">
      <c r="A862" s="199" t="s">
        <v>2079</v>
      </c>
      <c r="B862" s="198" t="s">
        <v>2080</v>
      </c>
      <c r="C862" s="198" t="s">
        <v>269</v>
      </c>
      <c r="D862" s="236" t="s">
        <v>301</v>
      </c>
      <c r="E862" s="198" t="s">
        <v>273</v>
      </c>
    </row>
    <row r="863" spans="1:5" ht="20.149999999999999" customHeight="1">
      <c r="A863" s="199" t="s">
        <v>2081</v>
      </c>
      <c r="B863" s="198" t="s">
        <v>2082</v>
      </c>
      <c r="C863" s="198" t="s">
        <v>269</v>
      </c>
      <c r="D863" s="236" t="s">
        <v>301</v>
      </c>
      <c r="E863" s="198" t="s">
        <v>273</v>
      </c>
    </row>
    <row r="864" spans="1:5" ht="20.149999999999999" customHeight="1">
      <c r="A864" s="199" t="s">
        <v>2083</v>
      </c>
      <c r="B864" s="198" t="s">
        <v>2084</v>
      </c>
      <c r="C864" s="198" t="s">
        <v>269</v>
      </c>
      <c r="D864" s="236" t="s">
        <v>301</v>
      </c>
      <c r="E864" s="198" t="s">
        <v>273</v>
      </c>
    </row>
    <row r="865" spans="1:5" ht="20.149999999999999" customHeight="1">
      <c r="A865" s="199" t="s">
        <v>2085</v>
      </c>
      <c r="B865" s="198" t="s">
        <v>2086</v>
      </c>
      <c r="C865" s="198" t="s">
        <v>269</v>
      </c>
      <c r="D865" s="236" t="s">
        <v>301</v>
      </c>
      <c r="E865" s="198" t="s">
        <v>273</v>
      </c>
    </row>
    <row r="866" spans="1:5" ht="20.149999999999999" customHeight="1">
      <c r="A866" s="199" t="s">
        <v>2087</v>
      </c>
      <c r="B866" s="198" t="s">
        <v>2088</v>
      </c>
      <c r="C866" s="198" t="s">
        <v>274</v>
      </c>
      <c r="D866" s="236" t="s">
        <v>301</v>
      </c>
      <c r="E866" s="198" t="s">
        <v>273</v>
      </c>
    </row>
    <row r="867" spans="1:5" ht="20.149999999999999" customHeight="1">
      <c r="A867" s="199" t="s">
        <v>2089</v>
      </c>
      <c r="B867" s="198" t="s">
        <v>2090</v>
      </c>
      <c r="C867" s="198" t="s">
        <v>274</v>
      </c>
      <c r="D867" s="236" t="s">
        <v>301</v>
      </c>
      <c r="E867" s="198" t="s">
        <v>273</v>
      </c>
    </row>
    <row r="868" spans="1:5" ht="20.149999999999999" customHeight="1">
      <c r="A868" s="199" t="s">
        <v>2091</v>
      </c>
      <c r="B868" s="198" t="s">
        <v>2092</v>
      </c>
      <c r="C868" s="198" t="s">
        <v>274</v>
      </c>
      <c r="D868" s="236" t="s">
        <v>301</v>
      </c>
      <c r="E868" s="198" t="s">
        <v>273</v>
      </c>
    </row>
    <row r="869" spans="1:5" ht="20.149999999999999" customHeight="1">
      <c r="A869" s="199" t="s">
        <v>2093</v>
      </c>
      <c r="B869" s="198" t="s">
        <v>2094</v>
      </c>
      <c r="C869" s="198" t="s">
        <v>274</v>
      </c>
      <c r="D869" s="236" t="s">
        <v>301</v>
      </c>
      <c r="E869" s="198" t="s">
        <v>273</v>
      </c>
    </row>
    <row r="870" spans="1:5" ht="20.149999999999999" customHeight="1">
      <c r="A870" s="199" t="s">
        <v>2095</v>
      </c>
      <c r="B870" s="198" t="s">
        <v>2096</v>
      </c>
      <c r="C870" s="198" t="s">
        <v>274</v>
      </c>
      <c r="D870" s="236" t="s">
        <v>301</v>
      </c>
      <c r="E870" s="198" t="s">
        <v>273</v>
      </c>
    </row>
    <row r="871" spans="1:5" ht="20.149999999999999" customHeight="1">
      <c r="A871" s="199" t="s">
        <v>2097</v>
      </c>
      <c r="B871" s="198" t="s">
        <v>2098</v>
      </c>
      <c r="C871" s="198" t="s">
        <v>274</v>
      </c>
      <c r="D871" s="236" t="s">
        <v>301</v>
      </c>
      <c r="E871" s="198" t="s">
        <v>273</v>
      </c>
    </row>
    <row r="872" spans="1:5" ht="20.149999999999999" customHeight="1">
      <c r="A872" s="199" t="s">
        <v>2099</v>
      </c>
      <c r="B872" s="198" t="s">
        <v>2100</v>
      </c>
      <c r="C872" s="198" t="s">
        <v>274</v>
      </c>
      <c r="D872" s="236" t="s">
        <v>301</v>
      </c>
      <c r="E872" s="198" t="s">
        <v>273</v>
      </c>
    </row>
    <row r="873" spans="1:5" ht="20.149999999999999" customHeight="1">
      <c r="A873" s="199" t="s">
        <v>2101</v>
      </c>
      <c r="B873" s="198" t="s">
        <v>2102</v>
      </c>
      <c r="C873" s="198" t="s">
        <v>274</v>
      </c>
      <c r="D873" s="236" t="s">
        <v>301</v>
      </c>
      <c r="E873" s="198" t="s">
        <v>273</v>
      </c>
    </row>
    <row r="874" spans="1:5" ht="20.149999999999999" customHeight="1">
      <c r="A874" s="199" t="s">
        <v>2103</v>
      </c>
      <c r="B874" s="198" t="s">
        <v>2104</v>
      </c>
      <c r="C874" s="198" t="s">
        <v>274</v>
      </c>
      <c r="D874" s="236" t="s">
        <v>301</v>
      </c>
      <c r="E874" s="198" t="s">
        <v>273</v>
      </c>
    </row>
    <row r="875" spans="1:5" ht="20.149999999999999" customHeight="1">
      <c r="A875" s="199" t="s">
        <v>2105</v>
      </c>
      <c r="B875" s="198" t="s">
        <v>2106</v>
      </c>
      <c r="C875" s="198" t="s">
        <v>274</v>
      </c>
      <c r="D875" s="236" t="s">
        <v>301</v>
      </c>
      <c r="E875" s="198" t="s">
        <v>273</v>
      </c>
    </row>
    <row r="876" spans="1:5" ht="20.149999999999999" customHeight="1">
      <c r="A876" s="199" t="s">
        <v>2107</v>
      </c>
      <c r="B876" s="198" t="s">
        <v>2108</v>
      </c>
      <c r="C876" s="198" t="s">
        <v>274</v>
      </c>
      <c r="D876" s="236" t="s">
        <v>301</v>
      </c>
      <c r="E876" s="198" t="s">
        <v>273</v>
      </c>
    </row>
    <row r="877" spans="1:5" ht="20.149999999999999" customHeight="1">
      <c r="A877" s="199" t="s">
        <v>2109</v>
      </c>
      <c r="B877" s="198" t="s">
        <v>2110</v>
      </c>
      <c r="C877" s="198" t="s">
        <v>274</v>
      </c>
      <c r="D877" s="236" t="s">
        <v>301</v>
      </c>
      <c r="E877" s="198" t="s">
        <v>273</v>
      </c>
    </row>
    <row r="878" spans="1:5" ht="20.149999999999999" customHeight="1">
      <c r="A878" s="199" t="s">
        <v>2111</v>
      </c>
      <c r="B878" s="198" t="s">
        <v>2112</v>
      </c>
      <c r="C878" s="198" t="s">
        <v>274</v>
      </c>
      <c r="D878" s="236" t="s">
        <v>301</v>
      </c>
      <c r="E878" s="198" t="s">
        <v>273</v>
      </c>
    </row>
    <row r="879" spans="1:5" ht="20.149999999999999" customHeight="1">
      <c r="A879" s="199" t="s">
        <v>2113</v>
      </c>
      <c r="B879" s="198" t="s">
        <v>2114</v>
      </c>
      <c r="C879" s="198" t="s">
        <v>274</v>
      </c>
      <c r="D879" s="236" t="s">
        <v>301</v>
      </c>
      <c r="E879" s="198" t="s">
        <v>273</v>
      </c>
    </row>
    <row r="880" spans="1:5" ht="20.149999999999999" customHeight="1">
      <c r="A880" s="199" t="s">
        <v>2115</v>
      </c>
      <c r="B880" s="198" t="s">
        <v>2116</v>
      </c>
      <c r="C880" s="198" t="s">
        <v>274</v>
      </c>
      <c r="D880" s="236" t="s">
        <v>301</v>
      </c>
      <c r="E880" s="198" t="s">
        <v>273</v>
      </c>
    </row>
    <row r="881" spans="1:5" ht="20.149999999999999" customHeight="1">
      <c r="A881" s="199" t="s">
        <v>2117</v>
      </c>
      <c r="B881" s="198" t="s">
        <v>2118</v>
      </c>
      <c r="C881" s="198" t="s">
        <v>274</v>
      </c>
      <c r="D881" s="236" t="s">
        <v>301</v>
      </c>
      <c r="E881" s="198" t="s">
        <v>273</v>
      </c>
    </row>
    <row r="882" spans="1:5" ht="20.149999999999999" customHeight="1">
      <c r="A882" s="199" t="s">
        <v>2119</v>
      </c>
      <c r="B882" s="198" t="s">
        <v>2120</v>
      </c>
      <c r="C882" s="198" t="s">
        <v>274</v>
      </c>
      <c r="D882" s="236" t="s">
        <v>301</v>
      </c>
      <c r="E882" s="198" t="s">
        <v>273</v>
      </c>
    </row>
    <row r="883" spans="1:5" ht="20.149999999999999" customHeight="1">
      <c r="A883" s="199" t="s">
        <v>2121</v>
      </c>
      <c r="B883" s="198" t="s">
        <v>2122</v>
      </c>
      <c r="C883" s="198" t="s">
        <v>274</v>
      </c>
      <c r="D883" s="236" t="s">
        <v>301</v>
      </c>
      <c r="E883" s="198" t="s">
        <v>273</v>
      </c>
    </row>
    <row r="884" spans="1:5" ht="20.149999999999999" customHeight="1">
      <c r="A884" s="199" t="s">
        <v>2123</v>
      </c>
      <c r="B884" s="198" t="s">
        <v>2124</v>
      </c>
      <c r="C884" s="198" t="s">
        <v>274</v>
      </c>
      <c r="D884" s="236" t="s">
        <v>301</v>
      </c>
      <c r="E884" s="198" t="s">
        <v>273</v>
      </c>
    </row>
    <row r="885" spans="1:5" ht="20.149999999999999" customHeight="1">
      <c r="A885" s="199" t="s">
        <v>2125</v>
      </c>
      <c r="B885" s="198" t="s">
        <v>2126</v>
      </c>
      <c r="C885" s="198" t="s">
        <v>274</v>
      </c>
      <c r="D885" s="236" t="s">
        <v>301</v>
      </c>
      <c r="E885" s="198" t="s">
        <v>273</v>
      </c>
    </row>
    <row r="886" spans="1:5" ht="20.149999999999999" customHeight="1">
      <c r="A886" s="199" t="s">
        <v>2127</v>
      </c>
      <c r="B886" s="198" t="s">
        <v>2128</v>
      </c>
      <c r="C886" s="198" t="s">
        <v>274</v>
      </c>
      <c r="D886" s="236" t="s">
        <v>301</v>
      </c>
      <c r="E886" s="198" t="s">
        <v>273</v>
      </c>
    </row>
    <row r="887" spans="1:5" ht="20.149999999999999" customHeight="1">
      <c r="A887" s="199" t="s">
        <v>2129</v>
      </c>
      <c r="B887" s="198" t="s">
        <v>2130</v>
      </c>
      <c r="C887" s="198" t="s">
        <v>274</v>
      </c>
      <c r="D887" s="236" t="s">
        <v>301</v>
      </c>
      <c r="E887" s="198" t="s">
        <v>273</v>
      </c>
    </row>
    <row r="888" spans="1:5" ht="20.149999999999999" customHeight="1">
      <c r="A888" s="199" t="s">
        <v>2131</v>
      </c>
      <c r="B888" s="198" t="s">
        <v>2132</v>
      </c>
      <c r="C888" s="198" t="s">
        <v>274</v>
      </c>
      <c r="D888" s="236" t="s">
        <v>301</v>
      </c>
      <c r="E888" s="198" t="s">
        <v>273</v>
      </c>
    </row>
    <row r="889" spans="1:5" ht="20.149999999999999" customHeight="1">
      <c r="A889" s="199" t="s">
        <v>2133</v>
      </c>
      <c r="B889" s="198" t="s">
        <v>2134</v>
      </c>
      <c r="C889" s="198" t="s">
        <v>274</v>
      </c>
      <c r="D889" s="236" t="s">
        <v>301</v>
      </c>
      <c r="E889" s="198" t="s">
        <v>273</v>
      </c>
    </row>
    <row r="890" spans="1:5" ht="20.149999999999999" customHeight="1">
      <c r="A890" s="199" t="s">
        <v>2135</v>
      </c>
      <c r="B890" s="198" t="s">
        <v>2136</v>
      </c>
      <c r="C890" s="198" t="s">
        <v>275</v>
      </c>
      <c r="D890" s="236" t="s">
        <v>301</v>
      </c>
      <c r="E890" s="198" t="s">
        <v>272</v>
      </c>
    </row>
    <row r="891" spans="1:5" ht="20.149999999999999" customHeight="1">
      <c r="A891" s="199" t="s">
        <v>2137</v>
      </c>
      <c r="B891" s="198" t="s">
        <v>2138</v>
      </c>
      <c r="C891" s="198" t="s">
        <v>269</v>
      </c>
      <c r="D891" s="236" t="s">
        <v>302</v>
      </c>
      <c r="E891" s="198" t="s">
        <v>271</v>
      </c>
    </row>
    <row r="892" spans="1:5" ht="20.149999999999999" customHeight="1">
      <c r="A892" s="199" t="s">
        <v>2139</v>
      </c>
      <c r="B892" s="198" t="s">
        <v>2140</v>
      </c>
      <c r="C892" s="198" t="s">
        <v>269</v>
      </c>
      <c r="D892" s="236" t="s">
        <v>302</v>
      </c>
      <c r="E892" s="198" t="s">
        <v>271</v>
      </c>
    </row>
    <row r="893" spans="1:5" ht="20.149999999999999" customHeight="1">
      <c r="A893" s="199" t="s">
        <v>2141</v>
      </c>
      <c r="B893" s="198" t="s">
        <v>2142</v>
      </c>
      <c r="C893" s="198" t="s">
        <v>269</v>
      </c>
      <c r="D893" s="236" t="s">
        <v>302</v>
      </c>
      <c r="E893" s="198" t="s">
        <v>272</v>
      </c>
    </row>
    <row r="894" spans="1:5" ht="20.149999999999999" customHeight="1">
      <c r="A894" s="199" t="s">
        <v>2143</v>
      </c>
      <c r="B894" s="198" t="s">
        <v>2144</v>
      </c>
      <c r="C894" s="198" t="s">
        <v>269</v>
      </c>
      <c r="D894" s="236" t="s">
        <v>302</v>
      </c>
      <c r="E894" s="198" t="s">
        <v>272</v>
      </c>
    </row>
    <row r="895" spans="1:5" ht="20.149999999999999" customHeight="1">
      <c r="A895" s="199" t="s">
        <v>2145</v>
      </c>
      <c r="B895" s="198" t="s">
        <v>2146</v>
      </c>
      <c r="C895" s="198" t="s">
        <v>269</v>
      </c>
      <c r="D895" s="236" t="s">
        <v>302</v>
      </c>
      <c r="E895" s="198" t="s">
        <v>272</v>
      </c>
    </row>
    <row r="896" spans="1:5" ht="20.149999999999999" customHeight="1">
      <c r="A896" s="199" t="s">
        <v>2147</v>
      </c>
      <c r="B896" s="198" t="s">
        <v>2148</v>
      </c>
      <c r="C896" s="198" t="s">
        <v>269</v>
      </c>
      <c r="D896" s="236" t="s">
        <v>302</v>
      </c>
      <c r="E896" s="198" t="s">
        <v>272</v>
      </c>
    </row>
    <row r="897" spans="1:5" ht="20.149999999999999" customHeight="1">
      <c r="A897" s="199" t="s">
        <v>2149</v>
      </c>
      <c r="B897" s="198" t="s">
        <v>2150</v>
      </c>
      <c r="C897" s="198" t="s">
        <v>269</v>
      </c>
      <c r="D897" s="236" t="s">
        <v>302</v>
      </c>
      <c r="E897" s="198" t="s">
        <v>273</v>
      </c>
    </row>
    <row r="898" spans="1:5" ht="20.149999999999999" customHeight="1">
      <c r="A898" s="199" t="s">
        <v>2151</v>
      </c>
      <c r="B898" s="198" t="s">
        <v>2152</v>
      </c>
      <c r="C898" s="198" t="s">
        <v>269</v>
      </c>
      <c r="D898" s="236" t="s">
        <v>302</v>
      </c>
      <c r="E898" s="198" t="s">
        <v>273</v>
      </c>
    </row>
    <row r="899" spans="1:5" ht="20.149999999999999" customHeight="1">
      <c r="A899" s="199" t="s">
        <v>2153</v>
      </c>
      <c r="B899" s="198" t="s">
        <v>2154</v>
      </c>
      <c r="C899" s="198" t="s">
        <v>269</v>
      </c>
      <c r="D899" s="236" t="s">
        <v>302</v>
      </c>
      <c r="E899" s="198" t="s">
        <v>273</v>
      </c>
    </row>
    <row r="900" spans="1:5" ht="20.149999999999999" customHeight="1">
      <c r="A900" s="199" t="s">
        <v>2155</v>
      </c>
      <c r="B900" s="198" t="s">
        <v>2156</v>
      </c>
      <c r="C900" s="198" t="s">
        <v>269</v>
      </c>
      <c r="D900" s="236" t="s">
        <v>302</v>
      </c>
      <c r="E900" s="198" t="s">
        <v>273</v>
      </c>
    </row>
    <row r="901" spans="1:5" ht="20.149999999999999" customHeight="1">
      <c r="A901" s="199" t="s">
        <v>2157</v>
      </c>
      <c r="B901" s="198" t="s">
        <v>2158</v>
      </c>
      <c r="C901" s="198" t="s">
        <v>269</v>
      </c>
      <c r="D901" s="236" t="s">
        <v>302</v>
      </c>
      <c r="E901" s="198" t="s">
        <v>273</v>
      </c>
    </row>
    <row r="902" spans="1:5" ht="20.149999999999999" customHeight="1">
      <c r="A902" s="199" t="s">
        <v>2159</v>
      </c>
      <c r="B902" s="198" t="s">
        <v>2160</v>
      </c>
      <c r="C902" s="198" t="s">
        <v>269</v>
      </c>
      <c r="D902" s="236" t="s">
        <v>302</v>
      </c>
      <c r="E902" s="198" t="s">
        <v>273</v>
      </c>
    </row>
    <row r="903" spans="1:5" ht="20.149999999999999" customHeight="1">
      <c r="A903" s="199" t="s">
        <v>2161</v>
      </c>
      <c r="B903" s="198" t="s">
        <v>2162</v>
      </c>
      <c r="C903" s="198" t="s">
        <v>269</v>
      </c>
      <c r="D903" s="236" t="s">
        <v>302</v>
      </c>
      <c r="E903" s="198" t="s">
        <v>273</v>
      </c>
    </row>
    <row r="904" spans="1:5" ht="20.149999999999999" customHeight="1">
      <c r="A904" s="199" t="s">
        <v>2163</v>
      </c>
      <c r="B904" s="198" t="s">
        <v>2164</v>
      </c>
      <c r="C904" s="198" t="s">
        <v>269</v>
      </c>
      <c r="D904" s="236" t="s">
        <v>302</v>
      </c>
      <c r="E904" s="198" t="s">
        <v>273</v>
      </c>
    </row>
    <row r="905" spans="1:5" ht="20.149999999999999" customHeight="1">
      <c r="A905" s="199" t="s">
        <v>2165</v>
      </c>
      <c r="B905" s="198" t="s">
        <v>2166</v>
      </c>
      <c r="C905" s="198" t="s">
        <v>269</v>
      </c>
      <c r="D905" s="236" t="s">
        <v>302</v>
      </c>
      <c r="E905" s="198" t="s">
        <v>273</v>
      </c>
    </row>
    <row r="906" spans="1:5" ht="20.149999999999999" customHeight="1">
      <c r="A906" s="199" t="s">
        <v>2167</v>
      </c>
      <c r="B906" s="198" t="s">
        <v>2168</v>
      </c>
      <c r="C906" s="198" t="s">
        <v>269</v>
      </c>
      <c r="D906" s="236" t="s">
        <v>302</v>
      </c>
      <c r="E906" s="198" t="s">
        <v>273</v>
      </c>
    </row>
    <row r="907" spans="1:5" ht="20.149999999999999" customHeight="1">
      <c r="A907" s="199" t="s">
        <v>2169</v>
      </c>
      <c r="B907" s="198" t="s">
        <v>2170</v>
      </c>
      <c r="C907" s="198" t="s">
        <v>269</v>
      </c>
      <c r="D907" s="236" t="s">
        <v>302</v>
      </c>
      <c r="E907" s="198" t="s">
        <v>273</v>
      </c>
    </row>
    <row r="908" spans="1:5" ht="20.149999999999999" customHeight="1">
      <c r="A908" s="199" t="s">
        <v>2171</v>
      </c>
      <c r="B908" s="198" t="s">
        <v>2172</v>
      </c>
      <c r="C908" s="198" t="s">
        <v>269</v>
      </c>
      <c r="D908" s="236" t="s">
        <v>302</v>
      </c>
      <c r="E908" s="198" t="s">
        <v>273</v>
      </c>
    </row>
    <row r="909" spans="1:5" ht="20.149999999999999" customHeight="1">
      <c r="A909" s="199" t="s">
        <v>2173</v>
      </c>
      <c r="B909" s="198" t="s">
        <v>2174</v>
      </c>
      <c r="C909" s="198" t="s">
        <v>269</v>
      </c>
      <c r="D909" s="236" t="s">
        <v>302</v>
      </c>
      <c r="E909" s="198" t="s">
        <v>273</v>
      </c>
    </row>
    <row r="910" spans="1:5" ht="20.149999999999999" customHeight="1">
      <c r="A910" s="199" t="s">
        <v>2175</v>
      </c>
      <c r="B910" s="198" t="s">
        <v>2176</v>
      </c>
      <c r="C910" s="198" t="s">
        <v>269</v>
      </c>
      <c r="D910" s="236" t="s">
        <v>302</v>
      </c>
      <c r="E910" s="198" t="s">
        <v>273</v>
      </c>
    </row>
    <row r="911" spans="1:5" ht="20.149999999999999" customHeight="1">
      <c r="A911" s="199" t="s">
        <v>2177</v>
      </c>
      <c r="B911" s="198" t="s">
        <v>2178</v>
      </c>
      <c r="C911" s="198" t="s">
        <v>269</v>
      </c>
      <c r="D911" s="236" t="s">
        <v>302</v>
      </c>
      <c r="E911" s="198" t="s">
        <v>273</v>
      </c>
    </row>
    <row r="912" spans="1:5" ht="20.149999999999999" customHeight="1">
      <c r="A912" s="199" t="s">
        <v>2179</v>
      </c>
      <c r="B912" s="198" t="s">
        <v>2180</v>
      </c>
      <c r="C912" s="198" t="s">
        <v>269</v>
      </c>
      <c r="D912" s="236" t="s">
        <v>302</v>
      </c>
      <c r="E912" s="198" t="s">
        <v>273</v>
      </c>
    </row>
    <row r="913" spans="1:5" ht="20.149999999999999" customHeight="1">
      <c r="A913" s="199" t="s">
        <v>2181</v>
      </c>
      <c r="B913" s="198" t="s">
        <v>2182</v>
      </c>
      <c r="C913" s="198" t="s">
        <v>269</v>
      </c>
      <c r="D913" s="236" t="s">
        <v>302</v>
      </c>
      <c r="E913" s="198" t="s">
        <v>273</v>
      </c>
    </row>
    <row r="914" spans="1:5" ht="20.149999999999999" customHeight="1">
      <c r="A914" s="199" t="s">
        <v>2183</v>
      </c>
      <c r="B914" s="198" t="s">
        <v>2184</v>
      </c>
      <c r="C914" s="198" t="s">
        <v>269</v>
      </c>
      <c r="D914" s="236" t="s">
        <v>302</v>
      </c>
      <c r="E914" s="198" t="s">
        <v>273</v>
      </c>
    </row>
    <row r="915" spans="1:5" ht="20.149999999999999" customHeight="1">
      <c r="A915" s="199" t="s">
        <v>2185</v>
      </c>
      <c r="B915" s="198" t="s">
        <v>2186</v>
      </c>
      <c r="C915" s="198" t="s">
        <v>269</v>
      </c>
      <c r="D915" s="236" t="s">
        <v>302</v>
      </c>
      <c r="E915" s="198" t="s">
        <v>273</v>
      </c>
    </row>
    <row r="916" spans="1:5" ht="20.149999999999999" customHeight="1">
      <c r="A916" s="199" t="s">
        <v>2187</v>
      </c>
      <c r="B916" s="198" t="s">
        <v>2188</v>
      </c>
      <c r="C916" s="198" t="s">
        <v>269</v>
      </c>
      <c r="D916" s="236" t="s">
        <v>302</v>
      </c>
      <c r="E916" s="198" t="s">
        <v>273</v>
      </c>
    </row>
    <row r="917" spans="1:5" ht="20.149999999999999" customHeight="1">
      <c r="A917" s="199" t="s">
        <v>2081</v>
      </c>
      <c r="B917" s="198" t="s">
        <v>2189</v>
      </c>
      <c r="C917" s="198" t="s">
        <v>269</v>
      </c>
      <c r="D917" s="236" t="s">
        <v>302</v>
      </c>
      <c r="E917" s="198" t="s">
        <v>273</v>
      </c>
    </row>
    <row r="918" spans="1:5" ht="20.149999999999999" customHeight="1">
      <c r="A918" s="199" t="s">
        <v>2190</v>
      </c>
      <c r="B918" s="198" t="s">
        <v>2191</v>
      </c>
      <c r="C918" s="198" t="s">
        <v>269</v>
      </c>
      <c r="D918" s="236" t="s">
        <v>302</v>
      </c>
      <c r="E918" s="198" t="s">
        <v>273</v>
      </c>
    </row>
    <row r="919" spans="1:5" ht="20.149999999999999" customHeight="1">
      <c r="A919" s="199" t="s">
        <v>2192</v>
      </c>
      <c r="B919" s="198" t="s">
        <v>2193</v>
      </c>
      <c r="C919" s="198" t="s">
        <v>269</v>
      </c>
      <c r="D919" s="236" t="s">
        <v>302</v>
      </c>
      <c r="E919" s="198" t="s">
        <v>273</v>
      </c>
    </row>
    <row r="920" spans="1:5" ht="20.149999999999999" customHeight="1">
      <c r="A920" s="199" t="s">
        <v>2194</v>
      </c>
      <c r="B920" s="198" t="s">
        <v>2195</v>
      </c>
      <c r="C920" s="198" t="s">
        <v>269</v>
      </c>
      <c r="D920" s="236" t="s">
        <v>302</v>
      </c>
      <c r="E920" s="198" t="s">
        <v>273</v>
      </c>
    </row>
    <row r="921" spans="1:5" ht="20.149999999999999" customHeight="1">
      <c r="A921" s="199" t="s">
        <v>2196</v>
      </c>
      <c r="B921" s="198" t="s">
        <v>2197</v>
      </c>
      <c r="C921" s="198" t="s">
        <v>269</v>
      </c>
      <c r="D921" s="236" t="s">
        <v>302</v>
      </c>
      <c r="E921" s="198" t="s">
        <v>273</v>
      </c>
    </row>
    <row r="922" spans="1:5" ht="20.149999999999999" customHeight="1">
      <c r="A922" s="199" t="s">
        <v>2198</v>
      </c>
      <c r="B922" s="198" t="s">
        <v>2199</v>
      </c>
      <c r="C922" s="198" t="s">
        <v>269</v>
      </c>
      <c r="D922" s="236" t="s">
        <v>302</v>
      </c>
      <c r="E922" s="198" t="s">
        <v>273</v>
      </c>
    </row>
    <row r="923" spans="1:5" ht="20.149999999999999" customHeight="1">
      <c r="A923" s="199" t="s">
        <v>2200</v>
      </c>
      <c r="B923" s="198" t="s">
        <v>2201</v>
      </c>
      <c r="C923" s="198" t="s">
        <v>269</v>
      </c>
      <c r="D923" s="236" t="s">
        <v>302</v>
      </c>
      <c r="E923" s="198" t="s">
        <v>273</v>
      </c>
    </row>
    <row r="924" spans="1:5" ht="20.149999999999999" customHeight="1">
      <c r="A924" s="199" t="s">
        <v>2202</v>
      </c>
      <c r="B924" s="198" t="s">
        <v>2203</v>
      </c>
      <c r="C924" s="198" t="s">
        <v>941</v>
      </c>
      <c r="D924" s="236" t="s">
        <v>302</v>
      </c>
      <c r="E924" s="198" t="s">
        <v>273</v>
      </c>
    </row>
    <row r="925" spans="1:5" ht="20.149999999999999" customHeight="1">
      <c r="A925" s="199" t="s">
        <v>2204</v>
      </c>
      <c r="B925" s="198" t="s">
        <v>2205</v>
      </c>
      <c r="C925" s="198" t="s">
        <v>269</v>
      </c>
      <c r="D925" s="236" t="s">
        <v>302</v>
      </c>
      <c r="E925" s="198" t="s">
        <v>273</v>
      </c>
    </row>
    <row r="926" spans="1:5" ht="20.149999999999999" customHeight="1">
      <c r="A926" s="199" t="s">
        <v>2206</v>
      </c>
      <c r="B926" s="198" t="s">
        <v>2207</v>
      </c>
      <c r="C926" s="198" t="s">
        <v>269</v>
      </c>
      <c r="D926" s="236" t="s">
        <v>302</v>
      </c>
      <c r="E926" s="198" t="s">
        <v>273</v>
      </c>
    </row>
    <row r="927" spans="1:5" ht="20.149999999999999" customHeight="1">
      <c r="A927" s="199" t="s">
        <v>2208</v>
      </c>
      <c r="B927" s="198" t="s">
        <v>2209</v>
      </c>
      <c r="C927" s="198" t="s">
        <v>269</v>
      </c>
      <c r="D927" s="236" t="s">
        <v>302</v>
      </c>
      <c r="E927" s="198" t="s">
        <v>273</v>
      </c>
    </row>
    <row r="928" spans="1:5" ht="20.149999999999999" customHeight="1">
      <c r="A928" s="199" t="s">
        <v>2210</v>
      </c>
      <c r="B928" s="198" t="s">
        <v>2211</v>
      </c>
      <c r="C928" s="198" t="s">
        <v>274</v>
      </c>
      <c r="D928" s="236" t="s">
        <v>302</v>
      </c>
      <c r="E928" s="198" t="s">
        <v>273</v>
      </c>
    </row>
    <row r="929" spans="1:5" ht="20.149999999999999" customHeight="1">
      <c r="A929" s="199" t="s">
        <v>2212</v>
      </c>
      <c r="B929" s="198" t="s">
        <v>2213</v>
      </c>
      <c r="C929" s="198" t="s">
        <v>274</v>
      </c>
      <c r="D929" s="236" t="s">
        <v>302</v>
      </c>
      <c r="E929" s="198" t="s">
        <v>273</v>
      </c>
    </row>
    <row r="930" spans="1:5" ht="20.149999999999999" customHeight="1">
      <c r="A930" s="199" t="s">
        <v>2214</v>
      </c>
      <c r="B930" s="198" t="s">
        <v>2215</v>
      </c>
      <c r="C930" s="198" t="s">
        <v>274</v>
      </c>
      <c r="D930" s="236" t="s">
        <v>302</v>
      </c>
      <c r="E930" s="198" t="s">
        <v>273</v>
      </c>
    </row>
    <row r="931" spans="1:5" ht="20.149999999999999" customHeight="1">
      <c r="A931" s="199" t="s">
        <v>2216</v>
      </c>
      <c r="B931" s="198" t="s">
        <v>2217</v>
      </c>
      <c r="C931" s="198" t="s">
        <v>274</v>
      </c>
      <c r="D931" s="236" t="s">
        <v>302</v>
      </c>
      <c r="E931" s="198" t="s">
        <v>273</v>
      </c>
    </row>
    <row r="932" spans="1:5" ht="20.149999999999999" customHeight="1">
      <c r="A932" s="199" t="s">
        <v>2218</v>
      </c>
      <c r="B932" s="198" t="s">
        <v>2219</v>
      </c>
      <c r="C932" s="198" t="s">
        <v>274</v>
      </c>
      <c r="D932" s="236" t="s">
        <v>302</v>
      </c>
      <c r="E932" s="198" t="s">
        <v>273</v>
      </c>
    </row>
    <row r="933" spans="1:5" ht="20.149999999999999" customHeight="1">
      <c r="A933" s="199" t="s">
        <v>2220</v>
      </c>
      <c r="B933" s="198" t="s">
        <v>2221</v>
      </c>
      <c r="C933" s="198" t="s">
        <v>274</v>
      </c>
      <c r="D933" s="236" t="s">
        <v>302</v>
      </c>
      <c r="E933" s="198" t="s">
        <v>273</v>
      </c>
    </row>
    <row r="934" spans="1:5" ht="20.149999999999999" customHeight="1">
      <c r="A934" s="199" t="s">
        <v>2222</v>
      </c>
      <c r="B934" s="198" t="s">
        <v>2223</v>
      </c>
      <c r="C934" s="198" t="s">
        <v>274</v>
      </c>
      <c r="D934" s="236" t="s">
        <v>302</v>
      </c>
      <c r="E934" s="198" t="s">
        <v>273</v>
      </c>
    </row>
    <row r="935" spans="1:5" ht="20.149999999999999" customHeight="1">
      <c r="A935" s="199" t="s">
        <v>2224</v>
      </c>
      <c r="B935" s="198" t="s">
        <v>2225</v>
      </c>
      <c r="C935" s="198" t="s">
        <v>274</v>
      </c>
      <c r="D935" s="236" t="s">
        <v>302</v>
      </c>
      <c r="E935" s="198" t="s">
        <v>273</v>
      </c>
    </row>
    <row r="936" spans="1:5" ht="20.149999999999999" customHeight="1">
      <c r="A936" s="199" t="s">
        <v>2226</v>
      </c>
      <c r="B936" s="198" t="s">
        <v>2227</v>
      </c>
      <c r="C936" s="198" t="s">
        <v>274</v>
      </c>
      <c r="D936" s="236" t="s">
        <v>302</v>
      </c>
      <c r="E936" s="198" t="s">
        <v>273</v>
      </c>
    </row>
    <row r="937" spans="1:5" ht="20.149999999999999" customHeight="1">
      <c r="A937" s="199" t="s">
        <v>2228</v>
      </c>
      <c r="B937" s="198" t="s">
        <v>2229</v>
      </c>
      <c r="C937" s="198" t="s">
        <v>274</v>
      </c>
      <c r="D937" s="236" t="s">
        <v>302</v>
      </c>
      <c r="E937" s="198" t="s">
        <v>273</v>
      </c>
    </row>
    <row r="938" spans="1:5" ht="20.149999999999999" customHeight="1">
      <c r="A938" s="199" t="s">
        <v>2230</v>
      </c>
      <c r="B938" s="198" t="s">
        <v>2231</v>
      </c>
      <c r="C938" s="198" t="s">
        <v>274</v>
      </c>
      <c r="D938" s="236" t="s">
        <v>302</v>
      </c>
      <c r="E938" s="198" t="s">
        <v>273</v>
      </c>
    </row>
    <row r="939" spans="1:5" ht="20.149999999999999" customHeight="1">
      <c r="A939" s="199" t="s">
        <v>2232</v>
      </c>
      <c r="B939" s="198" t="s">
        <v>2233</v>
      </c>
      <c r="C939" s="198" t="s">
        <v>274</v>
      </c>
      <c r="D939" s="236" t="s">
        <v>302</v>
      </c>
      <c r="E939" s="198" t="s">
        <v>273</v>
      </c>
    </row>
    <row r="940" spans="1:5" ht="20.149999999999999" customHeight="1">
      <c r="A940" s="199" t="s">
        <v>2234</v>
      </c>
      <c r="B940" s="198" t="s">
        <v>2235</v>
      </c>
      <c r="C940" s="198" t="s">
        <v>274</v>
      </c>
      <c r="D940" s="236" t="s">
        <v>302</v>
      </c>
      <c r="E940" s="198" t="s">
        <v>273</v>
      </c>
    </row>
    <row r="941" spans="1:5" ht="20.149999999999999" customHeight="1">
      <c r="A941" s="199" t="s">
        <v>2236</v>
      </c>
      <c r="B941" s="198" t="s">
        <v>2237</v>
      </c>
      <c r="C941" s="198" t="s">
        <v>274</v>
      </c>
      <c r="D941" s="236" t="s">
        <v>302</v>
      </c>
      <c r="E941" s="198" t="s">
        <v>273</v>
      </c>
    </row>
    <row r="942" spans="1:5" ht="20.149999999999999" customHeight="1">
      <c r="A942" s="199" t="s">
        <v>2238</v>
      </c>
      <c r="B942" s="198" t="s">
        <v>2239</v>
      </c>
      <c r="C942" s="198" t="s">
        <v>274</v>
      </c>
      <c r="D942" s="236" t="s">
        <v>302</v>
      </c>
      <c r="E942" s="198" t="s">
        <v>273</v>
      </c>
    </row>
    <row r="943" spans="1:5" ht="20.149999999999999" customHeight="1">
      <c r="A943" s="199" t="s">
        <v>2240</v>
      </c>
      <c r="B943" s="198" t="s">
        <v>2241</v>
      </c>
      <c r="C943" s="198" t="s">
        <v>274</v>
      </c>
      <c r="D943" s="236" t="s">
        <v>302</v>
      </c>
      <c r="E943" s="198" t="s">
        <v>273</v>
      </c>
    </row>
    <row r="944" spans="1:5" ht="20.149999999999999" customHeight="1">
      <c r="A944" s="199" t="s">
        <v>2242</v>
      </c>
      <c r="B944" s="198" t="s">
        <v>2243</v>
      </c>
      <c r="C944" s="198" t="s">
        <v>274</v>
      </c>
      <c r="D944" s="236" t="s">
        <v>302</v>
      </c>
      <c r="E944" s="198" t="s">
        <v>273</v>
      </c>
    </row>
    <row r="945" spans="1:5" ht="20.149999999999999" customHeight="1">
      <c r="A945" s="199" t="s">
        <v>2244</v>
      </c>
      <c r="B945" s="198" t="s">
        <v>2245</v>
      </c>
      <c r="C945" s="198" t="s">
        <v>275</v>
      </c>
      <c r="D945" s="236" t="s">
        <v>302</v>
      </c>
      <c r="E945" s="198" t="s">
        <v>271</v>
      </c>
    </row>
    <row r="946" spans="1:5" ht="20.149999999999999" customHeight="1">
      <c r="A946" s="199" t="s">
        <v>2246</v>
      </c>
      <c r="B946" s="198" t="s">
        <v>2247</v>
      </c>
      <c r="C946" s="198" t="s">
        <v>275</v>
      </c>
      <c r="D946" s="236" t="s">
        <v>302</v>
      </c>
      <c r="E946" s="198" t="s">
        <v>272</v>
      </c>
    </row>
    <row r="947" spans="1:5" ht="20.149999999999999" customHeight="1">
      <c r="A947" s="199" t="s">
        <v>2248</v>
      </c>
      <c r="B947" s="198" t="s">
        <v>2249</v>
      </c>
      <c r="C947" s="198" t="s">
        <v>269</v>
      </c>
      <c r="D947" s="236" t="s">
        <v>303</v>
      </c>
      <c r="E947" s="198" t="s">
        <v>271</v>
      </c>
    </row>
    <row r="948" spans="1:5" ht="20.149999999999999" customHeight="1">
      <c r="A948" s="199" t="s">
        <v>2250</v>
      </c>
      <c r="B948" s="198" t="s">
        <v>2251</v>
      </c>
      <c r="C948" s="198" t="s">
        <v>269</v>
      </c>
      <c r="D948" s="236" t="s">
        <v>303</v>
      </c>
      <c r="E948" s="198" t="s">
        <v>271</v>
      </c>
    </row>
    <row r="949" spans="1:5" ht="20.149999999999999" customHeight="1">
      <c r="A949" s="199" t="s">
        <v>2252</v>
      </c>
      <c r="B949" s="198" t="s">
        <v>2253</v>
      </c>
      <c r="C949" s="198" t="s">
        <v>941</v>
      </c>
      <c r="D949" s="236" t="s">
        <v>303</v>
      </c>
      <c r="E949" s="198" t="s">
        <v>271</v>
      </c>
    </row>
    <row r="950" spans="1:5" ht="20.149999999999999" customHeight="1">
      <c r="A950" s="199" t="s">
        <v>2254</v>
      </c>
      <c r="B950" s="198" t="s">
        <v>2255</v>
      </c>
      <c r="C950" s="198" t="s">
        <v>269</v>
      </c>
      <c r="D950" s="236" t="s">
        <v>303</v>
      </c>
      <c r="E950" s="198" t="s">
        <v>272</v>
      </c>
    </row>
    <row r="951" spans="1:5" ht="20.149999999999999" customHeight="1">
      <c r="A951" s="199" t="s">
        <v>2256</v>
      </c>
      <c r="B951" s="198" t="s">
        <v>2257</v>
      </c>
      <c r="C951" s="198" t="s">
        <v>269</v>
      </c>
      <c r="D951" s="236" t="s">
        <v>303</v>
      </c>
      <c r="E951" s="198" t="s">
        <v>272</v>
      </c>
    </row>
    <row r="952" spans="1:5" ht="20.149999999999999" customHeight="1">
      <c r="A952" s="199" t="s">
        <v>2258</v>
      </c>
      <c r="B952" s="198" t="s">
        <v>2259</v>
      </c>
      <c r="C952" s="198" t="s">
        <v>269</v>
      </c>
      <c r="D952" s="236" t="s">
        <v>303</v>
      </c>
      <c r="E952" s="198" t="s">
        <v>273</v>
      </c>
    </row>
    <row r="953" spans="1:5" ht="20.149999999999999" customHeight="1">
      <c r="A953" s="199" t="s">
        <v>2260</v>
      </c>
      <c r="B953" s="198" t="s">
        <v>2261</v>
      </c>
      <c r="C953" s="198" t="s">
        <v>269</v>
      </c>
      <c r="D953" s="236" t="s">
        <v>303</v>
      </c>
      <c r="E953" s="198" t="s">
        <v>273</v>
      </c>
    </row>
    <row r="954" spans="1:5" ht="20.149999999999999" customHeight="1">
      <c r="A954" s="199" t="s">
        <v>2262</v>
      </c>
      <c r="B954" s="198" t="s">
        <v>2263</v>
      </c>
      <c r="C954" s="198" t="s">
        <v>269</v>
      </c>
      <c r="D954" s="236" t="s">
        <v>303</v>
      </c>
      <c r="E954" s="198" t="s">
        <v>273</v>
      </c>
    </row>
    <row r="955" spans="1:5" ht="20.149999999999999" customHeight="1">
      <c r="A955" s="199" t="s">
        <v>2264</v>
      </c>
      <c r="B955" s="198" t="s">
        <v>2265</v>
      </c>
      <c r="C955" s="198" t="s">
        <v>269</v>
      </c>
      <c r="D955" s="236" t="s">
        <v>303</v>
      </c>
      <c r="E955" s="198" t="s">
        <v>273</v>
      </c>
    </row>
    <row r="956" spans="1:5" ht="20.149999999999999" customHeight="1">
      <c r="A956" s="199" t="s">
        <v>2266</v>
      </c>
      <c r="B956" s="198" t="s">
        <v>2267</v>
      </c>
      <c r="C956" s="198" t="s">
        <v>269</v>
      </c>
      <c r="D956" s="236" t="s">
        <v>303</v>
      </c>
      <c r="E956" s="198" t="s">
        <v>273</v>
      </c>
    </row>
    <row r="957" spans="1:5" ht="20.149999999999999" customHeight="1">
      <c r="A957" s="199" t="s">
        <v>2268</v>
      </c>
      <c r="B957" s="198" t="s">
        <v>2269</v>
      </c>
      <c r="C957" s="198" t="s">
        <v>269</v>
      </c>
      <c r="D957" s="236" t="s">
        <v>303</v>
      </c>
      <c r="E957" s="198" t="s">
        <v>273</v>
      </c>
    </row>
    <row r="958" spans="1:5" ht="20.149999999999999" customHeight="1">
      <c r="A958" s="199" t="s">
        <v>2270</v>
      </c>
      <c r="B958" s="198" t="s">
        <v>2271</v>
      </c>
      <c r="C958" s="198" t="s">
        <v>274</v>
      </c>
      <c r="D958" s="236" t="s">
        <v>303</v>
      </c>
      <c r="E958" s="198" t="s">
        <v>273</v>
      </c>
    </row>
    <row r="959" spans="1:5" ht="20.149999999999999" customHeight="1">
      <c r="A959" s="199" t="s">
        <v>2272</v>
      </c>
      <c r="B959" s="198" t="s">
        <v>2273</v>
      </c>
      <c r="C959" s="198" t="s">
        <v>274</v>
      </c>
      <c r="D959" s="236" t="s">
        <v>303</v>
      </c>
      <c r="E959" s="198" t="s">
        <v>273</v>
      </c>
    </row>
    <row r="960" spans="1:5" ht="20.149999999999999" customHeight="1">
      <c r="A960" s="199" t="s">
        <v>2274</v>
      </c>
      <c r="B960" s="198" t="s">
        <v>2275</v>
      </c>
      <c r="C960" s="198" t="s">
        <v>274</v>
      </c>
      <c r="D960" s="236" t="s">
        <v>303</v>
      </c>
      <c r="E960" s="198" t="s">
        <v>273</v>
      </c>
    </row>
    <row r="961" spans="1:5" ht="20.149999999999999" customHeight="1">
      <c r="A961" s="199" t="s">
        <v>2276</v>
      </c>
      <c r="B961" s="198" t="s">
        <v>2277</v>
      </c>
      <c r="C961" s="198" t="s">
        <v>275</v>
      </c>
      <c r="D961" s="236" t="s">
        <v>303</v>
      </c>
      <c r="E961" s="198" t="s">
        <v>271</v>
      </c>
    </row>
    <row r="962" spans="1:5" ht="20.149999999999999" customHeight="1">
      <c r="A962" s="199" t="s">
        <v>2278</v>
      </c>
      <c r="B962" s="198" t="s">
        <v>2279</v>
      </c>
      <c r="C962" s="198" t="s">
        <v>269</v>
      </c>
      <c r="D962" s="236" t="s">
        <v>304</v>
      </c>
      <c r="E962" s="198" t="s">
        <v>271</v>
      </c>
    </row>
    <row r="963" spans="1:5" ht="20.149999999999999" customHeight="1">
      <c r="A963" s="199" t="s">
        <v>2280</v>
      </c>
      <c r="B963" s="198" t="s">
        <v>2281</v>
      </c>
      <c r="C963" s="198" t="s">
        <v>269</v>
      </c>
      <c r="D963" s="236" t="s">
        <v>304</v>
      </c>
      <c r="E963" s="198" t="s">
        <v>272</v>
      </c>
    </row>
    <row r="964" spans="1:5" ht="20.149999999999999" customHeight="1">
      <c r="A964" s="199" t="s">
        <v>2282</v>
      </c>
      <c r="B964" s="198" t="s">
        <v>2283</v>
      </c>
      <c r="C964" s="198" t="s">
        <v>269</v>
      </c>
      <c r="D964" s="236" t="s">
        <v>304</v>
      </c>
      <c r="E964" s="198" t="s">
        <v>273</v>
      </c>
    </row>
    <row r="965" spans="1:5" ht="20.149999999999999" customHeight="1">
      <c r="A965" s="199" t="s">
        <v>2284</v>
      </c>
      <c r="B965" s="198" t="s">
        <v>2285</v>
      </c>
      <c r="C965" s="198" t="s">
        <v>269</v>
      </c>
      <c r="D965" s="236" t="s">
        <v>304</v>
      </c>
      <c r="E965" s="198" t="s">
        <v>273</v>
      </c>
    </row>
    <row r="966" spans="1:5" ht="20.149999999999999" customHeight="1">
      <c r="A966" s="199" t="s">
        <v>2286</v>
      </c>
      <c r="B966" s="198" t="s">
        <v>2287</v>
      </c>
      <c r="C966" s="198" t="s">
        <v>269</v>
      </c>
      <c r="D966" s="236" t="s">
        <v>304</v>
      </c>
      <c r="E966" s="198" t="s">
        <v>273</v>
      </c>
    </row>
    <row r="967" spans="1:5" ht="20.149999999999999" customHeight="1">
      <c r="A967" s="199" t="s">
        <v>2288</v>
      </c>
      <c r="B967" s="198" t="s">
        <v>2289</v>
      </c>
      <c r="C967" s="198" t="s">
        <v>274</v>
      </c>
      <c r="D967" s="236" t="s">
        <v>304</v>
      </c>
      <c r="E967" s="198" t="s">
        <v>273</v>
      </c>
    </row>
    <row r="968" spans="1:5" ht="20.149999999999999" customHeight="1">
      <c r="A968" s="199" t="s">
        <v>2290</v>
      </c>
      <c r="B968" s="198" t="s">
        <v>2291</v>
      </c>
      <c r="C968" s="198" t="s">
        <v>275</v>
      </c>
      <c r="D968" s="236" t="s">
        <v>304</v>
      </c>
      <c r="E968" s="198" t="s">
        <v>271</v>
      </c>
    </row>
    <row r="969" spans="1:5" ht="20.149999999999999" customHeight="1">
      <c r="A969" s="199" t="s">
        <v>2292</v>
      </c>
      <c r="B969" s="198" t="s">
        <v>2293</v>
      </c>
      <c r="C969" s="198" t="s">
        <v>269</v>
      </c>
      <c r="D969" s="236" t="s">
        <v>305</v>
      </c>
      <c r="E969" s="198" t="s">
        <v>271</v>
      </c>
    </row>
    <row r="970" spans="1:5" ht="20.149999999999999" customHeight="1">
      <c r="A970" s="199" t="s">
        <v>2294</v>
      </c>
      <c r="B970" s="198" t="s">
        <v>2295</v>
      </c>
      <c r="C970" s="198" t="s">
        <v>269</v>
      </c>
      <c r="D970" s="236" t="s">
        <v>305</v>
      </c>
      <c r="E970" s="198" t="s">
        <v>272</v>
      </c>
    </row>
    <row r="971" spans="1:5" ht="20.149999999999999" customHeight="1">
      <c r="A971" s="199" t="s">
        <v>2296</v>
      </c>
      <c r="B971" s="198" t="s">
        <v>2297</v>
      </c>
      <c r="C971" s="198" t="s">
        <v>269</v>
      </c>
      <c r="D971" s="236" t="s">
        <v>305</v>
      </c>
      <c r="E971" s="198" t="s">
        <v>273</v>
      </c>
    </row>
    <row r="972" spans="1:5" ht="20.149999999999999" customHeight="1">
      <c r="A972" s="199" t="s">
        <v>2298</v>
      </c>
      <c r="B972" s="198" t="s">
        <v>2299</v>
      </c>
      <c r="C972" s="198" t="s">
        <v>274</v>
      </c>
      <c r="D972" s="236" t="s">
        <v>305</v>
      </c>
      <c r="E972" s="198" t="s">
        <v>273</v>
      </c>
    </row>
    <row r="973" spans="1:5" ht="20.149999999999999" customHeight="1">
      <c r="A973" s="199" t="s">
        <v>2300</v>
      </c>
      <c r="B973" s="198" t="s">
        <v>2301</v>
      </c>
      <c r="C973" s="198" t="s">
        <v>275</v>
      </c>
      <c r="D973" s="236" t="s">
        <v>305</v>
      </c>
      <c r="E973" s="198" t="s">
        <v>271</v>
      </c>
    </row>
    <row r="974" spans="1:5" ht="20.149999999999999" customHeight="1">
      <c r="A974" s="199" t="s">
        <v>2302</v>
      </c>
      <c r="B974" s="198" t="s">
        <v>2303</v>
      </c>
      <c r="C974" s="198" t="s">
        <v>269</v>
      </c>
      <c r="D974" s="236" t="s">
        <v>306</v>
      </c>
      <c r="E974" s="198" t="s">
        <v>271</v>
      </c>
    </row>
    <row r="975" spans="1:5" ht="20.149999999999999" customHeight="1">
      <c r="A975" s="199" t="s">
        <v>2304</v>
      </c>
      <c r="B975" s="198" t="s">
        <v>2305</v>
      </c>
      <c r="C975" s="198" t="s">
        <v>269</v>
      </c>
      <c r="D975" s="236" t="s">
        <v>306</v>
      </c>
      <c r="E975" s="198" t="s">
        <v>272</v>
      </c>
    </row>
    <row r="976" spans="1:5" ht="20.149999999999999" customHeight="1">
      <c r="A976" s="199" t="s">
        <v>2306</v>
      </c>
      <c r="B976" s="198" t="s">
        <v>2307</v>
      </c>
      <c r="C976" s="198" t="s">
        <v>274</v>
      </c>
      <c r="D976" s="236" t="s">
        <v>306</v>
      </c>
      <c r="E976" s="198" t="s">
        <v>272</v>
      </c>
    </row>
    <row r="977" spans="1:5" ht="20.149999999999999" customHeight="1">
      <c r="A977" s="199" t="s">
        <v>2308</v>
      </c>
      <c r="B977" s="198" t="s">
        <v>2309</v>
      </c>
      <c r="C977" s="198" t="s">
        <v>275</v>
      </c>
      <c r="D977" s="236" t="s">
        <v>306</v>
      </c>
      <c r="E977" s="198" t="s">
        <v>271</v>
      </c>
    </row>
    <row r="978" spans="1:5" ht="20.149999999999999" customHeight="1">
      <c r="A978" s="199" t="s">
        <v>2310</v>
      </c>
      <c r="B978" s="198" t="s">
        <v>2311</v>
      </c>
      <c r="C978" s="198" t="s">
        <v>269</v>
      </c>
      <c r="D978" s="236" t="s">
        <v>307</v>
      </c>
      <c r="E978" s="198" t="s">
        <v>271</v>
      </c>
    </row>
    <row r="979" spans="1:5" ht="20.149999999999999" customHeight="1">
      <c r="A979" s="199" t="s">
        <v>2312</v>
      </c>
      <c r="B979" s="198" t="s">
        <v>2313</v>
      </c>
      <c r="C979" s="198" t="s">
        <v>269</v>
      </c>
      <c r="D979" s="236" t="s">
        <v>307</v>
      </c>
      <c r="E979" s="198" t="s">
        <v>272</v>
      </c>
    </row>
    <row r="980" spans="1:5" ht="20.149999999999999" customHeight="1">
      <c r="A980" s="199" t="s">
        <v>2314</v>
      </c>
      <c r="B980" s="198" t="s">
        <v>2315</v>
      </c>
      <c r="C980" s="198" t="s">
        <v>269</v>
      </c>
      <c r="D980" s="236" t="s">
        <v>307</v>
      </c>
      <c r="E980" s="198" t="s">
        <v>272</v>
      </c>
    </row>
    <row r="981" spans="1:5" ht="20.149999999999999" customHeight="1">
      <c r="A981" s="199" t="s">
        <v>2316</v>
      </c>
      <c r="B981" s="198" t="s">
        <v>2317</v>
      </c>
      <c r="C981" s="198" t="s">
        <v>269</v>
      </c>
      <c r="D981" s="236" t="s">
        <v>307</v>
      </c>
      <c r="E981" s="198" t="s">
        <v>273</v>
      </c>
    </row>
    <row r="982" spans="1:5" ht="20.149999999999999" customHeight="1">
      <c r="A982" s="199" t="s">
        <v>2318</v>
      </c>
      <c r="B982" s="198" t="s">
        <v>2319</v>
      </c>
      <c r="C982" s="198" t="s">
        <v>269</v>
      </c>
      <c r="D982" s="236" t="s">
        <v>307</v>
      </c>
      <c r="E982" s="198" t="s">
        <v>273</v>
      </c>
    </row>
    <row r="983" spans="1:5" ht="20.149999999999999" customHeight="1">
      <c r="A983" s="199" t="s">
        <v>2320</v>
      </c>
      <c r="B983" s="198" t="s">
        <v>2321</v>
      </c>
      <c r="C983" s="198" t="s">
        <v>269</v>
      </c>
      <c r="D983" s="236" t="s">
        <v>307</v>
      </c>
      <c r="E983" s="198" t="s">
        <v>273</v>
      </c>
    </row>
    <row r="984" spans="1:5" ht="20.149999999999999" customHeight="1">
      <c r="A984" s="199" t="s">
        <v>2322</v>
      </c>
      <c r="B984" s="198" t="s">
        <v>2323</v>
      </c>
      <c r="C984" s="198" t="s">
        <v>269</v>
      </c>
      <c r="D984" s="236" t="s">
        <v>307</v>
      </c>
      <c r="E984" s="198" t="s">
        <v>273</v>
      </c>
    </row>
    <row r="985" spans="1:5" ht="20.149999999999999" customHeight="1">
      <c r="A985" s="199" t="s">
        <v>2324</v>
      </c>
      <c r="B985" s="198" t="s">
        <v>2325</v>
      </c>
      <c r="C985" s="198" t="s">
        <v>269</v>
      </c>
      <c r="D985" s="236" t="s">
        <v>307</v>
      </c>
      <c r="E985" s="198" t="s">
        <v>273</v>
      </c>
    </row>
    <row r="986" spans="1:5" ht="20.149999999999999" customHeight="1">
      <c r="A986" s="199" t="s">
        <v>2326</v>
      </c>
      <c r="B986" s="198" t="s">
        <v>2327</v>
      </c>
      <c r="C986" s="198" t="s">
        <v>269</v>
      </c>
      <c r="D986" s="236" t="s">
        <v>307</v>
      </c>
      <c r="E986" s="198" t="s">
        <v>273</v>
      </c>
    </row>
    <row r="987" spans="1:5" ht="20.149999999999999" customHeight="1">
      <c r="A987" s="199" t="s">
        <v>2328</v>
      </c>
      <c r="B987" s="198" t="s">
        <v>2329</v>
      </c>
      <c r="C987" s="198" t="s">
        <v>269</v>
      </c>
      <c r="D987" s="236" t="s">
        <v>307</v>
      </c>
      <c r="E987" s="198" t="s">
        <v>273</v>
      </c>
    </row>
    <row r="988" spans="1:5" ht="20.149999999999999" customHeight="1">
      <c r="A988" s="199" t="s">
        <v>2330</v>
      </c>
      <c r="B988" s="198" t="s">
        <v>2331</v>
      </c>
      <c r="C988" s="198" t="s">
        <v>269</v>
      </c>
      <c r="D988" s="236" t="s">
        <v>307</v>
      </c>
      <c r="E988" s="198" t="s">
        <v>273</v>
      </c>
    </row>
    <row r="989" spans="1:5" ht="20.149999999999999" customHeight="1">
      <c r="A989" s="199" t="s">
        <v>2332</v>
      </c>
      <c r="B989" s="198" t="s">
        <v>2333</v>
      </c>
      <c r="C989" s="198" t="s">
        <v>269</v>
      </c>
      <c r="D989" s="236" t="s">
        <v>307</v>
      </c>
      <c r="E989" s="198" t="s">
        <v>273</v>
      </c>
    </row>
    <row r="990" spans="1:5" ht="20.149999999999999" customHeight="1">
      <c r="A990" s="199" t="s">
        <v>2334</v>
      </c>
      <c r="B990" s="198" t="s">
        <v>2335</v>
      </c>
      <c r="C990" s="198" t="s">
        <v>269</v>
      </c>
      <c r="D990" s="236" t="s">
        <v>307</v>
      </c>
      <c r="E990" s="198" t="s">
        <v>273</v>
      </c>
    </row>
    <row r="991" spans="1:5" ht="20.149999999999999" customHeight="1">
      <c r="A991" s="199" t="s">
        <v>2336</v>
      </c>
      <c r="B991" s="198" t="s">
        <v>2337</v>
      </c>
      <c r="C991" s="198" t="s">
        <v>269</v>
      </c>
      <c r="D991" s="236" t="s">
        <v>307</v>
      </c>
      <c r="E991" s="198" t="s">
        <v>273</v>
      </c>
    </row>
    <row r="992" spans="1:5" ht="20.149999999999999" customHeight="1">
      <c r="A992" s="199" t="s">
        <v>2338</v>
      </c>
      <c r="B992" s="198" t="s">
        <v>2339</v>
      </c>
      <c r="C992" s="198" t="s">
        <v>269</v>
      </c>
      <c r="D992" s="236" t="s">
        <v>307</v>
      </c>
      <c r="E992" s="198" t="s">
        <v>273</v>
      </c>
    </row>
    <row r="993" spans="1:5" ht="20.149999999999999" customHeight="1">
      <c r="A993" s="199" t="s">
        <v>2340</v>
      </c>
      <c r="B993" s="198" t="s">
        <v>2341</v>
      </c>
      <c r="C993" s="198" t="s">
        <v>269</v>
      </c>
      <c r="D993" s="236" t="s">
        <v>307</v>
      </c>
      <c r="E993" s="198" t="s">
        <v>273</v>
      </c>
    </row>
    <row r="994" spans="1:5" ht="20.149999999999999" customHeight="1">
      <c r="A994" s="199" t="s">
        <v>2342</v>
      </c>
      <c r="B994" s="198" t="s">
        <v>2343</v>
      </c>
      <c r="C994" s="198" t="s">
        <v>269</v>
      </c>
      <c r="D994" s="236" t="s">
        <v>307</v>
      </c>
      <c r="E994" s="198" t="s">
        <v>273</v>
      </c>
    </row>
    <row r="995" spans="1:5" ht="20.149999999999999" customHeight="1">
      <c r="A995" s="199" t="s">
        <v>2344</v>
      </c>
      <c r="B995" s="198" t="s">
        <v>2345</v>
      </c>
      <c r="C995" s="198" t="s">
        <v>269</v>
      </c>
      <c r="D995" s="236" t="s">
        <v>307</v>
      </c>
      <c r="E995" s="198" t="s">
        <v>273</v>
      </c>
    </row>
    <row r="996" spans="1:5" ht="20.149999999999999" customHeight="1">
      <c r="A996" s="199" t="s">
        <v>2346</v>
      </c>
      <c r="B996" s="198" t="s">
        <v>2347</v>
      </c>
      <c r="C996" s="198" t="s">
        <v>274</v>
      </c>
      <c r="D996" s="236" t="s">
        <v>307</v>
      </c>
      <c r="E996" s="198" t="s">
        <v>272</v>
      </c>
    </row>
    <row r="997" spans="1:5" ht="20.149999999999999" customHeight="1">
      <c r="A997" s="199" t="s">
        <v>2348</v>
      </c>
      <c r="B997" s="198" t="s">
        <v>2349</v>
      </c>
      <c r="C997" s="198" t="s">
        <v>274</v>
      </c>
      <c r="D997" s="236" t="s">
        <v>307</v>
      </c>
      <c r="E997" s="198" t="s">
        <v>272</v>
      </c>
    </row>
    <row r="998" spans="1:5" ht="20.149999999999999" customHeight="1">
      <c r="A998" s="199" t="s">
        <v>2350</v>
      </c>
      <c r="B998" s="198" t="s">
        <v>2351</v>
      </c>
      <c r="C998" s="198" t="s">
        <v>274</v>
      </c>
      <c r="D998" s="236" t="s">
        <v>307</v>
      </c>
      <c r="E998" s="198" t="s">
        <v>273</v>
      </c>
    </row>
    <row r="999" spans="1:5" ht="20.149999999999999" customHeight="1">
      <c r="A999" s="199" t="s">
        <v>2352</v>
      </c>
      <c r="B999" s="198" t="s">
        <v>2353</v>
      </c>
      <c r="C999" s="198" t="s">
        <v>274</v>
      </c>
      <c r="D999" s="236" t="s">
        <v>307</v>
      </c>
      <c r="E999" s="198" t="s">
        <v>273</v>
      </c>
    </row>
    <row r="1000" spans="1:5" ht="20.149999999999999" customHeight="1">
      <c r="A1000" s="199" t="s">
        <v>2354</v>
      </c>
      <c r="B1000" s="198" t="s">
        <v>2355</v>
      </c>
      <c r="C1000" s="198" t="s">
        <v>274</v>
      </c>
      <c r="D1000" s="236" t="s">
        <v>307</v>
      </c>
      <c r="E1000" s="198" t="s">
        <v>273</v>
      </c>
    </row>
    <row r="1001" spans="1:5" ht="20.149999999999999" customHeight="1">
      <c r="A1001" s="199" t="s">
        <v>2356</v>
      </c>
      <c r="B1001" s="198" t="s">
        <v>2357</v>
      </c>
      <c r="C1001" s="198" t="s">
        <v>274</v>
      </c>
      <c r="D1001" s="236" t="s">
        <v>307</v>
      </c>
      <c r="E1001" s="198" t="s">
        <v>273</v>
      </c>
    </row>
    <row r="1002" spans="1:5" ht="20.149999999999999" customHeight="1">
      <c r="A1002" s="199" t="s">
        <v>2358</v>
      </c>
      <c r="B1002" s="198" t="s">
        <v>2359</v>
      </c>
      <c r="C1002" s="198" t="s">
        <v>274</v>
      </c>
      <c r="D1002" s="236" t="s">
        <v>307</v>
      </c>
      <c r="E1002" s="198" t="s">
        <v>273</v>
      </c>
    </row>
    <row r="1003" spans="1:5" ht="20.149999999999999" customHeight="1">
      <c r="A1003" s="199" t="s">
        <v>2360</v>
      </c>
      <c r="B1003" s="198" t="s">
        <v>2361</v>
      </c>
      <c r="C1003" s="198" t="s">
        <v>274</v>
      </c>
      <c r="D1003" s="236" t="s">
        <v>307</v>
      </c>
      <c r="E1003" s="198" t="s">
        <v>273</v>
      </c>
    </row>
    <row r="1004" spans="1:5" ht="20.149999999999999" customHeight="1">
      <c r="A1004" s="199" t="s">
        <v>2362</v>
      </c>
      <c r="B1004" s="198" t="s">
        <v>2363</v>
      </c>
      <c r="C1004" s="198" t="s">
        <v>274</v>
      </c>
      <c r="D1004" s="236" t="s">
        <v>307</v>
      </c>
      <c r="E1004" s="198" t="s">
        <v>273</v>
      </c>
    </row>
    <row r="1005" spans="1:5" ht="20.149999999999999" customHeight="1">
      <c r="A1005" s="199" t="s">
        <v>2364</v>
      </c>
      <c r="B1005" s="198" t="s">
        <v>2365</v>
      </c>
      <c r="C1005" s="198" t="s">
        <v>275</v>
      </c>
      <c r="D1005" s="236" t="s">
        <v>307</v>
      </c>
      <c r="E1005" s="198" t="s">
        <v>271</v>
      </c>
    </row>
    <row r="1006" spans="1:5" ht="20.149999999999999" customHeight="1">
      <c r="A1006" s="199" t="s">
        <v>2366</v>
      </c>
      <c r="B1006" s="198" t="s">
        <v>2367</v>
      </c>
      <c r="C1006" s="198" t="s">
        <v>269</v>
      </c>
      <c r="D1006" s="236" t="s">
        <v>308</v>
      </c>
      <c r="E1006" s="198" t="s">
        <v>271</v>
      </c>
    </row>
    <row r="1007" spans="1:5" ht="20.149999999999999" customHeight="1">
      <c r="A1007" s="199" t="s">
        <v>2368</v>
      </c>
      <c r="B1007" s="198" t="s">
        <v>2369</v>
      </c>
      <c r="C1007" s="198" t="s">
        <v>269</v>
      </c>
      <c r="D1007" s="236" t="s">
        <v>308</v>
      </c>
      <c r="E1007" s="198" t="s">
        <v>272</v>
      </c>
    </row>
    <row r="1008" spans="1:5" ht="20.149999999999999" customHeight="1">
      <c r="A1008" s="199" t="s">
        <v>2370</v>
      </c>
      <c r="B1008" s="198" t="s">
        <v>2371</v>
      </c>
      <c r="C1008" s="198" t="s">
        <v>269</v>
      </c>
      <c r="D1008" s="236" t="s">
        <v>308</v>
      </c>
      <c r="E1008" s="198" t="s">
        <v>272</v>
      </c>
    </row>
    <row r="1009" spans="1:5" ht="20.149999999999999" customHeight="1">
      <c r="A1009" s="199" t="s">
        <v>2372</v>
      </c>
      <c r="B1009" s="198" t="s">
        <v>2373</v>
      </c>
      <c r="C1009" s="198" t="s">
        <v>269</v>
      </c>
      <c r="D1009" s="236" t="s">
        <v>308</v>
      </c>
      <c r="E1009" s="198" t="s">
        <v>272</v>
      </c>
    </row>
    <row r="1010" spans="1:5" ht="20.149999999999999" customHeight="1">
      <c r="A1010" s="199" t="s">
        <v>2374</v>
      </c>
      <c r="B1010" s="198" t="s">
        <v>2375</v>
      </c>
      <c r="C1010" s="198" t="s">
        <v>269</v>
      </c>
      <c r="D1010" s="236" t="s">
        <v>308</v>
      </c>
      <c r="E1010" s="198" t="s">
        <v>272</v>
      </c>
    </row>
    <row r="1011" spans="1:5" ht="20.149999999999999" customHeight="1">
      <c r="A1011" s="199" t="s">
        <v>2376</v>
      </c>
      <c r="B1011" s="198" t="s">
        <v>2377</v>
      </c>
      <c r="C1011" s="198" t="s">
        <v>269</v>
      </c>
      <c r="D1011" s="236" t="s">
        <v>308</v>
      </c>
      <c r="E1011" s="198" t="s">
        <v>272</v>
      </c>
    </row>
    <row r="1012" spans="1:5" ht="20.149999999999999" customHeight="1">
      <c r="A1012" s="199" t="s">
        <v>2378</v>
      </c>
      <c r="B1012" s="198" t="s">
        <v>2379</v>
      </c>
      <c r="C1012" s="198" t="s">
        <v>269</v>
      </c>
      <c r="D1012" s="236" t="s">
        <v>308</v>
      </c>
      <c r="E1012" s="198" t="s">
        <v>273</v>
      </c>
    </row>
    <row r="1013" spans="1:5" ht="20.149999999999999" customHeight="1">
      <c r="A1013" s="199" t="s">
        <v>2380</v>
      </c>
      <c r="B1013" s="198" t="s">
        <v>2381</v>
      </c>
      <c r="C1013" s="198" t="s">
        <v>269</v>
      </c>
      <c r="D1013" s="236" t="s">
        <v>308</v>
      </c>
      <c r="E1013" s="198" t="s">
        <v>273</v>
      </c>
    </row>
    <row r="1014" spans="1:5" ht="20.149999999999999" customHeight="1">
      <c r="A1014" s="199" t="s">
        <v>2382</v>
      </c>
      <c r="B1014" s="198" t="s">
        <v>2383</v>
      </c>
      <c r="C1014" s="198" t="s">
        <v>269</v>
      </c>
      <c r="D1014" s="236" t="s">
        <v>308</v>
      </c>
      <c r="E1014" s="198" t="s">
        <v>273</v>
      </c>
    </row>
    <row r="1015" spans="1:5" ht="20.149999999999999" customHeight="1">
      <c r="A1015" s="199" t="s">
        <v>2384</v>
      </c>
      <c r="B1015" s="198" t="s">
        <v>2385</v>
      </c>
      <c r="C1015" s="198" t="s">
        <v>269</v>
      </c>
      <c r="D1015" s="236" t="s">
        <v>308</v>
      </c>
      <c r="E1015" s="198" t="s">
        <v>273</v>
      </c>
    </row>
    <row r="1016" spans="1:5" ht="20.149999999999999" customHeight="1">
      <c r="A1016" s="199" t="s">
        <v>2386</v>
      </c>
      <c r="B1016" s="198" t="s">
        <v>2387</v>
      </c>
      <c r="C1016" s="198" t="s">
        <v>269</v>
      </c>
      <c r="D1016" s="236" t="s">
        <v>308</v>
      </c>
      <c r="E1016" s="198" t="s">
        <v>273</v>
      </c>
    </row>
    <row r="1017" spans="1:5" ht="20.149999999999999" customHeight="1">
      <c r="A1017" s="199" t="s">
        <v>2388</v>
      </c>
      <c r="B1017" s="198" t="s">
        <v>2389</v>
      </c>
      <c r="C1017" s="198" t="s">
        <v>269</v>
      </c>
      <c r="D1017" s="236" t="s">
        <v>308</v>
      </c>
      <c r="E1017" s="198" t="s">
        <v>273</v>
      </c>
    </row>
    <row r="1018" spans="1:5" ht="20.149999999999999" customHeight="1">
      <c r="A1018" s="199" t="s">
        <v>2390</v>
      </c>
      <c r="B1018" s="198" t="s">
        <v>2391</v>
      </c>
      <c r="C1018" s="198" t="s">
        <v>269</v>
      </c>
      <c r="D1018" s="236" t="s">
        <v>308</v>
      </c>
      <c r="E1018" s="198" t="s">
        <v>273</v>
      </c>
    </row>
    <row r="1019" spans="1:5" ht="20.149999999999999" customHeight="1">
      <c r="A1019" s="199" t="s">
        <v>2392</v>
      </c>
      <c r="B1019" s="198" t="s">
        <v>2393</v>
      </c>
      <c r="C1019" s="198" t="s">
        <v>269</v>
      </c>
      <c r="D1019" s="236" t="s">
        <v>308</v>
      </c>
      <c r="E1019" s="198" t="s">
        <v>273</v>
      </c>
    </row>
    <row r="1020" spans="1:5" ht="20.149999999999999" customHeight="1">
      <c r="A1020" s="199" t="s">
        <v>2394</v>
      </c>
      <c r="B1020" s="198" t="s">
        <v>2395</v>
      </c>
      <c r="C1020" s="198" t="s">
        <v>269</v>
      </c>
      <c r="D1020" s="236" t="s">
        <v>308</v>
      </c>
      <c r="E1020" s="198" t="s">
        <v>273</v>
      </c>
    </row>
    <row r="1021" spans="1:5" ht="20.149999999999999" customHeight="1">
      <c r="A1021" s="199" t="s">
        <v>2396</v>
      </c>
      <c r="B1021" s="198" t="s">
        <v>2397</v>
      </c>
      <c r="C1021" s="198" t="s">
        <v>269</v>
      </c>
      <c r="D1021" s="236" t="s">
        <v>308</v>
      </c>
      <c r="E1021" s="198" t="s">
        <v>273</v>
      </c>
    </row>
    <row r="1022" spans="1:5" ht="20.149999999999999" customHeight="1">
      <c r="A1022" s="199" t="s">
        <v>2398</v>
      </c>
      <c r="B1022" s="198" t="s">
        <v>2399</v>
      </c>
      <c r="C1022" s="198" t="s">
        <v>269</v>
      </c>
      <c r="D1022" s="236" t="s">
        <v>308</v>
      </c>
      <c r="E1022" s="198" t="s">
        <v>273</v>
      </c>
    </row>
    <row r="1023" spans="1:5" ht="20.149999999999999" customHeight="1">
      <c r="A1023" s="199" t="s">
        <v>2400</v>
      </c>
      <c r="B1023" s="198" t="s">
        <v>2401</v>
      </c>
      <c r="C1023" s="198" t="s">
        <v>269</v>
      </c>
      <c r="D1023" s="236" t="s">
        <v>308</v>
      </c>
      <c r="E1023" s="198" t="s">
        <v>273</v>
      </c>
    </row>
    <row r="1024" spans="1:5" ht="20.149999999999999" customHeight="1">
      <c r="A1024" s="199" t="s">
        <v>2402</v>
      </c>
      <c r="B1024" s="198" t="s">
        <v>2403</v>
      </c>
      <c r="C1024" s="198" t="s">
        <v>269</v>
      </c>
      <c r="D1024" s="236" t="s">
        <v>308</v>
      </c>
      <c r="E1024" s="198" t="s">
        <v>273</v>
      </c>
    </row>
    <row r="1025" spans="1:5" ht="20.149999999999999" customHeight="1">
      <c r="A1025" s="199" t="s">
        <v>2404</v>
      </c>
      <c r="B1025" s="198" t="s">
        <v>2405</v>
      </c>
      <c r="C1025" s="198" t="s">
        <v>269</v>
      </c>
      <c r="D1025" s="236" t="s">
        <v>308</v>
      </c>
      <c r="E1025" s="198" t="s">
        <v>273</v>
      </c>
    </row>
    <row r="1026" spans="1:5" ht="20.149999999999999" customHeight="1">
      <c r="A1026" s="199" t="s">
        <v>2406</v>
      </c>
      <c r="B1026" s="198" t="s">
        <v>2407</v>
      </c>
      <c r="C1026" s="198" t="s">
        <v>269</v>
      </c>
      <c r="D1026" s="236" t="s">
        <v>308</v>
      </c>
      <c r="E1026" s="198" t="s">
        <v>273</v>
      </c>
    </row>
    <row r="1027" spans="1:5" ht="20.149999999999999" customHeight="1">
      <c r="A1027" s="199" t="s">
        <v>2408</v>
      </c>
      <c r="B1027" s="198" t="s">
        <v>2409</v>
      </c>
      <c r="C1027" s="198" t="s">
        <v>274</v>
      </c>
      <c r="D1027" s="236" t="s">
        <v>308</v>
      </c>
      <c r="E1027" s="198" t="s">
        <v>273</v>
      </c>
    </row>
    <row r="1028" spans="1:5" ht="20.149999999999999" customHeight="1">
      <c r="A1028" s="199" t="s">
        <v>2410</v>
      </c>
      <c r="B1028" s="198" t="s">
        <v>2411</v>
      </c>
      <c r="C1028" s="198" t="s">
        <v>274</v>
      </c>
      <c r="D1028" s="236" t="s">
        <v>308</v>
      </c>
      <c r="E1028" s="198" t="s">
        <v>273</v>
      </c>
    </row>
    <row r="1029" spans="1:5" ht="20.149999999999999" customHeight="1">
      <c r="A1029" s="199" t="s">
        <v>2412</v>
      </c>
      <c r="B1029" s="198" t="s">
        <v>2413</v>
      </c>
      <c r="C1029" s="198" t="s">
        <v>274</v>
      </c>
      <c r="D1029" s="236" t="s">
        <v>308</v>
      </c>
      <c r="E1029" s="198" t="s">
        <v>273</v>
      </c>
    </row>
    <row r="1030" spans="1:5" ht="20.149999999999999" customHeight="1">
      <c r="A1030" s="199" t="s">
        <v>2414</v>
      </c>
      <c r="B1030" s="198" t="s">
        <v>2415</v>
      </c>
      <c r="C1030" s="198" t="s">
        <v>274</v>
      </c>
      <c r="D1030" s="236" t="s">
        <v>308</v>
      </c>
      <c r="E1030" s="198" t="s">
        <v>273</v>
      </c>
    </row>
    <row r="1031" spans="1:5" ht="20.149999999999999" customHeight="1">
      <c r="A1031" s="199" t="s">
        <v>2416</v>
      </c>
      <c r="B1031" s="198" t="s">
        <v>2417</v>
      </c>
      <c r="C1031" s="198" t="s">
        <v>274</v>
      </c>
      <c r="D1031" s="236" t="s">
        <v>308</v>
      </c>
      <c r="E1031" s="198" t="s">
        <v>273</v>
      </c>
    </row>
    <row r="1032" spans="1:5" ht="20.149999999999999" customHeight="1">
      <c r="A1032" s="199" t="s">
        <v>2418</v>
      </c>
      <c r="B1032" s="198" t="s">
        <v>2419</v>
      </c>
      <c r="C1032" s="198" t="s">
        <v>275</v>
      </c>
      <c r="D1032" s="236" t="s">
        <v>308</v>
      </c>
      <c r="E1032" s="198" t="s">
        <v>271</v>
      </c>
    </row>
    <row r="1033" spans="1:5" ht="20.149999999999999" customHeight="1">
      <c r="A1033" s="199" t="s">
        <v>2420</v>
      </c>
      <c r="B1033" s="198" t="s">
        <v>2421</v>
      </c>
      <c r="C1033" s="198" t="s">
        <v>275</v>
      </c>
      <c r="D1033" s="236" t="s">
        <v>308</v>
      </c>
      <c r="E1033" s="198" t="s">
        <v>271</v>
      </c>
    </row>
    <row r="1034" spans="1:5" ht="20.149999999999999" customHeight="1">
      <c r="A1034" s="199" t="s">
        <v>2422</v>
      </c>
      <c r="B1034" s="198" t="s">
        <v>2423</v>
      </c>
      <c r="C1034" s="198" t="s">
        <v>269</v>
      </c>
      <c r="D1034" s="236" t="s">
        <v>309</v>
      </c>
      <c r="E1034" s="198" t="s">
        <v>271</v>
      </c>
    </row>
    <row r="1035" spans="1:5" ht="20.149999999999999" customHeight="1">
      <c r="A1035" s="199" t="s">
        <v>2424</v>
      </c>
      <c r="B1035" s="198" t="s">
        <v>2425</v>
      </c>
      <c r="C1035" s="198" t="s">
        <v>269</v>
      </c>
      <c r="D1035" s="236" t="s">
        <v>309</v>
      </c>
      <c r="E1035" s="198" t="s">
        <v>272</v>
      </c>
    </row>
    <row r="1036" spans="1:5" ht="20.149999999999999" customHeight="1">
      <c r="A1036" s="199" t="s">
        <v>2426</v>
      </c>
      <c r="B1036" s="198" t="s">
        <v>2427</v>
      </c>
      <c r="C1036" s="198" t="s">
        <v>269</v>
      </c>
      <c r="D1036" s="236" t="s">
        <v>309</v>
      </c>
      <c r="E1036" s="198" t="s">
        <v>272</v>
      </c>
    </row>
    <row r="1037" spans="1:5" ht="20.149999999999999" customHeight="1">
      <c r="A1037" s="199" t="s">
        <v>2428</v>
      </c>
      <c r="B1037" s="198" t="s">
        <v>2429</v>
      </c>
      <c r="C1037" s="198" t="s">
        <v>269</v>
      </c>
      <c r="D1037" s="236" t="s">
        <v>309</v>
      </c>
      <c r="E1037" s="198" t="s">
        <v>272</v>
      </c>
    </row>
    <row r="1038" spans="1:5" ht="20.149999999999999" customHeight="1">
      <c r="A1038" s="199" t="s">
        <v>2430</v>
      </c>
      <c r="B1038" s="198" t="s">
        <v>2431</v>
      </c>
      <c r="C1038" s="198" t="s">
        <v>269</v>
      </c>
      <c r="D1038" s="236" t="s">
        <v>309</v>
      </c>
      <c r="E1038" s="198" t="s">
        <v>272</v>
      </c>
    </row>
    <row r="1039" spans="1:5" ht="20.149999999999999" customHeight="1">
      <c r="A1039" s="199" t="s">
        <v>2432</v>
      </c>
      <c r="B1039" s="198" t="s">
        <v>2433</v>
      </c>
      <c r="C1039" s="198" t="s">
        <v>269</v>
      </c>
      <c r="D1039" s="236" t="s">
        <v>309</v>
      </c>
      <c r="E1039" s="198" t="s">
        <v>273</v>
      </c>
    </row>
    <row r="1040" spans="1:5" ht="20.149999999999999" customHeight="1">
      <c r="A1040" s="199" t="s">
        <v>2434</v>
      </c>
      <c r="B1040" s="198" t="s">
        <v>2435</v>
      </c>
      <c r="C1040" s="198" t="s">
        <v>269</v>
      </c>
      <c r="D1040" s="236" t="s">
        <v>309</v>
      </c>
      <c r="E1040" s="198" t="s">
        <v>273</v>
      </c>
    </row>
    <row r="1041" spans="1:5" ht="20.149999999999999" customHeight="1">
      <c r="A1041" s="199" t="s">
        <v>2436</v>
      </c>
      <c r="B1041" s="198" t="s">
        <v>2437</v>
      </c>
      <c r="C1041" s="198" t="s">
        <v>269</v>
      </c>
      <c r="D1041" s="236" t="s">
        <v>309</v>
      </c>
      <c r="E1041" s="198" t="s">
        <v>273</v>
      </c>
    </row>
    <row r="1042" spans="1:5" ht="20.149999999999999" customHeight="1">
      <c r="A1042" s="199" t="s">
        <v>2438</v>
      </c>
      <c r="B1042" s="198" t="s">
        <v>2439</v>
      </c>
      <c r="C1042" s="198" t="s">
        <v>269</v>
      </c>
      <c r="D1042" s="236" t="s">
        <v>309</v>
      </c>
      <c r="E1042" s="198" t="s">
        <v>273</v>
      </c>
    </row>
    <row r="1043" spans="1:5" ht="20.149999999999999" customHeight="1">
      <c r="A1043" s="199" t="s">
        <v>2440</v>
      </c>
      <c r="B1043" s="198" t="s">
        <v>2441</v>
      </c>
      <c r="C1043" s="198" t="s">
        <v>269</v>
      </c>
      <c r="D1043" s="236" t="s">
        <v>309</v>
      </c>
      <c r="E1043" s="198" t="s">
        <v>273</v>
      </c>
    </row>
    <row r="1044" spans="1:5" ht="20.149999999999999" customHeight="1">
      <c r="A1044" s="199" t="s">
        <v>2442</v>
      </c>
      <c r="B1044" s="198" t="s">
        <v>2443</v>
      </c>
      <c r="C1044" s="198" t="s">
        <v>269</v>
      </c>
      <c r="D1044" s="236" t="s">
        <v>309</v>
      </c>
      <c r="E1044" s="198" t="s">
        <v>273</v>
      </c>
    </row>
    <row r="1045" spans="1:5" ht="20.149999999999999" customHeight="1">
      <c r="A1045" s="199" t="s">
        <v>2444</v>
      </c>
      <c r="B1045" s="198" t="s">
        <v>2445</v>
      </c>
      <c r="C1045" s="198" t="s">
        <v>274</v>
      </c>
      <c r="D1045" s="236" t="s">
        <v>309</v>
      </c>
      <c r="E1045" s="198" t="s">
        <v>273</v>
      </c>
    </row>
    <row r="1046" spans="1:5" ht="20.149999999999999" customHeight="1">
      <c r="A1046" s="199" t="s">
        <v>2446</v>
      </c>
      <c r="B1046" s="198" t="s">
        <v>2447</v>
      </c>
      <c r="C1046" s="198" t="s">
        <v>274</v>
      </c>
      <c r="D1046" s="236" t="s">
        <v>309</v>
      </c>
      <c r="E1046" s="198" t="s">
        <v>273</v>
      </c>
    </row>
    <row r="1047" spans="1:5" ht="20.149999999999999" customHeight="1">
      <c r="A1047" s="199" t="s">
        <v>2448</v>
      </c>
      <c r="B1047" s="198" t="s">
        <v>2449</v>
      </c>
      <c r="C1047" s="198" t="s">
        <v>274</v>
      </c>
      <c r="D1047" s="236" t="s">
        <v>309</v>
      </c>
      <c r="E1047" s="198" t="s">
        <v>273</v>
      </c>
    </row>
    <row r="1048" spans="1:5" ht="20.149999999999999" customHeight="1">
      <c r="A1048" s="199" t="s">
        <v>2450</v>
      </c>
      <c r="B1048" s="198" t="s">
        <v>2451</v>
      </c>
      <c r="C1048" s="198" t="s">
        <v>274</v>
      </c>
      <c r="D1048" s="236" t="s">
        <v>309</v>
      </c>
      <c r="E1048" s="198" t="s">
        <v>273</v>
      </c>
    </row>
    <row r="1049" spans="1:5" ht="20.149999999999999" customHeight="1">
      <c r="A1049" s="199" t="s">
        <v>2452</v>
      </c>
      <c r="B1049" s="198" t="s">
        <v>2453</v>
      </c>
      <c r="C1049" s="198" t="s">
        <v>274</v>
      </c>
      <c r="D1049" s="236" t="s">
        <v>309</v>
      </c>
      <c r="E1049" s="198" t="s">
        <v>273</v>
      </c>
    </row>
    <row r="1050" spans="1:5" ht="20.149999999999999" customHeight="1">
      <c r="A1050" s="199" t="s">
        <v>2454</v>
      </c>
      <c r="B1050" s="198" t="s">
        <v>2455</v>
      </c>
      <c r="C1050" s="198" t="s">
        <v>275</v>
      </c>
      <c r="D1050" s="236" t="s">
        <v>309</v>
      </c>
      <c r="E1050" s="198" t="s">
        <v>271</v>
      </c>
    </row>
    <row r="1051" spans="1:5" ht="20.149999999999999" customHeight="1">
      <c r="A1051" s="199" t="s">
        <v>2456</v>
      </c>
      <c r="B1051" s="198" t="s">
        <v>2457</v>
      </c>
      <c r="C1051" s="198" t="s">
        <v>275</v>
      </c>
      <c r="D1051" s="236" t="s">
        <v>309</v>
      </c>
      <c r="E1051" s="198" t="s">
        <v>271</v>
      </c>
    </row>
    <row r="1052" spans="1:5" ht="20.149999999999999" customHeight="1">
      <c r="A1052" s="199" t="s">
        <v>2458</v>
      </c>
      <c r="B1052" s="198" t="s">
        <v>2459</v>
      </c>
      <c r="C1052" s="198" t="s">
        <v>275</v>
      </c>
      <c r="D1052" s="236" t="s">
        <v>309</v>
      </c>
      <c r="E1052" s="198" t="s">
        <v>271</v>
      </c>
    </row>
    <row r="1053" spans="1:5" ht="20.149999999999999" customHeight="1">
      <c r="A1053" s="199" t="s">
        <v>2460</v>
      </c>
      <c r="B1053" s="198" t="s">
        <v>2461</v>
      </c>
      <c r="C1053" s="198" t="s">
        <v>269</v>
      </c>
      <c r="D1053" s="236" t="s">
        <v>310</v>
      </c>
      <c r="E1053" s="198" t="s">
        <v>271</v>
      </c>
    </row>
    <row r="1054" spans="1:5" ht="20.149999999999999" customHeight="1">
      <c r="A1054" s="199" t="s">
        <v>2462</v>
      </c>
      <c r="B1054" s="198" t="s">
        <v>2463</v>
      </c>
      <c r="C1054" s="198" t="s">
        <v>269</v>
      </c>
      <c r="D1054" s="236" t="s">
        <v>310</v>
      </c>
      <c r="E1054" s="198" t="s">
        <v>271</v>
      </c>
    </row>
    <row r="1055" spans="1:5" ht="20.149999999999999" customHeight="1">
      <c r="A1055" s="199" t="s">
        <v>2464</v>
      </c>
      <c r="B1055" s="198" t="s">
        <v>2465</v>
      </c>
      <c r="C1055" s="198" t="s">
        <v>269</v>
      </c>
      <c r="D1055" s="236" t="s">
        <v>310</v>
      </c>
      <c r="E1055" s="198" t="s">
        <v>273</v>
      </c>
    </row>
    <row r="1056" spans="1:5" ht="20.149999999999999" customHeight="1">
      <c r="A1056" s="199" t="s">
        <v>2466</v>
      </c>
      <c r="B1056" s="198" t="s">
        <v>2467</v>
      </c>
      <c r="C1056" s="198" t="s">
        <v>269</v>
      </c>
      <c r="D1056" s="236" t="s">
        <v>310</v>
      </c>
      <c r="E1056" s="198" t="s">
        <v>273</v>
      </c>
    </row>
    <row r="1057" spans="1:5" ht="20.149999999999999" customHeight="1">
      <c r="A1057" s="199" t="s">
        <v>2468</v>
      </c>
      <c r="B1057" s="198" t="s">
        <v>2469</v>
      </c>
      <c r="C1057" s="198" t="s">
        <v>274</v>
      </c>
      <c r="D1057" s="236" t="s">
        <v>310</v>
      </c>
      <c r="E1057" s="198" t="s">
        <v>273</v>
      </c>
    </row>
    <row r="1058" spans="1:5" ht="20.149999999999999" customHeight="1">
      <c r="A1058" s="199" t="s">
        <v>2470</v>
      </c>
      <c r="B1058" s="198" t="s">
        <v>2471</v>
      </c>
      <c r="C1058" s="198" t="s">
        <v>274</v>
      </c>
      <c r="D1058" s="236" t="s">
        <v>310</v>
      </c>
      <c r="E1058" s="198" t="s">
        <v>273</v>
      </c>
    </row>
    <row r="1059" spans="1:5" ht="20.149999999999999" customHeight="1">
      <c r="A1059" s="199" t="s">
        <v>2472</v>
      </c>
      <c r="B1059" s="198" t="s">
        <v>2473</v>
      </c>
      <c r="C1059" s="198" t="s">
        <v>274</v>
      </c>
      <c r="D1059" s="236" t="s">
        <v>310</v>
      </c>
      <c r="E1059" s="198" t="s">
        <v>273</v>
      </c>
    </row>
    <row r="1060" spans="1:5" ht="20.149999999999999" customHeight="1">
      <c r="A1060" s="199" t="s">
        <v>2474</v>
      </c>
      <c r="B1060" s="198" t="s">
        <v>2475</v>
      </c>
      <c r="C1060" s="198" t="s">
        <v>275</v>
      </c>
      <c r="D1060" s="236" t="s">
        <v>310</v>
      </c>
      <c r="E1060" s="198" t="s">
        <v>271</v>
      </c>
    </row>
    <row r="1061" spans="1:5" ht="20.149999999999999" customHeight="1">
      <c r="A1061" s="199" t="s">
        <v>2476</v>
      </c>
      <c r="B1061" s="198" t="s">
        <v>2477</v>
      </c>
      <c r="C1061" s="198" t="s">
        <v>275</v>
      </c>
      <c r="D1061" s="236" t="s">
        <v>310</v>
      </c>
      <c r="E1061" s="198" t="s">
        <v>273</v>
      </c>
    </row>
    <row r="1062" spans="1:5" ht="20.149999999999999" customHeight="1">
      <c r="A1062" s="199" t="s">
        <v>2478</v>
      </c>
      <c r="B1062" s="198" t="s">
        <v>2479</v>
      </c>
      <c r="C1062" s="198" t="s">
        <v>269</v>
      </c>
      <c r="D1062" s="236" t="s">
        <v>311</v>
      </c>
      <c r="E1062" s="198" t="s">
        <v>271</v>
      </c>
    </row>
    <row r="1063" spans="1:5" ht="20.149999999999999" customHeight="1">
      <c r="A1063" s="199" t="s">
        <v>2480</v>
      </c>
      <c r="B1063" s="198" t="s">
        <v>2481</v>
      </c>
      <c r="C1063" s="198" t="s">
        <v>269</v>
      </c>
      <c r="D1063" s="236" t="s">
        <v>311</v>
      </c>
      <c r="E1063" s="198" t="s">
        <v>272</v>
      </c>
    </row>
    <row r="1064" spans="1:5" ht="20.149999999999999" customHeight="1">
      <c r="A1064" s="199" t="s">
        <v>2482</v>
      </c>
      <c r="B1064" s="198" t="s">
        <v>2483</v>
      </c>
      <c r="C1064" s="198" t="s">
        <v>269</v>
      </c>
      <c r="D1064" s="236" t="s">
        <v>311</v>
      </c>
      <c r="E1064" s="198" t="s">
        <v>273</v>
      </c>
    </row>
    <row r="1065" spans="1:5" ht="20.149999999999999" customHeight="1">
      <c r="A1065" s="199" t="s">
        <v>2484</v>
      </c>
      <c r="B1065" s="198" t="s">
        <v>2485</v>
      </c>
      <c r="C1065" s="198" t="s">
        <v>269</v>
      </c>
      <c r="D1065" s="236" t="s">
        <v>311</v>
      </c>
      <c r="E1065" s="198" t="s">
        <v>273</v>
      </c>
    </row>
    <row r="1066" spans="1:5" ht="20.149999999999999" customHeight="1">
      <c r="A1066" s="199" t="s">
        <v>2486</v>
      </c>
      <c r="B1066" s="198" t="s">
        <v>2487</v>
      </c>
      <c r="C1066" s="198" t="s">
        <v>274</v>
      </c>
      <c r="D1066" s="236" t="s">
        <v>311</v>
      </c>
      <c r="E1066" s="198" t="s">
        <v>273</v>
      </c>
    </row>
    <row r="1067" spans="1:5" ht="20.149999999999999" customHeight="1">
      <c r="A1067" s="199" t="s">
        <v>2488</v>
      </c>
      <c r="B1067" s="198" t="s">
        <v>2489</v>
      </c>
      <c r="C1067" s="198" t="s">
        <v>274</v>
      </c>
      <c r="D1067" s="236" t="s">
        <v>311</v>
      </c>
      <c r="E1067" s="198" t="s">
        <v>273</v>
      </c>
    </row>
    <row r="1068" spans="1:5" ht="20.149999999999999" customHeight="1">
      <c r="A1068" s="199" t="s">
        <v>2490</v>
      </c>
      <c r="B1068" s="198" t="s">
        <v>2491</v>
      </c>
      <c r="C1068" s="198" t="s">
        <v>274</v>
      </c>
      <c r="D1068" s="236" t="s">
        <v>311</v>
      </c>
      <c r="E1068" s="198" t="s">
        <v>273</v>
      </c>
    </row>
    <row r="1069" spans="1:5" ht="20.149999999999999" customHeight="1">
      <c r="A1069" s="199" t="s">
        <v>2492</v>
      </c>
      <c r="B1069" s="198" t="s">
        <v>2493</v>
      </c>
      <c r="C1069" s="198" t="s">
        <v>275</v>
      </c>
      <c r="D1069" s="236" t="s">
        <v>311</v>
      </c>
      <c r="E1069" s="198" t="s">
        <v>271</v>
      </c>
    </row>
    <row r="1070" spans="1:5" ht="20.149999999999999" customHeight="1">
      <c r="A1070" s="199" t="s">
        <v>2494</v>
      </c>
      <c r="B1070" s="198" t="s">
        <v>2495</v>
      </c>
      <c r="C1070" s="198" t="s">
        <v>269</v>
      </c>
      <c r="D1070" s="236" t="s">
        <v>312</v>
      </c>
      <c r="E1070" s="198" t="s">
        <v>271</v>
      </c>
    </row>
    <row r="1071" spans="1:5" ht="20.149999999999999" customHeight="1">
      <c r="A1071" s="199" t="s">
        <v>2496</v>
      </c>
      <c r="B1071" s="198" t="s">
        <v>2497</v>
      </c>
      <c r="C1071" s="198" t="s">
        <v>269</v>
      </c>
      <c r="D1071" s="236" t="s">
        <v>312</v>
      </c>
      <c r="E1071" s="198" t="s">
        <v>272</v>
      </c>
    </row>
    <row r="1072" spans="1:5" ht="20.149999999999999" customHeight="1">
      <c r="A1072" s="199" t="s">
        <v>2498</v>
      </c>
      <c r="B1072" s="198" t="s">
        <v>2499</v>
      </c>
      <c r="C1072" s="198" t="s">
        <v>269</v>
      </c>
      <c r="D1072" s="236" t="s">
        <v>312</v>
      </c>
      <c r="E1072" s="198" t="s">
        <v>273</v>
      </c>
    </row>
    <row r="1073" spans="1:5" ht="20.149999999999999" customHeight="1">
      <c r="A1073" s="199" t="s">
        <v>2500</v>
      </c>
      <c r="B1073" s="198" t="s">
        <v>2501</v>
      </c>
      <c r="C1073" s="198" t="s">
        <v>269</v>
      </c>
      <c r="D1073" s="236" t="s">
        <v>312</v>
      </c>
      <c r="E1073" s="198" t="s">
        <v>273</v>
      </c>
    </row>
    <row r="1074" spans="1:5" ht="20.149999999999999" customHeight="1">
      <c r="A1074" s="199" t="s">
        <v>2502</v>
      </c>
      <c r="B1074" s="198" t="s">
        <v>2503</v>
      </c>
      <c r="C1074" s="198" t="s">
        <v>269</v>
      </c>
      <c r="D1074" s="236" t="s">
        <v>312</v>
      </c>
      <c r="E1074" s="198" t="s">
        <v>273</v>
      </c>
    </row>
    <row r="1075" spans="1:5" ht="20.149999999999999" customHeight="1">
      <c r="A1075" s="199" t="s">
        <v>2504</v>
      </c>
      <c r="B1075" s="198" t="s">
        <v>2505</v>
      </c>
      <c r="C1075" s="198" t="s">
        <v>274</v>
      </c>
      <c r="D1075" s="236" t="s">
        <v>312</v>
      </c>
      <c r="E1075" s="198" t="s">
        <v>273</v>
      </c>
    </row>
    <row r="1076" spans="1:5" ht="20.149999999999999" customHeight="1">
      <c r="A1076" s="199" t="s">
        <v>2506</v>
      </c>
      <c r="B1076" s="198" t="s">
        <v>2507</v>
      </c>
      <c r="C1076" s="198" t="s">
        <v>274</v>
      </c>
      <c r="D1076" s="236" t="s">
        <v>312</v>
      </c>
      <c r="E1076" s="198" t="s">
        <v>273</v>
      </c>
    </row>
    <row r="1077" spans="1:5" ht="20.149999999999999" customHeight="1">
      <c r="A1077" s="199" t="s">
        <v>2508</v>
      </c>
      <c r="B1077" s="198" t="s">
        <v>2509</v>
      </c>
      <c r="C1077" s="198" t="s">
        <v>274</v>
      </c>
      <c r="D1077" s="236" t="s">
        <v>312</v>
      </c>
      <c r="E1077" s="198" t="s">
        <v>273</v>
      </c>
    </row>
    <row r="1078" spans="1:5" ht="20.149999999999999" customHeight="1">
      <c r="A1078" s="199" t="s">
        <v>2510</v>
      </c>
      <c r="B1078" s="198" t="s">
        <v>2511</v>
      </c>
      <c r="C1078" s="198" t="s">
        <v>274</v>
      </c>
      <c r="D1078" s="236" t="s">
        <v>312</v>
      </c>
      <c r="E1078" s="198" t="s">
        <v>273</v>
      </c>
    </row>
    <row r="1079" spans="1:5" ht="20.149999999999999" customHeight="1">
      <c r="A1079" s="199" t="s">
        <v>2512</v>
      </c>
      <c r="B1079" s="198" t="s">
        <v>2513</v>
      </c>
      <c r="C1079" s="198" t="s">
        <v>274</v>
      </c>
      <c r="D1079" s="236" t="s">
        <v>312</v>
      </c>
      <c r="E1079" s="198" t="s">
        <v>273</v>
      </c>
    </row>
    <row r="1080" spans="1:5" ht="20.149999999999999" customHeight="1">
      <c r="A1080" s="199" t="s">
        <v>2514</v>
      </c>
      <c r="B1080" s="198" t="s">
        <v>2515</v>
      </c>
      <c r="C1080" s="198" t="s">
        <v>275</v>
      </c>
      <c r="D1080" s="236" t="s">
        <v>312</v>
      </c>
      <c r="E1080" s="198" t="s">
        <v>271</v>
      </c>
    </row>
    <row r="1081" spans="1:5" ht="20.149999999999999" customHeight="1">
      <c r="A1081" s="199" t="s">
        <v>2516</v>
      </c>
      <c r="B1081" s="198" t="s">
        <v>2517</v>
      </c>
      <c r="C1081" s="198" t="s">
        <v>275</v>
      </c>
      <c r="D1081" s="236" t="s">
        <v>312</v>
      </c>
      <c r="E1081" s="198" t="s">
        <v>271</v>
      </c>
    </row>
    <row r="1082" spans="1:5" ht="20.149999999999999" customHeight="1">
      <c r="A1082" s="199" t="s">
        <v>2518</v>
      </c>
      <c r="B1082" s="198" t="s">
        <v>2519</v>
      </c>
      <c r="C1082" s="198" t="s">
        <v>269</v>
      </c>
      <c r="D1082" s="236" t="s">
        <v>313</v>
      </c>
      <c r="E1082" s="198" t="s">
        <v>271</v>
      </c>
    </row>
    <row r="1083" spans="1:5" ht="20.149999999999999" customHeight="1">
      <c r="A1083" s="199" t="s">
        <v>2520</v>
      </c>
      <c r="B1083" s="198" t="s">
        <v>2521</v>
      </c>
      <c r="C1083" s="198" t="s">
        <v>269</v>
      </c>
      <c r="D1083" s="236" t="s">
        <v>313</v>
      </c>
      <c r="E1083" s="198" t="s">
        <v>272</v>
      </c>
    </row>
    <row r="1084" spans="1:5" ht="20.149999999999999" customHeight="1">
      <c r="A1084" s="199" t="s">
        <v>2522</v>
      </c>
      <c r="B1084" s="198" t="s">
        <v>2523</v>
      </c>
      <c r="C1084" s="198" t="s">
        <v>269</v>
      </c>
      <c r="D1084" s="236" t="s">
        <v>313</v>
      </c>
      <c r="E1084" s="198" t="s">
        <v>272</v>
      </c>
    </row>
    <row r="1085" spans="1:5" ht="20.149999999999999" customHeight="1">
      <c r="A1085" s="199" t="s">
        <v>2524</v>
      </c>
      <c r="B1085" s="198" t="s">
        <v>2525</v>
      </c>
      <c r="C1085" s="198" t="s">
        <v>269</v>
      </c>
      <c r="D1085" s="236" t="s">
        <v>313</v>
      </c>
      <c r="E1085" s="198" t="s">
        <v>273</v>
      </c>
    </row>
    <row r="1086" spans="1:5" ht="20.149999999999999" customHeight="1">
      <c r="A1086" s="199" t="s">
        <v>2526</v>
      </c>
      <c r="B1086" s="198" t="s">
        <v>2527</v>
      </c>
      <c r="C1086" s="198" t="s">
        <v>269</v>
      </c>
      <c r="D1086" s="236" t="s">
        <v>313</v>
      </c>
      <c r="E1086" s="198" t="s">
        <v>273</v>
      </c>
    </row>
    <row r="1087" spans="1:5" ht="20.149999999999999" customHeight="1">
      <c r="A1087" s="199" t="s">
        <v>2528</v>
      </c>
      <c r="B1087" s="198" t="s">
        <v>2529</v>
      </c>
      <c r="C1087" s="198" t="s">
        <v>269</v>
      </c>
      <c r="D1087" s="236" t="s">
        <v>313</v>
      </c>
      <c r="E1087" s="198" t="s">
        <v>273</v>
      </c>
    </row>
    <row r="1088" spans="1:5" ht="20.149999999999999" customHeight="1">
      <c r="A1088" s="199" t="s">
        <v>2530</v>
      </c>
      <c r="B1088" s="198" t="s">
        <v>2531</v>
      </c>
      <c r="C1088" s="198" t="s">
        <v>274</v>
      </c>
      <c r="D1088" s="236" t="s">
        <v>313</v>
      </c>
      <c r="E1088" s="198" t="s">
        <v>273</v>
      </c>
    </row>
    <row r="1089" spans="1:5" ht="20.149999999999999" customHeight="1">
      <c r="A1089" s="199" t="s">
        <v>2532</v>
      </c>
      <c r="B1089" s="198" t="s">
        <v>2533</v>
      </c>
      <c r="C1089" s="198" t="s">
        <v>275</v>
      </c>
      <c r="D1089" s="236" t="s">
        <v>313</v>
      </c>
      <c r="E1089" s="198" t="s">
        <v>271</v>
      </c>
    </row>
    <row r="1090" spans="1:5" ht="20.149999999999999" customHeight="1">
      <c r="A1090" s="199" t="s">
        <v>2534</v>
      </c>
      <c r="B1090" s="198" t="s">
        <v>2535</v>
      </c>
      <c r="C1090" s="198" t="s">
        <v>269</v>
      </c>
      <c r="D1090" s="236" t="s">
        <v>314</v>
      </c>
      <c r="E1090" s="198" t="s">
        <v>271</v>
      </c>
    </row>
    <row r="1091" spans="1:5" ht="20.149999999999999" customHeight="1">
      <c r="A1091" s="199" t="s">
        <v>2536</v>
      </c>
      <c r="B1091" s="198" t="s">
        <v>2537</v>
      </c>
      <c r="C1091" s="198" t="s">
        <v>269</v>
      </c>
      <c r="D1091" s="236" t="s">
        <v>314</v>
      </c>
      <c r="E1091" s="198" t="s">
        <v>271</v>
      </c>
    </row>
    <row r="1092" spans="1:5" ht="20.149999999999999" customHeight="1">
      <c r="A1092" s="199" t="s">
        <v>2538</v>
      </c>
      <c r="B1092" s="198" t="s">
        <v>2539</v>
      </c>
      <c r="C1092" s="198" t="s">
        <v>269</v>
      </c>
      <c r="D1092" s="236" t="s">
        <v>314</v>
      </c>
      <c r="E1092" s="198" t="s">
        <v>271</v>
      </c>
    </row>
    <row r="1093" spans="1:5" ht="20.149999999999999" customHeight="1">
      <c r="A1093" s="199" t="s">
        <v>2540</v>
      </c>
      <c r="B1093" s="198" t="s">
        <v>2541</v>
      </c>
      <c r="C1093" s="198" t="s">
        <v>269</v>
      </c>
      <c r="D1093" s="236" t="s">
        <v>314</v>
      </c>
      <c r="E1093" s="198" t="s">
        <v>272</v>
      </c>
    </row>
    <row r="1094" spans="1:5" ht="20.149999999999999" customHeight="1">
      <c r="A1094" s="199" t="s">
        <v>2542</v>
      </c>
      <c r="B1094" s="198" t="s">
        <v>2543</v>
      </c>
      <c r="C1094" s="198" t="s">
        <v>269</v>
      </c>
      <c r="D1094" s="236" t="s">
        <v>314</v>
      </c>
      <c r="E1094" s="198" t="s">
        <v>272</v>
      </c>
    </row>
    <row r="1095" spans="1:5" ht="20.149999999999999" customHeight="1">
      <c r="A1095" s="199" t="s">
        <v>2544</v>
      </c>
      <c r="B1095" s="198" t="s">
        <v>2545</v>
      </c>
      <c r="C1095" s="198" t="s">
        <v>269</v>
      </c>
      <c r="D1095" s="236" t="s">
        <v>314</v>
      </c>
      <c r="E1095" s="198" t="s">
        <v>272</v>
      </c>
    </row>
    <row r="1096" spans="1:5" ht="20.149999999999999" customHeight="1">
      <c r="A1096" s="199" t="s">
        <v>2546</v>
      </c>
      <c r="B1096" s="198" t="s">
        <v>2547</v>
      </c>
      <c r="C1096" s="198" t="s">
        <v>269</v>
      </c>
      <c r="D1096" s="236" t="s">
        <v>314</v>
      </c>
      <c r="E1096" s="198" t="s">
        <v>272</v>
      </c>
    </row>
    <row r="1097" spans="1:5" ht="20.149999999999999" customHeight="1">
      <c r="A1097" s="199" t="s">
        <v>2548</v>
      </c>
      <c r="B1097" s="198" t="s">
        <v>2549</v>
      </c>
      <c r="C1097" s="198" t="s">
        <v>269</v>
      </c>
      <c r="D1097" s="236" t="s">
        <v>314</v>
      </c>
      <c r="E1097" s="198" t="s">
        <v>273</v>
      </c>
    </row>
    <row r="1098" spans="1:5" ht="20.149999999999999" customHeight="1">
      <c r="A1098" s="199" t="s">
        <v>2550</v>
      </c>
      <c r="B1098" s="198" t="s">
        <v>2551</v>
      </c>
      <c r="C1098" s="198" t="s">
        <v>269</v>
      </c>
      <c r="D1098" s="236" t="s">
        <v>314</v>
      </c>
      <c r="E1098" s="198" t="s">
        <v>273</v>
      </c>
    </row>
    <row r="1099" spans="1:5" ht="20.149999999999999" customHeight="1">
      <c r="A1099" s="199" t="s">
        <v>2552</v>
      </c>
      <c r="B1099" s="198" t="s">
        <v>2553</v>
      </c>
      <c r="C1099" s="198" t="s">
        <v>269</v>
      </c>
      <c r="D1099" s="236" t="s">
        <v>314</v>
      </c>
      <c r="E1099" s="198" t="s">
        <v>273</v>
      </c>
    </row>
    <row r="1100" spans="1:5" ht="20.149999999999999" customHeight="1">
      <c r="A1100" s="199" t="s">
        <v>2554</v>
      </c>
      <c r="B1100" s="198" t="s">
        <v>2555</v>
      </c>
      <c r="C1100" s="198" t="s">
        <v>269</v>
      </c>
      <c r="D1100" s="236" t="s">
        <v>314</v>
      </c>
      <c r="E1100" s="198" t="s">
        <v>273</v>
      </c>
    </row>
    <row r="1101" spans="1:5" ht="20.149999999999999" customHeight="1">
      <c r="A1101" s="199" t="s">
        <v>2556</v>
      </c>
      <c r="B1101" s="198" t="s">
        <v>2557</v>
      </c>
      <c r="C1101" s="198" t="s">
        <v>269</v>
      </c>
      <c r="D1101" s="236" t="s">
        <v>314</v>
      </c>
      <c r="E1101" s="198" t="s">
        <v>273</v>
      </c>
    </row>
    <row r="1102" spans="1:5" ht="20.149999999999999" customHeight="1">
      <c r="A1102" s="199" t="s">
        <v>2558</v>
      </c>
      <c r="B1102" s="198" t="s">
        <v>2559</v>
      </c>
      <c r="C1102" s="198" t="s">
        <v>269</v>
      </c>
      <c r="D1102" s="236" t="s">
        <v>314</v>
      </c>
      <c r="E1102" s="198" t="s">
        <v>273</v>
      </c>
    </row>
    <row r="1103" spans="1:5" ht="20.149999999999999" customHeight="1">
      <c r="A1103" s="199" t="s">
        <v>2560</v>
      </c>
      <c r="B1103" s="198" t="s">
        <v>2561</v>
      </c>
      <c r="C1103" s="198" t="s">
        <v>269</v>
      </c>
      <c r="D1103" s="236" t="s">
        <v>314</v>
      </c>
      <c r="E1103" s="198" t="s">
        <v>273</v>
      </c>
    </row>
    <row r="1104" spans="1:5" ht="20.149999999999999" customHeight="1">
      <c r="A1104" s="199" t="s">
        <v>2562</v>
      </c>
      <c r="B1104" s="198" t="s">
        <v>2563</v>
      </c>
      <c r="C1104" s="198" t="s">
        <v>269</v>
      </c>
      <c r="D1104" s="236" t="s">
        <v>314</v>
      </c>
      <c r="E1104" s="198" t="s">
        <v>273</v>
      </c>
    </row>
    <row r="1105" spans="1:5" ht="20.149999999999999" customHeight="1">
      <c r="A1105" s="199" t="s">
        <v>2564</v>
      </c>
      <c r="B1105" s="198" t="s">
        <v>2565</v>
      </c>
      <c r="C1105" s="198" t="s">
        <v>269</v>
      </c>
      <c r="D1105" s="236" t="s">
        <v>314</v>
      </c>
      <c r="E1105" s="198" t="s">
        <v>273</v>
      </c>
    </row>
    <row r="1106" spans="1:5" ht="20.149999999999999" customHeight="1">
      <c r="A1106" s="199" t="s">
        <v>2566</v>
      </c>
      <c r="B1106" s="198" t="s">
        <v>2567</v>
      </c>
      <c r="C1106" s="198" t="s">
        <v>269</v>
      </c>
      <c r="D1106" s="236" t="s">
        <v>314</v>
      </c>
      <c r="E1106" s="198" t="s">
        <v>273</v>
      </c>
    </row>
    <row r="1107" spans="1:5" ht="20.149999999999999" customHeight="1">
      <c r="A1107" s="199" t="s">
        <v>2568</v>
      </c>
      <c r="B1107" s="198" t="s">
        <v>2569</v>
      </c>
      <c r="C1107" s="198" t="s">
        <v>269</v>
      </c>
      <c r="D1107" s="236" t="s">
        <v>314</v>
      </c>
      <c r="E1107" s="198" t="s">
        <v>273</v>
      </c>
    </row>
    <row r="1108" spans="1:5" ht="20.149999999999999" customHeight="1">
      <c r="A1108" s="199" t="s">
        <v>2570</v>
      </c>
      <c r="B1108" s="198" t="s">
        <v>2571</v>
      </c>
      <c r="C1108" s="198" t="s">
        <v>269</v>
      </c>
      <c r="D1108" s="236" t="s">
        <v>314</v>
      </c>
      <c r="E1108" s="198" t="s">
        <v>273</v>
      </c>
    </row>
    <row r="1109" spans="1:5" ht="20.149999999999999" customHeight="1">
      <c r="A1109" s="199" t="s">
        <v>2572</v>
      </c>
      <c r="B1109" s="198" t="s">
        <v>2573</v>
      </c>
      <c r="C1109" s="198" t="s">
        <v>269</v>
      </c>
      <c r="D1109" s="236" t="s">
        <v>314</v>
      </c>
      <c r="E1109" s="198" t="s">
        <v>273</v>
      </c>
    </row>
    <row r="1110" spans="1:5" ht="20.149999999999999" customHeight="1">
      <c r="A1110" s="199" t="s">
        <v>2574</v>
      </c>
      <c r="B1110" s="198" t="s">
        <v>2575</v>
      </c>
      <c r="C1110" s="198" t="s">
        <v>269</v>
      </c>
      <c r="D1110" s="236" t="s">
        <v>314</v>
      </c>
      <c r="E1110" s="198" t="s">
        <v>273</v>
      </c>
    </row>
    <row r="1111" spans="1:5" ht="20.149999999999999" customHeight="1">
      <c r="A1111" s="199" t="s">
        <v>2576</v>
      </c>
      <c r="B1111" s="198" t="s">
        <v>2577</v>
      </c>
      <c r="C1111" s="198" t="s">
        <v>269</v>
      </c>
      <c r="D1111" s="236" t="s">
        <v>314</v>
      </c>
      <c r="E1111" s="198" t="s">
        <v>273</v>
      </c>
    </row>
    <row r="1112" spans="1:5" ht="20.149999999999999" customHeight="1">
      <c r="A1112" s="199" t="s">
        <v>2578</v>
      </c>
      <c r="B1112" s="198" t="s">
        <v>2579</v>
      </c>
      <c r="C1112" s="198" t="s">
        <v>269</v>
      </c>
      <c r="D1112" s="236" t="s">
        <v>314</v>
      </c>
      <c r="E1112" s="198" t="s">
        <v>273</v>
      </c>
    </row>
    <row r="1113" spans="1:5" ht="20.149999999999999" customHeight="1">
      <c r="A1113" s="199" t="s">
        <v>2580</v>
      </c>
      <c r="B1113" s="198" t="s">
        <v>2581</v>
      </c>
      <c r="C1113" s="198" t="s">
        <v>269</v>
      </c>
      <c r="D1113" s="236" t="s">
        <v>314</v>
      </c>
      <c r="E1113" s="198" t="s">
        <v>273</v>
      </c>
    </row>
    <row r="1114" spans="1:5" ht="20.149999999999999" customHeight="1">
      <c r="A1114" s="199" t="s">
        <v>2582</v>
      </c>
      <c r="B1114" s="198" t="s">
        <v>2583</v>
      </c>
      <c r="C1114" s="198" t="s">
        <v>269</v>
      </c>
      <c r="D1114" s="236" t="s">
        <v>314</v>
      </c>
      <c r="E1114" s="198" t="s">
        <v>273</v>
      </c>
    </row>
    <row r="1115" spans="1:5" ht="20.149999999999999" customHeight="1">
      <c r="A1115" s="199" t="s">
        <v>2584</v>
      </c>
      <c r="B1115" s="198" t="s">
        <v>2585</v>
      </c>
      <c r="C1115" s="198" t="s">
        <v>269</v>
      </c>
      <c r="D1115" s="236" t="s">
        <v>314</v>
      </c>
      <c r="E1115" s="198" t="s">
        <v>273</v>
      </c>
    </row>
    <row r="1116" spans="1:5" ht="20.149999999999999" customHeight="1">
      <c r="A1116" s="199" t="s">
        <v>2586</v>
      </c>
      <c r="B1116" s="198" t="s">
        <v>2587</v>
      </c>
      <c r="C1116" s="198" t="s">
        <v>269</v>
      </c>
      <c r="D1116" s="236" t="s">
        <v>314</v>
      </c>
      <c r="E1116" s="198" t="s">
        <v>273</v>
      </c>
    </row>
    <row r="1117" spans="1:5" ht="20.149999999999999" customHeight="1">
      <c r="A1117" s="199" t="s">
        <v>2588</v>
      </c>
      <c r="B1117" s="198" t="s">
        <v>2589</v>
      </c>
      <c r="C1117" s="198" t="s">
        <v>269</v>
      </c>
      <c r="D1117" s="236" t="s">
        <v>314</v>
      </c>
      <c r="E1117" s="198" t="s">
        <v>273</v>
      </c>
    </row>
    <row r="1118" spans="1:5" ht="20.149999999999999" customHeight="1">
      <c r="A1118" s="199" t="s">
        <v>2590</v>
      </c>
      <c r="B1118" s="198" t="s">
        <v>2591</v>
      </c>
      <c r="C1118" s="198" t="s">
        <v>269</v>
      </c>
      <c r="D1118" s="236" t="s">
        <v>314</v>
      </c>
      <c r="E1118" s="198" t="s">
        <v>273</v>
      </c>
    </row>
    <row r="1119" spans="1:5" ht="20.149999999999999" customHeight="1">
      <c r="A1119" s="199" t="s">
        <v>2592</v>
      </c>
      <c r="B1119" s="198" t="s">
        <v>2593</v>
      </c>
      <c r="C1119" s="198" t="s">
        <v>269</v>
      </c>
      <c r="D1119" s="236" t="s">
        <v>314</v>
      </c>
      <c r="E1119" s="198" t="s">
        <v>273</v>
      </c>
    </row>
    <row r="1120" spans="1:5" ht="20.149999999999999" customHeight="1">
      <c r="A1120" s="199" t="s">
        <v>2594</v>
      </c>
      <c r="B1120" s="198" t="s">
        <v>2595</v>
      </c>
      <c r="C1120" s="198" t="s">
        <v>269</v>
      </c>
      <c r="D1120" s="236" t="s">
        <v>314</v>
      </c>
      <c r="E1120" s="198" t="s">
        <v>273</v>
      </c>
    </row>
    <row r="1121" spans="1:5" ht="20.149999999999999" customHeight="1">
      <c r="A1121" s="199" t="s">
        <v>2596</v>
      </c>
      <c r="B1121" s="198" t="s">
        <v>2597</v>
      </c>
      <c r="C1121" s="198" t="s">
        <v>269</v>
      </c>
      <c r="D1121" s="236" t="s">
        <v>314</v>
      </c>
      <c r="E1121" s="198" t="s">
        <v>273</v>
      </c>
    </row>
    <row r="1122" spans="1:5" ht="20.149999999999999" customHeight="1">
      <c r="A1122" s="199" t="s">
        <v>2598</v>
      </c>
      <c r="B1122" s="198" t="s">
        <v>2599</v>
      </c>
      <c r="C1122" s="198" t="s">
        <v>269</v>
      </c>
      <c r="D1122" s="236" t="s">
        <v>314</v>
      </c>
      <c r="E1122" s="198" t="s">
        <v>273</v>
      </c>
    </row>
    <row r="1123" spans="1:5" ht="20.149999999999999" customHeight="1">
      <c r="A1123" s="199" t="s">
        <v>2600</v>
      </c>
      <c r="B1123" s="198" t="s">
        <v>2601</v>
      </c>
      <c r="C1123" s="198" t="s">
        <v>269</v>
      </c>
      <c r="D1123" s="236" t="s">
        <v>314</v>
      </c>
      <c r="E1123" s="198" t="s">
        <v>273</v>
      </c>
    </row>
    <row r="1124" spans="1:5" ht="20.149999999999999" customHeight="1">
      <c r="A1124" s="199" t="s">
        <v>2602</v>
      </c>
      <c r="B1124" s="198" t="s">
        <v>2603</v>
      </c>
      <c r="C1124" s="198" t="s">
        <v>269</v>
      </c>
      <c r="D1124" s="236" t="s">
        <v>314</v>
      </c>
      <c r="E1124" s="198" t="s">
        <v>273</v>
      </c>
    </row>
    <row r="1125" spans="1:5" ht="20.149999999999999" customHeight="1">
      <c r="A1125" s="199" t="s">
        <v>2604</v>
      </c>
      <c r="B1125" s="198" t="s">
        <v>2605</v>
      </c>
      <c r="C1125" s="198" t="s">
        <v>269</v>
      </c>
      <c r="D1125" s="236" t="s">
        <v>314</v>
      </c>
      <c r="E1125" s="198" t="s">
        <v>273</v>
      </c>
    </row>
    <row r="1126" spans="1:5" ht="20.149999999999999" customHeight="1">
      <c r="A1126" s="199" t="s">
        <v>2606</v>
      </c>
      <c r="B1126" s="198" t="s">
        <v>2607</v>
      </c>
      <c r="C1126" s="198" t="s">
        <v>274</v>
      </c>
      <c r="D1126" s="236" t="s">
        <v>314</v>
      </c>
      <c r="E1126" s="198" t="s">
        <v>273</v>
      </c>
    </row>
    <row r="1127" spans="1:5" ht="20.149999999999999" customHeight="1">
      <c r="A1127" s="199" t="s">
        <v>2608</v>
      </c>
      <c r="B1127" s="198" t="s">
        <v>2609</v>
      </c>
      <c r="C1127" s="198" t="s">
        <v>274</v>
      </c>
      <c r="D1127" s="236" t="s">
        <v>314</v>
      </c>
      <c r="E1127" s="198" t="s">
        <v>273</v>
      </c>
    </row>
    <row r="1128" spans="1:5" ht="20.149999999999999" customHeight="1">
      <c r="A1128" s="199" t="s">
        <v>2610</v>
      </c>
      <c r="B1128" s="198" t="s">
        <v>2611</v>
      </c>
      <c r="C1128" s="198" t="s">
        <v>274</v>
      </c>
      <c r="D1128" s="236" t="s">
        <v>314</v>
      </c>
      <c r="E1128" s="198" t="s">
        <v>273</v>
      </c>
    </row>
    <row r="1129" spans="1:5" ht="20.149999999999999" customHeight="1">
      <c r="A1129" s="199" t="s">
        <v>2612</v>
      </c>
      <c r="B1129" s="198" t="s">
        <v>2613</v>
      </c>
      <c r="C1129" s="198" t="s">
        <v>274</v>
      </c>
      <c r="D1129" s="236" t="s">
        <v>314</v>
      </c>
      <c r="E1129" s="198" t="s">
        <v>273</v>
      </c>
    </row>
    <row r="1130" spans="1:5" ht="20.149999999999999" customHeight="1">
      <c r="A1130" s="199" t="s">
        <v>2614</v>
      </c>
      <c r="B1130" s="198" t="s">
        <v>2615</v>
      </c>
      <c r="C1130" s="198" t="s">
        <v>274</v>
      </c>
      <c r="D1130" s="236" t="s">
        <v>314</v>
      </c>
      <c r="E1130" s="198" t="s">
        <v>273</v>
      </c>
    </row>
    <row r="1131" spans="1:5" ht="20.149999999999999" customHeight="1">
      <c r="A1131" s="199" t="s">
        <v>2616</v>
      </c>
      <c r="B1131" s="198" t="s">
        <v>2617</v>
      </c>
      <c r="C1131" s="198" t="s">
        <v>274</v>
      </c>
      <c r="D1131" s="236" t="s">
        <v>314</v>
      </c>
      <c r="E1131" s="198" t="s">
        <v>273</v>
      </c>
    </row>
    <row r="1132" spans="1:5" ht="20.149999999999999" customHeight="1">
      <c r="A1132" s="199" t="s">
        <v>2618</v>
      </c>
      <c r="B1132" s="198" t="s">
        <v>2619</v>
      </c>
      <c r="C1132" s="198" t="s">
        <v>274</v>
      </c>
      <c r="D1132" s="236" t="s">
        <v>314</v>
      </c>
      <c r="E1132" s="198" t="s">
        <v>273</v>
      </c>
    </row>
    <row r="1133" spans="1:5" ht="20.149999999999999" customHeight="1">
      <c r="A1133" s="199" t="s">
        <v>2620</v>
      </c>
      <c r="B1133" s="198" t="s">
        <v>2621</v>
      </c>
      <c r="C1133" s="198" t="s">
        <v>274</v>
      </c>
      <c r="D1133" s="236" t="s">
        <v>314</v>
      </c>
      <c r="E1133" s="198" t="s">
        <v>273</v>
      </c>
    </row>
    <row r="1134" spans="1:5" ht="20.149999999999999" customHeight="1">
      <c r="A1134" s="199" t="s">
        <v>2622</v>
      </c>
      <c r="B1134" s="198" t="s">
        <v>2623</v>
      </c>
      <c r="C1134" s="198" t="s">
        <v>274</v>
      </c>
      <c r="D1134" s="236" t="s">
        <v>314</v>
      </c>
      <c r="E1134" s="198" t="s">
        <v>273</v>
      </c>
    </row>
    <row r="1135" spans="1:5" ht="20.149999999999999" customHeight="1">
      <c r="A1135" s="199" t="s">
        <v>2624</v>
      </c>
      <c r="B1135" s="198" t="s">
        <v>2625</v>
      </c>
      <c r="C1135" s="198" t="s">
        <v>274</v>
      </c>
      <c r="D1135" s="236" t="s">
        <v>314</v>
      </c>
      <c r="E1135" s="198" t="s">
        <v>273</v>
      </c>
    </row>
    <row r="1136" spans="1:5" ht="20.149999999999999" customHeight="1">
      <c r="A1136" s="199" t="s">
        <v>2626</v>
      </c>
      <c r="B1136" s="198" t="s">
        <v>2627</v>
      </c>
      <c r="C1136" s="198" t="s">
        <v>274</v>
      </c>
      <c r="D1136" s="236" t="s">
        <v>314</v>
      </c>
      <c r="E1136" s="198" t="s">
        <v>273</v>
      </c>
    </row>
    <row r="1137" spans="1:5" ht="20.149999999999999" customHeight="1">
      <c r="A1137" s="199" t="s">
        <v>2628</v>
      </c>
      <c r="B1137" s="198" t="s">
        <v>2629</v>
      </c>
      <c r="C1137" s="198" t="s">
        <v>274</v>
      </c>
      <c r="D1137" s="236" t="s">
        <v>314</v>
      </c>
      <c r="E1137" s="198" t="s">
        <v>273</v>
      </c>
    </row>
    <row r="1138" spans="1:5" ht="20.149999999999999" customHeight="1">
      <c r="A1138" s="199" t="s">
        <v>2630</v>
      </c>
      <c r="B1138" s="198" t="s">
        <v>2631</v>
      </c>
      <c r="C1138" s="198" t="s">
        <v>274</v>
      </c>
      <c r="D1138" s="236" t="s">
        <v>314</v>
      </c>
      <c r="E1138" s="198" t="s">
        <v>273</v>
      </c>
    </row>
    <row r="1139" spans="1:5" ht="20.149999999999999" customHeight="1">
      <c r="A1139" s="199" t="s">
        <v>2632</v>
      </c>
      <c r="B1139" s="198" t="s">
        <v>2633</v>
      </c>
      <c r="C1139" s="198" t="s">
        <v>274</v>
      </c>
      <c r="D1139" s="236" t="s">
        <v>314</v>
      </c>
      <c r="E1139" s="198" t="s">
        <v>273</v>
      </c>
    </row>
    <row r="1140" spans="1:5" ht="20.149999999999999" customHeight="1">
      <c r="A1140" s="199" t="s">
        <v>2634</v>
      </c>
      <c r="B1140" s="198" t="s">
        <v>2635</v>
      </c>
      <c r="C1140" s="198" t="s">
        <v>274</v>
      </c>
      <c r="D1140" s="236" t="s">
        <v>314</v>
      </c>
      <c r="E1140" s="198" t="s">
        <v>273</v>
      </c>
    </row>
    <row r="1141" spans="1:5" ht="20.149999999999999" customHeight="1">
      <c r="A1141" s="199" t="s">
        <v>2636</v>
      </c>
      <c r="B1141" s="198" t="s">
        <v>2637</v>
      </c>
      <c r="C1141" s="198" t="s">
        <v>274</v>
      </c>
      <c r="D1141" s="236" t="s">
        <v>314</v>
      </c>
      <c r="E1141" s="198" t="s">
        <v>273</v>
      </c>
    </row>
    <row r="1142" spans="1:5" ht="20.149999999999999" customHeight="1">
      <c r="A1142" s="199" t="s">
        <v>2638</v>
      </c>
      <c r="B1142" s="198" t="s">
        <v>2639</v>
      </c>
      <c r="C1142" s="198" t="s">
        <v>274</v>
      </c>
      <c r="D1142" s="236" t="s">
        <v>314</v>
      </c>
      <c r="E1142" s="198" t="s">
        <v>273</v>
      </c>
    </row>
    <row r="1143" spans="1:5" ht="20.149999999999999" customHeight="1">
      <c r="A1143" s="199" t="s">
        <v>2640</v>
      </c>
      <c r="B1143" s="198" t="s">
        <v>2641</v>
      </c>
      <c r="C1143" s="198" t="s">
        <v>274</v>
      </c>
      <c r="D1143" s="236" t="s">
        <v>314</v>
      </c>
      <c r="E1143" s="198" t="s">
        <v>273</v>
      </c>
    </row>
    <row r="1144" spans="1:5" ht="20.149999999999999" customHeight="1">
      <c r="A1144" s="199" t="s">
        <v>2642</v>
      </c>
      <c r="B1144" s="198" t="s">
        <v>2643</v>
      </c>
      <c r="C1144" s="198" t="s">
        <v>275</v>
      </c>
      <c r="D1144" s="236" t="s">
        <v>314</v>
      </c>
      <c r="E1144" s="198" t="s">
        <v>271</v>
      </c>
    </row>
    <row r="1145" spans="1:5" ht="20.149999999999999" customHeight="1">
      <c r="A1145" s="199" t="s">
        <v>2644</v>
      </c>
      <c r="B1145" s="198" t="s">
        <v>2645</v>
      </c>
      <c r="C1145" s="198" t="s">
        <v>275</v>
      </c>
      <c r="D1145" s="236" t="s">
        <v>314</v>
      </c>
      <c r="E1145" s="198" t="s">
        <v>271</v>
      </c>
    </row>
    <row r="1146" spans="1:5" ht="20.149999999999999" customHeight="1">
      <c r="A1146" s="199" t="s">
        <v>2646</v>
      </c>
      <c r="B1146" s="198" t="s">
        <v>2647</v>
      </c>
      <c r="C1146" s="198" t="s">
        <v>275</v>
      </c>
      <c r="D1146" s="236" t="s">
        <v>314</v>
      </c>
      <c r="E1146" s="198" t="s">
        <v>271</v>
      </c>
    </row>
    <row r="1147" spans="1:5" ht="20.149999999999999" customHeight="1">
      <c r="A1147" s="199" t="s">
        <v>2648</v>
      </c>
      <c r="B1147" s="198" t="s">
        <v>2649</v>
      </c>
      <c r="C1147" s="198" t="s">
        <v>269</v>
      </c>
      <c r="D1147" s="236" t="s">
        <v>315</v>
      </c>
      <c r="E1147" s="198" t="s">
        <v>271</v>
      </c>
    </row>
    <row r="1148" spans="1:5" ht="20.149999999999999" customHeight="1">
      <c r="A1148" s="199" t="s">
        <v>2650</v>
      </c>
      <c r="B1148" s="198" t="s">
        <v>2651</v>
      </c>
      <c r="C1148" s="198" t="s">
        <v>269</v>
      </c>
      <c r="D1148" s="236" t="s">
        <v>315</v>
      </c>
      <c r="E1148" s="198" t="s">
        <v>273</v>
      </c>
    </row>
    <row r="1149" spans="1:5" ht="20.149999999999999" customHeight="1">
      <c r="A1149" s="199" t="s">
        <v>2652</v>
      </c>
      <c r="B1149" s="198" t="s">
        <v>2653</v>
      </c>
      <c r="C1149" s="198" t="s">
        <v>274</v>
      </c>
      <c r="D1149" s="236" t="s">
        <v>315</v>
      </c>
      <c r="E1149" s="198" t="s">
        <v>273</v>
      </c>
    </row>
    <row r="1150" spans="1:5" ht="20.149999999999999" customHeight="1">
      <c r="A1150" s="199" t="s">
        <v>2654</v>
      </c>
      <c r="B1150" s="198" t="s">
        <v>2655</v>
      </c>
      <c r="C1150" s="198" t="s">
        <v>274</v>
      </c>
      <c r="D1150" s="236" t="s">
        <v>315</v>
      </c>
      <c r="E1150" s="198" t="s">
        <v>273</v>
      </c>
    </row>
    <row r="1151" spans="1:5" ht="20.149999999999999" customHeight="1">
      <c r="A1151" s="199" t="s">
        <v>2656</v>
      </c>
      <c r="B1151" s="198" t="s">
        <v>2657</v>
      </c>
      <c r="C1151" s="198" t="s">
        <v>274</v>
      </c>
      <c r="D1151" s="236" t="s">
        <v>315</v>
      </c>
      <c r="E1151" s="198" t="s">
        <v>273</v>
      </c>
    </row>
    <row r="1152" spans="1:5" ht="20.149999999999999" customHeight="1">
      <c r="A1152" s="199" t="s">
        <v>2658</v>
      </c>
      <c r="B1152" s="198" t="s">
        <v>2659</v>
      </c>
      <c r="C1152" s="198" t="s">
        <v>269</v>
      </c>
      <c r="D1152" s="236" t="s">
        <v>316</v>
      </c>
      <c r="E1152" s="198" t="s">
        <v>271</v>
      </c>
    </row>
    <row r="1153" spans="1:5" ht="20.149999999999999" customHeight="1">
      <c r="A1153" s="199" t="s">
        <v>2660</v>
      </c>
      <c r="B1153" s="198" t="s">
        <v>2661</v>
      </c>
      <c r="C1153" s="198" t="s">
        <v>269</v>
      </c>
      <c r="D1153" s="236" t="s">
        <v>316</v>
      </c>
      <c r="E1153" s="198" t="s">
        <v>272</v>
      </c>
    </row>
    <row r="1154" spans="1:5" ht="20.149999999999999" customHeight="1">
      <c r="A1154" s="199" t="s">
        <v>2662</v>
      </c>
      <c r="B1154" s="198" t="s">
        <v>2663</v>
      </c>
      <c r="C1154" s="198" t="s">
        <v>269</v>
      </c>
      <c r="D1154" s="236" t="s">
        <v>316</v>
      </c>
      <c r="E1154" s="198" t="s">
        <v>273</v>
      </c>
    </row>
    <row r="1155" spans="1:5" ht="20.149999999999999" customHeight="1">
      <c r="A1155" s="199" t="s">
        <v>2664</v>
      </c>
      <c r="B1155" s="198" t="s">
        <v>2665</v>
      </c>
      <c r="C1155" s="198" t="s">
        <v>269</v>
      </c>
      <c r="D1155" s="236" t="s">
        <v>316</v>
      </c>
      <c r="E1155" s="198" t="s">
        <v>273</v>
      </c>
    </row>
    <row r="1156" spans="1:5" ht="20.149999999999999" customHeight="1">
      <c r="A1156" s="199" t="s">
        <v>2666</v>
      </c>
      <c r="B1156" s="198" t="s">
        <v>2667</v>
      </c>
      <c r="C1156" s="198" t="s">
        <v>269</v>
      </c>
      <c r="D1156" s="236" t="s">
        <v>316</v>
      </c>
      <c r="E1156" s="198" t="s">
        <v>273</v>
      </c>
    </row>
    <row r="1157" spans="1:5" ht="20.149999999999999" customHeight="1">
      <c r="A1157" s="199" t="s">
        <v>2668</v>
      </c>
      <c r="B1157" s="198" t="s">
        <v>2669</v>
      </c>
      <c r="C1157" s="198" t="s">
        <v>269</v>
      </c>
      <c r="D1157" s="236" t="s">
        <v>316</v>
      </c>
      <c r="E1157" s="198" t="s">
        <v>273</v>
      </c>
    </row>
    <row r="1158" spans="1:5" ht="20.149999999999999" customHeight="1">
      <c r="A1158" s="199" t="s">
        <v>2670</v>
      </c>
      <c r="B1158" s="198" t="s">
        <v>2671</v>
      </c>
      <c r="C1158" s="198" t="s">
        <v>269</v>
      </c>
      <c r="D1158" s="236" t="s">
        <v>316</v>
      </c>
      <c r="E1158" s="198" t="s">
        <v>273</v>
      </c>
    </row>
    <row r="1159" spans="1:5" ht="20.149999999999999" customHeight="1">
      <c r="A1159" s="199" t="s">
        <v>2672</v>
      </c>
      <c r="B1159" s="198" t="s">
        <v>2673</v>
      </c>
      <c r="C1159" s="198" t="s">
        <v>269</v>
      </c>
      <c r="D1159" s="236" t="s">
        <v>316</v>
      </c>
      <c r="E1159" s="198" t="s">
        <v>273</v>
      </c>
    </row>
    <row r="1160" spans="1:5" ht="20.149999999999999" customHeight="1">
      <c r="A1160" s="199" t="s">
        <v>2674</v>
      </c>
      <c r="B1160" s="198" t="s">
        <v>2675</v>
      </c>
      <c r="C1160" s="198" t="s">
        <v>274</v>
      </c>
      <c r="D1160" s="236" t="s">
        <v>316</v>
      </c>
      <c r="E1160" s="198" t="s">
        <v>273</v>
      </c>
    </row>
    <row r="1161" spans="1:5" ht="20.149999999999999" customHeight="1">
      <c r="A1161" s="199" t="s">
        <v>2676</v>
      </c>
      <c r="B1161" s="198" t="s">
        <v>2677</v>
      </c>
      <c r="C1161" s="198" t="s">
        <v>274</v>
      </c>
      <c r="D1161" s="236" t="s">
        <v>316</v>
      </c>
      <c r="E1161" s="198" t="s">
        <v>273</v>
      </c>
    </row>
    <row r="1162" spans="1:5" ht="20.149999999999999" customHeight="1">
      <c r="A1162" s="199" t="s">
        <v>2678</v>
      </c>
      <c r="B1162" s="198" t="s">
        <v>2679</v>
      </c>
      <c r="C1162" s="198" t="s">
        <v>275</v>
      </c>
      <c r="D1162" s="236" t="s">
        <v>316</v>
      </c>
      <c r="E1162" s="198" t="s">
        <v>271</v>
      </c>
    </row>
    <row r="1163" spans="1:5" ht="20.149999999999999" customHeight="1">
      <c r="A1163" s="199" t="s">
        <v>2680</v>
      </c>
      <c r="B1163" s="198" t="s">
        <v>2681</v>
      </c>
      <c r="C1163" s="198" t="s">
        <v>269</v>
      </c>
      <c r="D1163" s="236" t="s">
        <v>317</v>
      </c>
      <c r="E1163" s="198" t="s">
        <v>271</v>
      </c>
    </row>
    <row r="1164" spans="1:5" ht="20.149999999999999" customHeight="1">
      <c r="A1164" s="199" t="s">
        <v>2682</v>
      </c>
      <c r="B1164" s="198" t="s">
        <v>2683</v>
      </c>
      <c r="C1164" s="198" t="s">
        <v>269</v>
      </c>
      <c r="D1164" s="236" t="s">
        <v>317</v>
      </c>
      <c r="E1164" s="198" t="s">
        <v>272</v>
      </c>
    </row>
    <row r="1165" spans="1:5" ht="20.149999999999999" customHeight="1">
      <c r="A1165" s="199" t="s">
        <v>2684</v>
      </c>
      <c r="B1165" s="198" t="s">
        <v>2685</v>
      </c>
      <c r="C1165" s="198" t="s">
        <v>269</v>
      </c>
      <c r="D1165" s="236" t="s">
        <v>317</v>
      </c>
      <c r="E1165" s="198" t="s">
        <v>273</v>
      </c>
    </row>
    <row r="1166" spans="1:5" ht="20.149999999999999" customHeight="1">
      <c r="A1166" s="199" t="s">
        <v>2686</v>
      </c>
      <c r="B1166" s="198" t="s">
        <v>2687</v>
      </c>
      <c r="C1166" s="198" t="s">
        <v>269</v>
      </c>
      <c r="D1166" s="236" t="s">
        <v>317</v>
      </c>
      <c r="E1166" s="198" t="s">
        <v>273</v>
      </c>
    </row>
    <row r="1167" spans="1:5" ht="20.149999999999999" customHeight="1">
      <c r="A1167" s="199" t="s">
        <v>2688</v>
      </c>
      <c r="B1167" s="198" t="s">
        <v>2689</v>
      </c>
      <c r="C1167" s="198" t="s">
        <v>269</v>
      </c>
      <c r="D1167" s="236" t="s">
        <v>317</v>
      </c>
      <c r="E1167" s="198" t="s">
        <v>273</v>
      </c>
    </row>
    <row r="1168" spans="1:5" ht="20.149999999999999" customHeight="1">
      <c r="A1168" s="199" t="s">
        <v>2690</v>
      </c>
      <c r="B1168" s="198" t="s">
        <v>2691</v>
      </c>
      <c r="C1168" s="198" t="s">
        <v>269</v>
      </c>
      <c r="D1168" s="236" t="s">
        <v>317</v>
      </c>
      <c r="E1168" s="198" t="s">
        <v>273</v>
      </c>
    </row>
    <row r="1169" spans="1:5" ht="20.149999999999999" customHeight="1">
      <c r="A1169" s="199" t="s">
        <v>2692</v>
      </c>
      <c r="B1169" s="198" t="s">
        <v>2693</v>
      </c>
      <c r="C1169" s="198" t="s">
        <v>269</v>
      </c>
      <c r="D1169" s="236" t="s">
        <v>317</v>
      </c>
      <c r="E1169" s="198" t="s">
        <v>273</v>
      </c>
    </row>
    <row r="1170" spans="1:5" ht="20.149999999999999" customHeight="1">
      <c r="A1170" s="199" t="s">
        <v>2694</v>
      </c>
      <c r="B1170" s="198" t="s">
        <v>2695</v>
      </c>
      <c r="C1170" s="198" t="s">
        <v>269</v>
      </c>
      <c r="D1170" s="236" t="s">
        <v>317</v>
      </c>
      <c r="E1170" s="198" t="s">
        <v>273</v>
      </c>
    </row>
    <row r="1171" spans="1:5" ht="20.149999999999999" customHeight="1">
      <c r="A1171" s="199" t="s">
        <v>2696</v>
      </c>
      <c r="B1171" s="198" t="s">
        <v>2697</v>
      </c>
      <c r="C1171" s="198" t="s">
        <v>269</v>
      </c>
      <c r="D1171" s="236" t="s">
        <v>317</v>
      </c>
      <c r="E1171" s="198" t="s">
        <v>273</v>
      </c>
    </row>
    <row r="1172" spans="1:5" ht="20.149999999999999" customHeight="1">
      <c r="A1172" s="199" t="s">
        <v>2698</v>
      </c>
      <c r="B1172" s="198" t="s">
        <v>2699</v>
      </c>
      <c r="C1172" s="198" t="s">
        <v>274</v>
      </c>
      <c r="D1172" s="236" t="s">
        <v>317</v>
      </c>
      <c r="E1172" s="198" t="s">
        <v>273</v>
      </c>
    </row>
    <row r="1173" spans="1:5" ht="20.149999999999999" customHeight="1">
      <c r="A1173" s="199" t="s">
        <v>2700</v>
      </c>
      <c r="B1173" s="198" t="s">
        <v>2701</v>
      </c>
      <c r="C1173" s="198" t="s">
        <v>274</v>
      </c>
      <c r="D1173" s="236" t="s">
        <v>317</v>
      </c>
      <c r="E1173" s="198" t="s">
        <v>273</v>
      </c>
    </row>
    <row r="1174" spans="1:5" ht="20.149999999999999" customHeight="1">
      <c r="A1174" s="199" t="s">
        <v>2702</v>
      </c>
      <c r="B1174" s="198" t="s">
        <v>2703</v>
      </c>
      <c r="C1174" s="198" t="s">
        <v>275</v>
      </c>
      <c r="D1174" s="236" t="s">
        <v>317</v>
      </c>
      <c r="E1174" s="198" t="s">
        <v>271</v>
      </c>
    </row>
    <row r="1175" spans="1:5" ht="20.149999999999999" customHeight="1">
      <c r="A1175" s="199" t="s">
        <v>2704</v>
      </c>
      <c r="B1175" s="198" t="s">
        <v>2705</v>
      </c>
      <c r="C1175" s="198" t="s">
        <v>269</v>
      </c>
      <c r="D1175" s="236" t="s">
        <v>318</v>
      </c>
      <c r="E1175" s="198" t="s">
        <v>271</v>
      </c>
    </row>
    <row r="1176" spans="1:5" ht="20.149999999999999" customHeight="1">
      <c r="A1176" s="199" t="s">
        <v>2706</v>
      </c>
      <c r="B1176" s="198" t="s">
        <v>2707</v>
      </c>
      <c r="C1176" s="198" t="s">
        <v>269</v>
      </c>
      <c r="D1176" s="236" t="s">
        <v>318</v>
      </c>
      <c r="E1176" s="198" t="s">
        <v>272</v>
      </c>
    </row>
    <row r="1177" spans="1:5" ht="20.149999999999999" customHeight="1">
      <c r="A1177" s="199" t="s">
        <v>2708</v>
      </c>
      <c r="B1177" s="198" t="s">
        <v>2709</v>
      </c>
      <c r="C1177" s="198" t="s">
        <v>269</v>
      </c>
      <c r="D1177" s="236" t="s">
        <v>318</v>
      </c>
      <c r="E1177" s="198" t="s">
        <v>273</v>
      </c>
    </row>
    <row r="1178" spans="1:5" ht="20.149999999999999" customHeight="1">
      <c r="A1178" s="199" t="s">
        <v>2710</v>
      </c>
      <c r="B1178" s="198" t="s">
        <v>2711</v>
      </c>
      <c r="C1178" s="198" t="s">
        <v>269</v>
      </c>
      <c r="D1178" s="236" t="s">
        <v>318</v>
      </c>
      <c r="E1178" s="198" t="s">
        <v>273</v>
      </c>
    </row>
    <row r="1179" spans="1:5" ht="20.149999999999999" customHeight="1">
      <c r="A1179" s="199" t="s">
        <v>2712</v>
      </c>
      <c r="B1179" s="198" t="s">
        <v>2713</v>
      </c>
      <c r="C1179" s="198" t="s">
        <v>269</v>
      </c>
      <c r="D1179" s="236" t="s">
        <v>318</v>
      </c>
      <c r="E1179" s="198" t="s">
        <v>273</v>
      </c>
    </row>
    <row r="1180" spans="1:5" ht="20.149999999999999" customHeight="1">
      <c r="A1180" s="199" t="s">
        <v>2714</v>
      </c>
      <c r="B1180" s="198" t="s">
        <v>2715</v>
      </c>
      <c r="C1180" s="198" t="s">
        <v>274</v>
      </c>
      <c r="D1180" s="236" t="s">
        <v>318</v>
      </c>
      <c r="E1180" s="198" t="s">
        <v>272</v>
      </c>
    </row>
    <row r="1181" spans="1:5" ht="20.149999999999999" customHeight="1">
      <c r="A1181" s="199" t="s">
        <v>2716</v>
      </c>
      <c r="B1181" s="198" t="s">
        <v>2717</v>
      </c>
      <c r="C1181" s="198" t="s">
        <v>274</v>
      </c>
      <c r="D1181" s="236" t="s">
        <v>318</v>
      </c>
      <c r="E1181" s="198" t="s">
        <v>273</v>
      </c>
    </row>
    <row r="1182" spans="1:5" ht="20.149999999999999" customHeight="1">
      <c r="A1182" s="199" t="s">
        <v>2718</v>
      </c>
      <c r="B1182" s="198" t="s">
        <v>2719</v>
      </c>
      <c r="C1182" s="198" t="s">
        <v>274</v>
      </c>
      <c r="D1182" s="236" t="s">
        <v>318</v>
      </c>
      <c r="E1182" s="198" t="s">
        <v>273</v>
      </c>
    </row>
    <row r="1183" spans="1:5" ht="20.149999999999999" customHeight="1">
      <c r="A1183" s="199" t="s">
        <v>2720</v>
      </c>
      <c r="B1183" s="198" t="s">
        <v>2721</v>
      </c>
      <c r="C1183" s="198" t="s">
        <v>274</v>
      </c>
      <c r="D1183" s="236" t="s">
        <v>318</v>
      </c>
      <c r="E1183" s="198" t="s">
        <v>273</v>
      </c>
    </row>
    <row r="1184" spans="1:5" ht="20.149999999999999" customHeight="1">
      <c r="A1184" s="199" t="s">
        <v>2722</v>
      </c>
      <c r="B1184" s="198" t="s">
        <v>2723</v>
      </c>
      <c r="C1184" s="198" t="s">
        <v>274</v>
      </c>
      <c r="D1184" s="236" t="s">
        <v>318</v>
      </c>
      <c r="E1184" s="198" t="s">
        <v>273</v>
      </c>
    </row>
    <row r="1185" spans="1:5" ht="20.149999999999999" customHeight="1">
      <c r="A1185" s="199" t="s">
        <v>2724</v>
      </c>
      <c r="B1185" s="198" t="s">
        <v>2725</v>
      </c>
      <c r="C1185" s="198" t="s">
        <v>275</v>
      </c>
      <c r="D1185" s="236" t="s">
        <v>318</v>
      </c>
      <c r="E1185" s="198" t="s">
        <v>271</v>
      </c>
    </row>
    <row r="1186" spans="1:5" ht="20.149999999999999" customHeight="1">
      <c r="A1186" s="199" t="s">
        <v>2726</v>
      </c>
      <c r="B1186" s="198" t="s">
        <v>2727</v>
      </c>
      <c r="C1186" s="198" t="s">
        <v>269</v>
      </c>
      <c r="D1186" s="236" t="s">
        <v>319</v>
      </c>
      <c r="E1186" s="198" t="s">
        <v>271</v>
      </c>
    </row>
    <row r="1187" spans="1:5" ht="20.149999999999999" customHeight="1">
      <c r="A1187" s="199" t="s">
        <v>2728</v>
      </c>
      <c r="B1187" s="198" t="s">
        <v>2729</v>
      </c>
      <c r="C1187" s="198" t="s">
        <v>269</v>
      </c>
      <c r="D1187" s="236" t="s">
        <v>319</v>
      </c>
      <c r="E1187" s="198" t="s">
        <v>272</v>
      </c>
    </row>
    <row r="1188" spans="1:5" ht="20.149999999999999" customHeight="1">
      <c r="A1188" s="199" t="s">
        <v>2730</v>
      </c>
      <c r="B1188" s="198" t="s">
        <v>2731</v>
      </c>
      <c r="C1188" s="198" t="s">
        <v>269</v>
      </c>
      <c r="D1188" s="236" t="s">
        <v>319</v>
      </c>
      <c r="E1188" s="198" t="s">
        <v>272</v>
      </c>
    </row>
    <row r="1189" spans="1:5" ht="20.149999999999999" customHeight="1">
      <c r="A1189" s="199" t="s">
        <v>2732</v>
      </c>
      <c r="B1189" s="198" t="s">
        <v>2733</v>
      </c>
      <c r="C1189" s="198" t="s">
        <v>269</v>
      </c>
      <c r="D1189" s="236" t="s">
        <v>319</v>
      </c>
      <c r="E1189" s="198" t="s">
        <v>273</v>
      </c>
    </row>
    <row r="1190" spans="1:5" ht="20.149999999999999" customHeight="1">
      <c r="A1190" s="199" t="s">
        <v>2734</v>
      </c>
      <c r="B1190" s="198" t="s">
        <v>2735</v>
      </c>
      <c r="C1190" s="198" t="s">
        <v>269</v>
      </c>
      <c r="D1190" s="236" t="s">
        <v>319</v>
      </c>
      <c r="E1190" s="198" t="s">
        <v>273</v>
      </c>
    </row>
    <row r="1191" spans="1:5" ht="20.149999999999999" customHeight="1">
      <c r="A1191" s="199" t="s">
        <v>2736</v>
      </c>
      <c r="B1191" s="198" t="s">
        <v>2737</v>
      </c>
      <c r="C1191" s="198" t="s">
        <v>269</v>
      </c>
      <c r="D1191" s="236" t="s">
        <v>319</v>
      </c>
      <c r="E1191" s="198" t="s">
        <v>273</v>
      </c>
    </row>
    <row r="1192" spans="1:5" ht="20.149999999999999" customHeight="1">
      <c r="A1192" s="199" t="s">
        <v>2738</v>
      </c>
      <c r="B1192" s="198" t="s">
        <v>2739</v>
      </c>
      <c r="C1192" s="198" t="s">
        <v>269</v>
      </c>
      <c r="D1192" s="236" t="s">
        <v>319</v>
      </c>
      <c r="E1192" s="198" t="s">
        <v>273</v>
      </c>
    </row>
    <row r="1193" spans="1:5" ht="20.149999999999999" customHeight="1">
      <c r="A1193" s="199" t="s">
        <v>2740</v>
      </c>
      <c r="B1193" s="198" t="s">
        <v>2741</v>
      </c>
      <c r="C1193" s="198" t="s">
        <v>274</v>
      </c>
      <c r="D1193" s="236" t="s">
        <v>319</v>
      </c>
      <c r="E1193" s="198" t="s">
        <v>273</v>
      </c>
    </row>
    <row r="1194" spans="1:5" ht="20.149999999999999" customHeight="1">
      <c r="A1194" s="199" t="s">
        <v>2742</v>
      </c>
      <c r="B1194" s="198" t="s">
        <v>2743</v>
      </c>
      <c r="C1194" s="198" t="s">
        <v>274</v>
      </c>
      <c r="D1194" s="236" t="s">
        <v>319</v>
      </c>
      <c r="E1194" s="198" t="s">
        <v>273</v>
      </c>
    </row>
    <row r="1195" spans="1:5" ht="20.149999999999999" customHeight="1">
      <c r="A1195" s="199" t="s">
        <v>2744</v>
      </c>
      <c r="B1195" s="198" t="s">
        <v>2745</v>
      </c>
      <c r="C1195" s="198" t="s">
        <v>275</v>
      </c>
      <c r="D1195" s="236" t="s">
        <v>319</v>
      </c>
      <c r="E1195" s="198" t="s">
        <v>271</v>
      </c>
    </row>
    <row r="1196" spans="1:5" ht="20.149999999999999" customHeight="1">
      <c r="A1196" s="199" t="s">
        <v>2746</v>
      </c>
      <c r="B1196" s="198" t="s">
        <v>2747</v>
      </c>
      <c r="C1196" s="198" t="s">
        <v>269</v>
      </c>
      <c r="D1196" s="236" t="s">
        <v>320</v>
      </c>
      <c r="E1196" s="198" t="s">
        <v>271</v>
      </c>
    </row>
    <row r="1197" spans="1:5" ht="20.149999999999999" customHeight="1">
      <c r="A1197" s="199" t="s">
        <v>2748</v>
      </c>
      <c r="B1197" s="198" t="s">
        <v>2749</v>
      </c>
      <c r="C1197" s="198" t="s">
        <v>269</v>
      </c>
      <c r="D1197" s="236" t="s">
        <v>320</v>
      </c>
      <c r="E1197" s="198" t="s">
        <v>271</v>
      </c>
    </row>
    <row r="1198" spans="1:5" ht="20.149999999999999" customHeight="1">
      <c r="A1198" s="199" t="s">
        <v>2750</v>
      </c>
      <c r="B1198" s="198" t="s">
        <v>2751</v>
      </c>
      <c r="C1198" s="198" t="s">
        <v>269</v>
      </c>
      <c r="D1198" s="236" t="s">
        <v>320</v>
      </c>
      <c r="E1198" s="198" t="s">
        <v>273</v>
      </c>
    </row>
    <row r="1199" spans="1:5" ht="20.149999999999999" customHeight="1">
      <c r="A1199" s="199" t="s">
        <v>2752</v>
      </c>
      <c r="B1199" s="198" t="s">
        <v>2753</v>
      </c>
      <c r="C1199" s="198" t="s">
        <v>269</v>
      </c>
      <c r="D1199" s="236" t="s">
        <v>320</v>
      </c>
      <c r="E1199" s="198" t="s">
        <v>273</v>
      </c>
    </row>
    <row r="1200" spans="1:5" ht="20.149999999999999" customHeight="1">
      <c r="A1200" s="199" t="s">
        <v>2754</v>
      </c>
      <c r="B1200" s="198" t="s">
        <v>2755</v>
      </c>
      <c r="C1200" s="198" t="s">
        <v>269</v>
      </c>
      <c r="D1200" s="236" t="s">
        <v>320</v>
      </c>
      <c r="E1200" s="198" t="s">
        <v>273</v>
      </c>
    </row>
    <row r="1201" spans="1:5" ht="20.149999999999999" customHeight="1">
      <c r="A1201" s="199" t="s">
        <v>2756</v>
      </c>
      <c r="B1201" s="198" t="s">
        <v>2757</v>
      </c>
      <c r="C1201" s="198" t="s">
        <v>269</v>
      </c>
      <c r="D1201" s="236" t="s">
        <v>320</v>
      </c>
      <c r="E1201" s="198" t="s">
        <v>273</v>
      </c>
    </row>
    <row r="1202" spans="1:5" ht="20.149999999999999" customHeight="1">
      <c r="A1202" s="199" t="s">
        <v>2758</v>
      </c>
      <c r="B1202" s="198" t="s">
        <v>2759</v>
      </c>
      <c r="C1202" s="198" t="s">
        <v>274</v>
      </c>
      <c r="D1202" s="236" t="s">
        <v>320</v>
      </c>
      <c r="E1202" s="198" t="s">
        <v>272</v>
      </c>
    </row>
    <row r="1203" spans="1:5" ht="20.149999999999999" customHeight="1">
      <c r="A1203" s="199" t="s">
        <v>2760</v>
      </c>
      <c r="B1203" s="198" t="s">
        <v>2761</v>
      </c>
      <c r="C1203" s="198" t="s">
        <v>274</v>
      </c>
      <c r="D1203" s="236" t="s">
        <v>320</v>
      </c>
      <c r="E1203" s="198" t="s">
        <v>273</v>
      </c>
    </row>
    <row r="1204" spans="1:5" ht="20.149999999999999" customHeight="1">
      <c r="A1204" s="199" t="s">
        <v>2762</v>
      </c>
      <c r="B1204" s="198" t="s">
        <v>2763</v>
      </c>
      <c r="C1204" s="198" t="s">
        <v>274</v>
      </c>
      <c r="D1204" s="236" t="s">
        <v>320</v>
      </c>
      <c r="E1204" s="198" t="s">
        <v>273</v>
      </c>
    </row>
    <row r="1205" spans="1:5" ht="20.149999999999999" customHeight="1">
      <c r="A1205" s="199" t="s">
        <v>2764</v>
      </c>
      <c r="B1205" s="198" t="s">
        <v>2765</v>
      </c>
      <c r="C1205" s="198" t="s">
        <v>274</v>
      </c>
      <c r="D1205" s="236" t="s">
        <v>320</v>
      </c>
      <c r="E1205" s="198" t="s">
        <v>273</v>
      </c>
    </row>
    <row r="1206" spans="1:5" ht="20.149999999999999" customHeight="1">
      <c r="A1206" s="199" t="s">
        <v>2766</v>
      </c>
      <c r="B1206" s="198" t="s">
        <v>2767</v>
      </c>
      <c r="C1206" s="198" t="s">
        <v>275</v>
      </c>
      <c r="D1206" s="236" t="s">
        <v>320</v>
      </c>
      <c r="E1206" s="198" t="s">
        <v>271</v>
      </c>
    </row>
    <row r="1207" spans="1:5" ht="20.149999999999999" customHeight="1">
      <c r="A1207" s="199" t="s">
        <v>2768</v>
      </c>
      <c r="B1207" s="198" t="s">
        <v>2769</v>
      </c>
      <c r="C1207" s="198" t="s">
        <v>269</v>
      </c>
      <c r="D1207" s="236" t="s">
        <v>321</v>
      </c>
      <c r="E1207" s="198" t="s">
        <v>271</v>
      </c>
    </row>
    <row r="1208" spans="1:5" ht="20.149999999999999" customHeight="1">
      <c r="A1208" s="199" t="s">
        <v>2770</v>
      </c>
      <c r="B1208" s="198" t="s">
        <v>2771</v>
      </c>
      <c r="C1208" s="198" t="s">
        <v>269</v>
      </c>
      <c r="D1208" s="236" t="s">
        <v>321</v>
      </c>
      <c r="E1208" s="198" t="s">
        <v>272</v>
      </c>
    </row>
    <row r="1209" spans="1:5" ht="20.149999999999999" customHeight="1">
      <c r="A1209" s="199" t="s">
        <v>2772</v>
      </c>
      <c r="B1209" s="198" t="s">
        <v>2773</v>
      </c>
      <c r="C1209" s="198" t="s">
        <v>269</v>
      </c>
      <c r="D1209" s="236" t="s">
        <v>321</v>
      </c>
      <c r="E1209" s="198" t="s">
        <v>272</v>
      </c>
    </row>
    <row r="1210" spans="1:5" ht="20.149999999999999" customHeight="1">
      <c r="A1210" s="199" t="s">
        <v>2774</v>
      </c>
      <c r="B1210" s="198" t="s">
        <v>2775</v>
      </c>
      <c r="C1210" s="198" t="s">
        <v>269</v>
      </c>
      <c r="D1210" s="236" t="s">
        <v>321</v>
      </c>
      <c r="E1210" s="198" t="s">
        <v>272</v>
      </c>
    </row>
    <row r="1211" spans="1:5" ht="20.149999999999999" customHeight="1">
      <c r="A1211" s="199" t="s">
        <v>2776</v>
      </c>
      <c r="B1211" s="198" t="s">
        <v>2777</v>
      </c>
      <c r="C1211" s="198" t="s">
        <v>941</v>
      </c>
      <c r="D1211" s="236" t="s">
        <v>321</v>
      </c>
      <c r="E1211" s="198" t="s">
        <v>273</v>
      </c>
    </row>
    <row r="1212" spans="1:5" ht="20.149999999999999" customHeight="1">
      <c r="A1212" s="199" t="s">
        <v>2778</v>
      </c>
      <c r="B1212" s="198" t="s">
        <v>2779</v>
      </c>
      <c r="C1212" s="198" t="s">
        <v>269</v>
      </c>
      <c r="D1212" s="236" t="s">
        <v>321</v>
      </c>
      <c r="E1212" s="198" t="s">
        <v>273</v>
      </c>
    </row>
    <row r="1213" spans="1:5" ht="20.149999999999999" customHeight="1">
      <c r="A1213" s="199" t="s">
        <v>2780</v>
      </c>
      <c r="B1213" s="198" t="s">
        <v>2781</v>
      </c>
      <c r="C1213" s="198" t="s">
        <v>269</v>
      </c>
      <c r="D1213" s="236" t="s">
        <v>321</v>
      </c>
      <c r="E1213" s="198" t="s">
        <v>273</v>
      </c>
    </row>
    <row r="1214" spans="1:5" ht="20.149999999999999" customHeight="1">
      <c r="A1214" s="199" t="s">
        <v>2782</v>
      </c>
      <c r="B1214" s="198" t="s">
        <v>2783</v>
      </c>
      <c r="C1214" s="198" t="s">
        <v>269</v>
      </c>
      <c r="D1214" s="236" t="s">
        <v>321</v>
      </c>
      <c r="E1214" s="198" t="s">
        <v>273</v>
      </c>
    </row>
    <row r="1215" spans="1:5" ht="20.149999999999999" customHeight="1">
      <c r="A1215" s="199" t="s">
        <v>2784</v>
      </c>
      <c r="B1215" s="198" t="s">
        <v>2785</v>
      </c>
      <c r="C1215" s="198" t="s">
        <v>274</v>
      </c>
      <c r="D1215" s="236" t="s">
        <v>321</v>
      </c>
      <c r="E1215" s="198" t="s">
        <v>273</v>
      </c>
    </row>
    <row r="1216" spans="1:5" ht="20.149999999999999" customHeight="1">
      <c r="A1216" s="199" t="s">
        <v>2786</v>
      </c>
      <c r="B1216" s="198" t="s">
        <v>2787</v>
      </c>
      <c r="C1216" s="198" t="s">
        <v>274</v>
      </c>
      <c r="D1216" s="236" t="s">
        <v>321</v>
      </c>
      <c r="E1216" s="198" t="s">
        <v>273</v>
      </c>
    </row>
    <row r="1217" spans="1:5" ht="20.149999999999999" customHeight="1">
      <c r="A1217" s="199" t="s">
        <v>2788</v>
      </c>
      <c r="B1217" s="198" t="s">
        <v>2789</v>
      </c>
      <c r="C1217" s="198" t="s">
        <v>275</v>
      </c>
      <c r="D1217" s="236" t="s">
        <v>321</v>
      </c>
      <c r="E1217" s="198" t="s">
        <v>271</v>
      </c>
    </row>
  </sheetData>
  <sheetProtection algorithmName="SHA-512" hashValue="V7mvemvRW37a/0e5vm0L3mt7lWcZdIvsy1gOvFjnQq7qNZ/fzMt37ECksr6NsWJrI7WBP91MvZzg5vyFh4LEkw==" saltValue="Wj98mWZ7blN5aE2DEGnUJA==" spinCount="100000" sheet="1" objects="1" scenarios="1"/>
  <autoFilter ref="A2:E2" xr:uid="{6540BC2B-37B1-4774-A851-977FFB3A88A2}"/>
  <phoneticPr fontId="4"/>
  <conditionalFormatting sqref="A3:E1217">
    <cfRule type="expression" dxfId="3" priority="1">
      <formula>IF($E3="9(廃)",TRUE,FALSE)</formula>
    </cfRule>
    <cfRule type="expression" dxfId="2" priority="2">
      <formula>IF($A3&lt;&gt;"",TRUE,FALSE)</formula>
    </cfRule>
  </conditionalFormatting>
  <conditionalFormatting sqref="A1218:E100000">
    <cfRule type="expression" dxfId="1" priority="3">
      <formula>IF(#REF!="9(廃)",TRUE,FALSE)</formula>
    </cfRule>
    <cfRule type="expression" dxfId="0" priority="4">
      <formula>IF($B1218&lt;&gt;"",TRUE,FALSE)</formula>
    </cfRule>
  </conditionalFormatting>
  <pageMargins left="0.70866141732283472" right="0.70866141732283472" top="0.74803149606299213" bottom="0.74803149606299213" header="0.31496062992125984" footer="0.31496062992125984"/>
  <pageSetup paperSize="9" scale="5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FF74BA916A502439E98C6C3A849521B" ma:contentTypeVersion="21" ma:contentTypeDescription="新しいドキュメントを作成します。" ma:contentTypeScope="" ma:versionID="e59dfc26097c2a2413e3cd86ee082c65">
  <xsd:schema xmlns:xsd="http://www.w3.org/2001/XMLSchema" xmlns:xs="http://www.w3.org/2001/XMLSchema" xmlns:p="http://schemas.microsoft.com/office/2006/metadata/properties" xmlns:ns2="f2010108-85db-4857-81d8-3bb9ce0ab22c" xmlns:ns3="9ea371ec-2e5d-4349-8026-0fc819501733" targetNamespace="http://schemas.microsoft.com/office/2006/metadata/properties" ma:root="true" ma:fieldsID="9b720bee8ab4b496c88c03b890de69f4" ns2:_="" ns3:_="">
    <xsd:import namespace="f2010108-85db-4857-81d8-3bb9ce0ab22c"/>
    <xsd:import namespace="9ea371ec-2e5d-4349-8026-0fc819501733"/>
    <xsd:element name="properties">
      <xsd:complexType>
        <xsd:sequence>
          <xsd:element name="documentManagement">
            <xsd:complexType>
              <xsd:all>
                <xsd:element ref="ns2:_x9032__x6357_" minOccurs="0"/>
                <xsd:element ref="ns2:_x5206__x985e_" minOccurs="0"/>
                <xsd:element ref="ns2:_x5099__x8003_" minOccurs="0"/>
                <xsd:element ref="ns2:_x5206__x985e_0"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OCR" minOccurs="0"/>
                <xsd:element ref="ns2:MediaServiceLocation" minOccurs="0"/>
                <xsd:element ref="ns2:_x6240__x7ba1__x4fc2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010108-85db-4857-81d8-3bb9ce0ab22c" elementFormDefault="qualified">
    <xsd:import namespace="http://schemas.microsoft.com/office/2006/documentManagement/types"/>
    <xsd:import namespace="http://schemas.microsoft.com/office/infopath/2007/PartnerControls"/>
    <xsd:element name="_x9032__x6357_" ma:index="8" nillable="true" ma:displayName="進捗" ma:format="Dropdown" ma:internalName="_x9032__x6357_">
      <xsd:simpleType>
        <xsd:union memberTypes="dms:Text">
          <xsd:simpleType>
            <xsd:restriction base="dms:Choice">
              <xsd:enumeration value="未着手"/>
              <xsd:enumeration value="確認中/作業中"/>
              <xsd:enumeration value="照会中"/>
              <xsd:enumeration value="完了"/>
              <xsd:enumeration value="共有"/>
              <xsd:enumeration value="その他"/>
            </xsd:restriction>
          </xsd:simpleType>
        </xsd:union>
      </xsd:simpleType>
    </xsd:element>
    <xsd:element name="_x5206__x985e_" ma:index="9" nillable="true" ma:displayName="照会元" ma:format="Dropdown" ma:internalName="_x5206__x985e_">
      <xsd:simpleType>
        <xsd:union memberTypes="dms:Text">
          <xsd:simpleType>
            <xsd:restriction base="dms:Choice">
              <xsd:enumeration value="01_監査室"/>
              <xsd:enumeration value="02_企画室"/>
              <xsd:enumeration value="03_総務課"/>
              <xsd:enumeration value="04_情報企画支援室"/>
              <xsd:enumeration value="05_会計課"/>
              <xsd:enumeration value="12_研究支援・広報戦略係"/>
              <xsd:enumeration value="06_学位審査課"/>
              <xsd:enumeration value="07_評価企画課"/>
              <xsd:enumeration value="08_国大評価室"/>
              <xsd:enumeration value="09_評価支援課"/>
              <xsd:enumeration value="10_国際課"/>
              <xsd:enumeration value="11_大学連携支援部"/>
              <xsd:enumeration value="12_文部科学省"/>
              <xsd:enumeration value="13_会計検査院"/>
              <xsd:enumeration value="14_外部（文科・検査院以外）"/>
            </xsd:restriction>
          </xsd:simpleType>
        </xsd:union>
      </xsd:simpleType>
    </xsd:element>
    <xsd:element name="_x5099__x8003_" ma:index="10" nillable="true" ma:displayName="備考" ma:format="Dropdown" ma:internalName="_x5099__x8003_">
      <xsd:simpleType>
        <xsd:restriction base="dms:Note">
          <xsd:maxLength value="255"/>
        </xsd:restriction>
      </xsd:simpleType>
    </xsd:element>
    <xsd:element name="_x5206__x985e_0" ma:index="11" nillable="true" ma:displayName="分類" ma:format="Dropdown" ma:internalName="_x5206__x985e_0">
      <xsd:simpleType>
        <xsd:union memberTypes="dms:Text">
          <xsd:simpleType>
            <xsd:restriction base="dms:Choice">
              <xsd:enumeration value="会議関係"/>
              <xsd:enumeration value="中目・中計"/>
              <xsd:enumeration value="研修"/>
              <xsd:enumeration value="情報系"/>
              <xsd:enumeration value="庶務"/>
              <xsd:enumeration value="機構概要"/>
              <xsd:enumeration value="その他"/>
              <xsd:enumeration value="独法評価（業務実績）"/>
            </xsd:restriction>
          </xsd:simpleType>
        </xsd:unio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66a2594-d9a7-4393-a832-a07e35a1954b" ma:termSetId="09814cd3-568e-fe90-9814-8d621ff8fb84" ma:anchorId="fba54fb3-c3e1-fe81-a776-ca4b69148c4d" ma:open="true" ma:isKeyword="false">
      <xsd:complexType>
        <xsd:sequence>
          <xsd:element ref="pc:Terms" minOccurs="0" maxOccurs="1"/>
        </xsd:sequence>
      </xsd:complex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5" nillable="true" ma:displayName="Extracted Text" ma:internalName="MediaServiceOCR" ma:readOnly="true">
      <xsd:simpleType>
        <xsd:restriction base="dms:Note">
          <xsd:maxLength value="255"/>
        </xsd:restriction>
      </xsd:simpleType>
    </xsd:element>
    <xsd:element name="MediaServiceLocation" ma:index="26" nillable="true" ma:displayName="Location" ma:indexed="true" ma:internalName="MediaServiceLocation" ma:readOnly="true">
      <xsd:simpleType>
        <xsd:restriction base="dms:Text"/>
      </xsd:simpleType>
    </xsd:element>
    <xsd:element name="_x6240__x7ba1__x4fc2_" ma:index="27" nillable="true" ma:displayName="所管係" ma:format="Dropdown" ma:internalName="_x6240__x7ba1__x4fc2_">
      <xsd:simpleType>
        <xsd:restriction base="dms:Choice">
          <xsd:enumeration value="企画係"/>
          <xsd:enumeration value="渉外係"/>
          <xsd:enumeration value="助成第１係"/>
          <xsd:enumeration value="助成第２係"/>
        </xsd:restriction>
      </xsd:simpleType>
    </xsd:element>
  </xsd:schema>
  <xsd:schema xmlns:xsd="http://www.w3.org/2001/XMLSchema" xmlns:xs="http://www.w3.org/2001/XMLSchema" xmlns:dms="http://schemas.microsoft.com/office/2006/documentManagement/types" xmlns:pc="http://schemas.microsoft.com/office/infopath/2007/PartnerControls" targetNamespace="9ea371ec-2e5d-4349-8026-0fc81950173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577e213-7a4f-453c-86ec-4ee88426b86a}" ma:internalName="TaxCatchAll" ma:showField="CatchAllData" ma:web="9ea371ec-2e5d-4349-8026-0fc819501733">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ea371ec-2e5d-4349-8026-0fc819501733" xsi:nil="true"/>
    <lcf76f155ced4ddcb4097134ff3c332f xmlns="f2010108-85db-4857-81d8-3bb9ce0ab22c">
      <Terms xmlns="http://schemas.microsoft.com/office/infopath/2007/PartnerControls"/>
    </lcf76f155ced4ddcb4097134ff3c332f>
    <_x5099__x8003_ xmlns="f2010108-85db-4857-81d8-3bb9ce0ab22c" xsi:nil="true"/>
    <_x9032__x6357_ xmlns="f2010108-85db-4857-81d8-3bb9ce0ab22c" xsi:nil="true"/>
    <_x5206__x985e_ xmlns="f2010108-85db-4857-81d8-3bb9ce0ab22c" xsi:nil="true"/>
    <_x5206__x985e_0 xmlns="f2010108-85db-4857-81d8-3bb9ce0ab22c" xsi:nil="true"/>
    <_x6240__x7ba1__x4fc2_ xmlns="f2010108-85db-4857-81d8-3bb9ce0ab22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870017-F52A-4ACE-8668-8D28BFB725DC}"/>
</file>

<file path=customXml/itemProps2.xml><?xml version="1.0" encoding="utf-8"?>
<ds:datastoreItem xmlns:ds="http://schemas.openxmlformats.org/officeDocument/2006/customXml" ds:itemID="{A690AE5E-7773-4DF0-9FD0-B80648C3A7D2}">
  <ds:schemaRefs>
    <ds:schemaRef ds:uri="http://www.w3.org/XML/1998/namespace"/>
    <ds:schemaRef ds:uri="http://schemas.microsoft.com/office/2006/documentManagement/types"/>
    <ds:schemaRef ds:uri="9ea371ec-2e5d-4349-8026-0fc819501733"/>
    <ds:schemaRef ds:uri="http://purl.org/dc/elements/1.1/"/>
    <ds:schemaRef ds:uri="http://purl.org/dc/terms/"/>
    <ds:schemaRef ds:uri="http://schemas.microsoft.com/office/infopath/2007/PartnerControls"/>
    <ds:schemaRef ds:uri="http://schemas.openxmlformats.org/package/2006/metadata/core-properties"/>
    <ds:schemaRef ds:uri="f2010108-85db-4857-81d8-3bb9ce0ab22c"/>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8FB0D45D-B519-4371-9C9B-0643CB2007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7</vt:i4>
      </vt:variant>
      <vt:variant>
        <vt:lpstr>名前付き一覧</vt:lpstr>
      </vt:variant>
      <vt:variant>
        <vt:i4>8</vt:i4>
      </vt:variant>
    </vt:vector>
  </HeadingPairs>
  <TitlesOfParts>
    <vt:vector size="15" baseType="lpstr">
      <vt:lpstr>表紙</vt:lpstr>
      <vt:lpstr>様式2-1-1</vt:lpstr>
      <vt:lpstr>様式2-1-1別添</vt:lpstr>
      <vt:lpstr>様式2-1-2</vt:lpstr>
      <vt:lpstr>様式2-1-3</vt:lpstr>
      <vt:lpstr>公表様式</vt:lpstr>
      <vt:lpstr>学校コード</vt:lpstr>
      <vt:lpstr>学校コード!Print_Area</vt:lpstr>
      <vt:lpstr>公表様式!Print_Area</vt:lpstr>
      <vt:lpstr>表紙!Print_Area</vt:lpstr>
      <vt:lpstr>'様式2-1-1'!Print_Area</vt:lpstr>
      <vt:lpstr>'様式2-1-1別添'!Print_Area</vt:lpstr>
      <vt:lpstr>'様式2-1-2'!Print_Area</vt:lpstr>
      <vt:lpstr>'様式2-1-3'!Print_Area</vt:lpstr>
      <vt:lpstr>学校コード!Print_Titles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2024-11-07T01:11:51Z</cp:lastPrinted>
  <dcterms:created xsi:type="dcterms:W3CDTF">2015-06-05T18:19:34Z</dcterms:created>
  <dcterms:modified xsi:type="dcterms:W3CDTF">2024-12-06T05:05:19Z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0x010100EFF74BA916A502439E98C6C3A849521B</vt:lpwstr>
  </property>
  <property fmtid="{D5CDD505-2E9C-101B-9397-08002B2CF9AE}" pid="3" name="Order">
    <vt:r8>91200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