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niad-fsv\共通\助成事業部\【支援２】\令和8年度作業\公募要領等\2_重点分野枠\"/>
    </mc:Choice>
  </mc:AlternateContent>
  <xr:revisionPtr revIDLastSave="0" documentId="13_ncr:1_{1470C2E1-949E-4FD1-A1FE-789405AAF577}" xr6:coauthVersionLast="47" xr6:coauthVersionMax="47" xr10:uidLastSave="{00000000-0000-0000-0000-000000000000}"/>
  <bookViews>
    <workbookView xWindow="-110" yWindow="-110" windowWidth="19420" windowHeight="10300" tabRatio="697" xr2:uid="{00000000-000D-0000-FFFF-FFFF00000000}"/>
  </bookViews>
  <sheets>
    <sheet name="表紙" sheetId="12" r:id="rId1"/>
    <sheet name="様式2-2-1" sheetId="5" r:id="rId2"/>
    <sheet name="様式2-2-1別添" sheetId="1" r:id="rId3"/>
    <sheet name="様式2-2-2" sheetId="8" r:id="rId4"/>
    <sheet name="様式2-2-3" sheetId="10" r:id="rId5"/>
    <sheet name="公表様式" sheetId="11" r:id="rId6"/>
    <sheet name="学校コード" sheetId="14" r:id="rId7"/>
  </sheets>
  <definedNames>
    <definedName name="_AMO_XmlVersion" hidden="1">"'1'"</definedName>
    <definedName name="_C1法学" localSheetId="5">#REF!</definedName>
    <definedName name="_C1法学" localSheetId="0">#REF!</definedName>
    <definedName name="_C1法学" localSheetId="3">#REF!</definedName>
    <definedName name="_C1法学" localSheetId="4">#REF!</definedName>
    <definedName name="_C1法学">#REF!</definedName>
    <definedName name="_C2商学" localSheetId="5">#REF!</definedName>
    <definedName name="_C2商学" localSheetId="3">#REF!</definedName>
    <definedName name="_C2商学" localSheetId="4">#REF!</definedName>
    <definedName name="_C2商学">#REF!</definedName>
    <definedName name="_C3社会" localSheetId="5">#REF!</definedName>
    <definedName name="_C3社会" localSheetId="3">#REF!</definedName>
    <definedName name="_C3社会" localSheetId="4">#REF!</definedName>
    <definedName name="_C3社会">#REF!</definedName>
    <definedName name="_xlnm._FilterDatabase" localSheetId="6" hidden="1">学校コード!$A$2:$E$2</definedName>
    <definedName name="_R9その" localSheetId="5">#REF!</definedName>
    <definedName name="_R9その" localSheetId="0">#REF!</definedName>
    <definedName name="_R9その" localSheetId="3">#REF!</definedName>
    <definedName name="_R9その" localSheetId="4">#REF!</definedName>
    <definedName name="_R9その">#REF!</definedName>
    <definedName name="A1文学" localSheetId="5">#REF!</definedName>
    <definedName name="A1文学" localSheetId="0">#REF!</definedName>
    <definedName name="A1文学" localSheetId="3">#REF!</definedName>
    <definedName name="A1文学" localSheetId="4">#REF!</definedName>
    <definedName name="A1文学">#REF!</definedName>
    <definedName name="A2史学" localSheetId="5">#REF!</definedName>
    <definedName name="A2史学" localSheetId="0">#REF!</definedName>
    <definedName name="A2史学" localSheetId="3">#REF!</definedName>
    <definedName name="A2史学" localSheetId="4">#REF!</definedName>
    <definedName name="A2史学">#REF!</definedName>
    <definedName name="A3哲学" localSheetId="4">#REF!</definedName>
    <definedName name="A3哲学">#REF!</definedName>
    <definedName name="B9その" localSheetId="4">#REF!</definedName>
    <definedName name="B9その">#REF!</definedName>
    <definedName name="D9その" localSheetId="4">#REF!</definedName>
    <definedName name="D9その">#REF!</definedName>
    <definedName name="E1数学" localSheetId="4">#REF!</definedName>
    <definedName name="E1数学">#REF!</definedName>
    <definedName name="E2物理" localSheetId="4">#REF!</definedName>
    <definedName name="E2物理">#REF!</definedName>
    <definedName name="E3化学" localSheetId="4">#REF!</definedName>
    <definedName name="E3化学">#REF!</definedName>
    <definedName name="E4生物" localSheetId="4">#REF!</definedName>
    <definedName name="E4生物">#REF!</definedName>
    <definedName name="E5地学" localSheetId="4">#REF!</definedName>
    <definedName name="E5地学">#REF!</definedName>
    <definedName name="F9その" localSheetId="4">#REF!</definedName>
    <definedName name="F9その">#REF!</definedName>
    <definedName name="G1機械" localSheetId="4">#REF!</definedName>
    <definedName name="G1機械">#REF!</definedName>
    <definedName name="G2電気" localSheetId="4">#REF!</definedName>
    <definedName name="G2電気">#REF!</definedName>
    <definedName name="G3土木" localSheetId="4">#REF!</definedName>
    <definedName name="G3土木">#REF!</definedName>
    <definedName name="G4応用" localSheetId="4">#REF!</definedName>
    <definedName name="G4応用">#REF!</definedName>
    <definedName name="G5応用" localSheetId="4">#REF!</definedName>
    <definedName name="G5応用">#REF!</definedName>
    <definedName name="G6原子" localSheetId="4">#REF!</definedName>
    <definedName name="G6原子">#REF!</definedName>
    <definedName name="G7鉱山" localSheetId="4">#REF!</definedName>
    <definedName name="G7鉱山">#REF!</definedName>
    <definedName name="G8金属" localSheetId="4">#REF!</definedName>
    <definedName name="G8金属">#REF!</definedName>
    <definedName name="H1繊維" localSheetId="4">#REF!</definedName>
    <definedName name="H1繊維">#REF!</definedName>
    <definedName name="H2船舶" localSheetId="4">#REF!</definedName>
    <definedName name="H2船舶">#REF!</definedName>
    <definedName name="H3航空" localSheetId="4">#REF!</definedName>
    <definedName name="H3航空">#REF!</definedName>
    <definedName name="H4経営" localSheetId="4">#REF!</definedName>
    <definedName name="H4経営">#REF!</definedName>
    <definedName name="H5工芸" localSheetId="4">#REF!</definedName>
    <definedName name="H5工芸">#REF!</definedName>
    <definedName name="J9その" localSheetId="4">#REF!</definedName>
    <definedName name="J9その">#REF!</definedName>
    <definedName name="K1農学" localSheetId="4">#REF!</definedName>
    <definedName name="K1農学">#REF!</definedName>
    <definedName name="K2農芸" localSheetId="4">#REF!</definedName>
    <definedName name="K2農芸">#REF!</definedName>
    <definedName name="K3農業" localSheetId="4">#REF!</definedName>
    <definedName name="K3農業">#REF!</definedName>
    <definedName name="K4農業" localSheetId="4">#REF!</definedName>
    <definedName name="K4農業">#REF!</definedName>
    <definedName name="K5林学" localSheetId="4">#REF!</definedName>
    <definedName name="K5林学">#REF!</definedName>
    <definedName name="K6林産" localSheetId="4">#REF!</definedName>
    <definedName name="K6林産">#REF!</definedName>
    <definedName name="K7獣医" localSheetId="4">#REF!</definedName>
    <definedName name="K7獣医">#REF!</definedName>
    <definedName name="K8水産" localSheetId="4">#REF!</definedName>
    <definedName name="K8水産">#REF!</definedName>
    <definedName name="L9その" localSheetId="4">#REF!</definedName>
    <definedName name="L9その">#REF!</definedName>
    <definedName name="M2医学" localSheetId="4">#REF!</definedName>
    <definedName name="M2医学">#REF!</definedName>
    <definedName name="M4歯学" localSheetId="4">#REF!</definedName>
    <definedName name="M4歯学">#REF!</definedName>
    <definedName name="M5薬学" localSheetId="4">#REF!</definedName>
    <definedName name="M5薬学">#REF!</definedName>
    <definedName name="M6看護" localSheetId="4">#REF!</definedName>
    <definedName name="M6看護">#REF!</definedName>
    <definedName name="O9その" localSheetId="4">#REF!</definedName>
    <definedName name="O9その">#REF!</definedName>
    <definedName name="P1商船" localSheetId="4">#REF!</definedName>
    <definedName name="P1商船">#REF!</definedName>
    <definedName name="_xlnm.Print_Area" localSheetId="6">学校コード!$A$1:$E$1222</definedName>
    <definedName name="_xlnm.Print_Area" localSheetId="5">公表様式!$A$1:$L$120</definedName>
    <definedName name="_xlnm.Print_Area" localSheetId="0">表紙!$A$1:$I$44</definedName>
    <definedName name="_xlnm.Print_Area" localSheetId="1">'様式2-2-1'!$A$1:$K$391</definedName>
    <definedName name="_xlnm.Print_Area" localSheetId="2">'様式2-2-1別添'!$A$1:$P$1142</definedName>
    <definedName name="_xlnm.Print_Area" localSheetId="3">'様式2-2-2'!$A$1:$K$74</definedName>
    <definedName name="_xlnm.Print_Area" localSheetId="4">'様式2-2-3'!$A$1:$I$522</definedName>
    <definedName name="_xlnm.Print_Area">#REF!</definedName>
    <definedName name="_xlnm.Print_Titles" localSheetId="6">学校コード!$2:$2</definedName>
    <definedName name="Q1家政" localSheetId="5">#REF!</definedName>
    <definedName name="Q1家政" localSheetId="3">#REF!</definedName>
    <definedName name="Q1家政" localSheetId="4">#REF!</definedName>
    <definedName name="Q1家政">#REF!</definedName>
    <definedName name="Q2食物" localSheetId="5">#REF!</definedName>
    <definedName name="Q2食物" localSheetId="3">#REF!</definedName>
    <definedName name="Q2食物" localSheetId="4">#REF!</definedName>
    <definedName name="Q2食物">#REF!</definedName>
    <definedName name="Q3被服" localSheetId="5">#REF!</definedName>
    <definedName name="Q3被服" localSheetId="3">#REF!</definedName>
    <definedName name="Q3被服" localSheetId="4">#REF!</definedName>
    <definedName name="Q3被服">#REF!</definedName>
    <definedName name="Q4住居" localSheetId="4">#REF!</definedName>
    <definedName name="Q4住居">#REF!</definedName>
    <definedName name="Q5児童" localSheetId="4">#REF!</definedName>
    <definedName name="Q5児童">#REF!</definedName>
    <definedName name="S1教育" localSheetId="4">#REF!</definedName>
    <definedName name="S1教育">#REF!</definedName>
    <definedName name="S2小学" localSheetId="4">#REF!</definedName>
    <definedName name="S2小学">#REF!</definedName>
    <definedName name="S4中学" localSheetId="4">#REF!</definedName>
    <definedName name="S4中学">#REF!</definedName>
    <definedName name="S5高等" localSheetId="4">#REF!</definedName>
    <definedName name="S5高等">#REF!</definedName>
    <definedName name="S6特別" localSheetId="4">#REF!</definedName>
    <definedName name="S6特別">#REF!</definedName>
    <definedName name="S7盲学" localSheetId="4">#REF!</definedName>
    <definedName name="S7盲学">#REF!</definedName>
    <definedName name="S8聾学" localSheetId="4">#REF!</definedName>
    <definedName name="S8聾学">#REF!</definedName>
    <definedName name="S9中等" localSheetId="4">#REF!</definedName>
    <definedName name="S9中等">#REF!</definedName>
    <definedName name="SASMain_MASTER_MST00300" localSheetId="4">#REF!</definedName>
    <definedName name="SASMain_MASTER_MST00300">#REF!</definedName>
    <definedName name="T1養護" localSheetId="4">#REF!</definedName>
    <definedName name="T1養護">#REF!</definedName>
    <definedName name="T2幼稚" localSheetId="4">#REF!</definedName>
    <definedName name="T2幼稚">#REF!</definedName>
    <definedName name="T3体育" localSheetId="4">#REF!</definedName>
    <definedName name="T3体育">#REF!</definedName>
    <definedName name="T5障害" localSheetId="4">#REF!</definedName>
    <definedName name="T5障害">#REF!</definedName>
    <definedName name="T6特別" localSheetId="4">#REF!</definedName>
    <definedName name="T6特別">#REF!</definedName>
    <definedName name="U9その" localSheetId="4">#REF!</definedName>
    <definedName name="U9その">#REF!</definedName>
    <definedName name="V1美術" localSheetId="4">#REF!</definedName>
    <definedName name="V1美術">#REF!</definedName>
    <definedName name="V2デザ" localSheetId="4">#REF!</definedName>
    <definedName name="V2デザ">#REF!</definedName>
    <definedName name="V3音楽" localSheetId="4">#REF!</definedName>
    <definedName name="V3音楽">#REF!</definedName>
    <definedName name="W9その" localSheetId="4">#REF!</definedName>
    <definedName name="W9その">#REF!</definedName>
    <definedName name="X1教養" localSheetId="4">#REF!</definedName>
    <definedName name="X1教養">#REF!</definedName>
    <definedName name="X2総合" localSheetId="4">#REF!</definedName>
    <definedName name="X2総合">#REF!</definedName>
    <definedName name="X3教養" localSheetId="4">#REF!</definedName>
    <definedName name="X3教養">#REF!</definedName>
    <definedName name="X4教養" localSheetId="4">#REF!</definedName>
    <definedName name="X4教養">#REF!</definedName>
    <definedName name="X5教養" localSheetId="4">#REF!</definedName>
    <definedName name="X5教養">#REF!</definedName>
    <definedName name="X6人文" localSheetId="4">#REF!</definedName>
    <definedName name="X6人文">#REF!</definedName>
    <definedName name="X7国際" localSheetId="4">#REF!</definedName>
    <definedName name="X7国際">#REF!</definedName>
    <definedName name="X8人間" localSheetId="4">#REF!</definedName>
    <definedName name="X8人間">#REF!</definedName>
    <definedName name="X9その" localSheetId="4">#REF!</definedName>
    <definedName name="X9その">#REF!</definedName>
    <definedName name="Z_09A3BAD9_35C6_4526_A2D3_EB15221AF246_.wvu.PrintArea" localSheetId="5" hidden="1">公表様式!$A$11:$I$18</definedName>
    <definedName name="Z_09A3BAD9_35C6_4526_A2D3_EB15221AF246_.wvu.PrintArea" localSheetId="3" hidden="1">'様式2-2-2'!$A$1:$K$75</definedName>
    <definedName name="Z_09A3BAD9_35C6_4526_A2D3_EB15221AF246_.wvu.PrintArea" localSheetId="4" hidden="1">'様式2-2-3'!$A$2:$H$523</definedName>
    <definedName name="Z_09A3BAD9_35C6_4526_A2D3_EB15221AF246_.wvu.Rows" localSheetId="4" hidden="1">'様式2-2-3'!$108:$523</definedName>
    <definedName name="Z_3FC3C33A_FAF6_42DB_A398_7F6AC9487482_.wvu.PrintArea" localSheetId="4" hidden="1">'様式2-2-3'!$A$3:$G$55</definedName>
    <definedName name="その他" localSheetId="5">#REF!</definedName>
    <definedName name="その他" localSheetId="0">#REF!</definedName>
    <definedName name="その他" localSheetId="3">#REF!</definedName>
    <definedName name="その他" localSheetId="4">#REF!</definedName>
    <definedName name="その他">#REF!</definedName>
    <definedName name="マスタ2013" localSheetId="5">#REF!</definedName>
    <definedName name="マスタ2013" localSheetId="0">#REF!</definedName>
    <definedName name="マスタ2013" localSheetId="3">#REF!</definedName>
    <definedName name="マスタ2013" localSheetId="4">#REF!</definedName>
    <definedName name="マスタ2013">#REF!</definedName>
    <definedName name="家政" localSheetId="5">#REF!</definedName>
    <definedName name="家政" localSheetId="3">#REF!</definedName>
    <definedName name="家政" localSheetId="4">#REF!</definedName>
    <definedName name="家政">#REF!</definedName>
    <definedName name="学校マスタ" localSheetId="4">#REF!</definedName>
    <definedName name="学校マスタ">#REF!</definedName>
    <definedName name="教育" localSheetId="5">#REF!</definedName>
    <definedName name="教育" localSheetId="3">#REF!</definedName>
    <definedName name="教育" localSheetId="4">#REF!</definedName>
    <definedName name="教育">#REF!</definedName>
    <definedName name="芸術" localSheetId="4">#REF!</definedName>
    <definedName name="芸術">#REF!</definedName>
    <definedName name="工学" localSheetId="4">#REF!</definedName>
    <definedName name="工学">#REF!</definedName>
    <definedName name="社会科学" localSheetId="4">#REF!</definedName>
    <definedName name="社会科学">#REF!</definedName>
    <definedName name="商船" localSheetId="4">#REF!</definedName>
    <definedName name="商船">#REF!</definedName>
    <definedName name="人文科学" localSheetId="4">#REF!</definedName>
    <definedName name="人文科学">#REF!</definedName>
    <definedName name="大分類" localSheetId="4">#REF!</definedName>
    <definedName name="大分類">#REF!</definedName>
    <definedName name="都道府県" localSheetId="4">#REF!</definedName>
    <definedName name="都道府県">#REF!</definedName>
    <definedName name="農学" localSheetId="4">#REF!</definedName>
    <definedName name="農学">#REF!</definedName>
    <definedName name="保健" localSheetId="4">#REF!</definedName>
    <definedName name="保健">#REF!</definedName>
    <definedName name="理学" localSheetId="4">#REF!</definedName>
    <definedName name="理学">#REF!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63" i="8" l="1"/>
  <c r="G63" i="8"/>
  <c r="H63" i="8"/>
  <c r="I63" i="8"/>
  <c r="F63" i="8"/>
  <c r="K53" i="8" a="1"/>
  <c r="K53" i="8"/>
  <c r="J53" i="8"/>
  <c r="G53" i="8"/>
  <c r="H53" i="8"/>
  <c r="I53" i="8"/>
  <c r="F53" i="8"/>
  <c r="J41" i="8"/>
  <c r="G41" i="8"/>
  <c r="H41" i="8"/>
  <c r="I41" i="8"/>
  <c r="F41" i="8"/>
  <c r="J31" i="8"/>
  <c r="G31" i="8"/>
  <c r="H31" i="8"/>
  <c r="I31" i="8"/>
  <c r="F31" i="8"/>
  <c r="H88" i="11"/>
  <c r="H89" i="11"/>
  <c r="H90" i="11"/>
  <c r="H91" i="11"/>
  <c r="H92" i="11"/>
  <c r="H93" i="11"/>
  <c r="H94" i="11"/>
  <c r="H95" i="11"/>
  <c r="H96" i="11"/>
  <c r="H97" i="11"/>
  <c r="H98" i="11"/>
  <c r="H99" i="11"/>
  <c r="H100" i="11"/>
  <c r="H101" i="11"/>
  <c r="H102" i="11"/>
  <c r="H103" i="11"/>
  <c r="H104" i="11"/>
  <c r="H105" i="11"/>
  <c r="H106" i="11"/>
  <c r="H107" i="11"/>
  <c r="H108" i="11"/>
  <c r="H109" i="11"/>
  <c r="H110" i="11"/>
  <c r="H111" i="11"/>
  <c r="H112" i="11"/>
  <c r="H80" i="11"/>
  <c r="H81" i="11"/>
  <c r="H83" i="11"/>
  <c r="H84" i="11"/>
  <c r="H85" i="11"/>
  <c r="H86" i="11"/>
  <c r="H87" i="11"/>
  <c r="H53" i="11"/>
  <c r="H54" i="11"/>
  <c r="H55" i="11"/>
  <c r="H56" i="11"/>
  <c r="H57" i="11"/>
  <c r="H58" i="11"/>
  <c r="H59" i="11"/>
  <c r="H60" i="11"/>
  <c r="H61" i="11"/>
  <c r="H62" i="11"/>
  <c r="H63" i="11"/>
  <c r="H64" i="11"/>
  <c r="H65" i="11"/>
  <c r="H66" i="11"/>
  <c r="H67" i="11"/>
  <c r="H68" i="11"/>
  <c r="H69" i="11"/>
  <c r="H70" i="11"/>
  <c r="H71" i="11"/>
  <c r="H72" i="11"/>
  <c r="H73" i="11"/>
  <c r="H74" i="11"/>
  <c r="H75" i="11"/>
  <c r="H76" i="11"/>
  <c r="H77" i="11"/>
  <c r="H78" i="11"/>
  <c r="H79" i="11"/>
  <c r="H22" i="11"/>
  <c r="H48" i="11"/>
  <c r="H49" i="11"/>
  <c r="H50" i="11"/>
  <c r="H52" i="11"/>
  <c r="H25" i="11"/>
  <c r="H26" i="11"/>
  <c r="H27" i="11"/>
  <c r="H28" i="11"/>
  <c r="H29" i="11"/>
  <c r="H30" i="11"/>
  <c r="H31" i="11"/>
  <c r="H32" i="11"/>
  <c r="H33" i="11"/>
  <c r="H34" i="11"/>
  <c r="H35" i="11"/>
  <c r="H36" i="11"/>
  <c r="H37" i="11"/>
  <c r="H38" i="11"/>
  <c r="H39" i="11"/>
  <c r="H40" i="11"/>
  <c r="H41" i="11"/>
  <c r="H42" i="11"/>
  <c r="H43" i="11"/>
  <c r="H44" i="11"/>
  <c r="H45" i="11"/>
  <c r="H46" i="11"/>
  <c r="H47" i="11"/>
  <c r="H23" i="11"/>
  <c r="H24" i="11"/>
  <c r="H21" i="11"/>
  <c r="AM563" i="1"/>
  <c r="AM562" i="1"/>
  <c r="AM561" i="1"/>
  <c r="AL561" i="1"/>
  <c r="J112" i="11" s="1"/>
  <c r="AM560" i="1"/>
  <c r="AM559" i="1"/>
  <c r="AM558" i="1"/>
  <c r="AL558" i="1"/>
  <c r="J111" i="11" s="1"/>
  <c r="AM557" i="1"/>
  <c r="AM556" i="1"/>
  <c r="AM555" i="1"/>
  <c r="AL555" i="1"/>
  <c r="J110" i="11" s="1"/>
  <c r="AM554" i="1"/>
  <c r="AM553" i="1"/>
  <c r="AM552" i="1"/>
  <c r="AL552" i="1"/>
  <c r="J109" i="11" s="1"/>
  <c r="AM551" i="1"/>
  <c r="AM550" i="1"/>
  <c r="AM549" i="1"/>
  <c r="AL549" i="1"/>
  <c r="J108" i="11" s="1"/>
  <c r="AM548" i="1"/>
  <c r="AM547" i="1"/>
  <c r="AM546" i="1"/>
  <c r="AL546" i="1"/>
  <c r="J107" i="11" s="1"/>
  <c r="AM545" i="1"/>
  <c r="AM544" i="1"/>
  <c r="AM543" i="1"/>
  <c r="AL543" i="1"/>
  <c r="J106" i="11" s="1"/>
  <c r="AM542" i="1"/>
  <c r="AM541" i="1"/>
  <c r="AM540" i="1"/>
  <c r="AL540" i="1"/>
  <c r="J105" i="11" s="1"/>
  <c r="AM539" i="1"/>
  <c r="AM538" i="1"/>
  <c r="AM537" i="1"/>
  <c r="AL537" i="1"/>
  <c r="J104" i="11" s="1"/>
  <c r="AM536" i="1"/>
  <c r="AM535" i="1"/>
  <c r="AM534" i="1"/>
  <c r="AL534" i="1"/>
  <c r="J103" i="11" s="1"/>
  <c r="AM533" i="1"/>
  <c r="AM532" i="1"/>
  <c r="AM531" i="1"/>
  <c r="AL531" i="1"/>
  <c r="J102" i="11" s="1"/>
  <c r="AM530" i="1"/>
  <c r="AM529" i="1"/>
  <c r="AM528" i="1"/>
  <c r="AL528" i="1"/>
  <c r="J101" i="11" s="1"/>
  <c r="AM527" i="1"/>
  <c r="AM526" i="1"/>
  <c r="AM525" i="1"/>
  <c r="AL525" i="1"/>
  <c r="J100" i="11" s="1"/>
  <c r="AM524" i="1"/>
  <c r="AM523" i="1"/>
  <c r="AM522" i="1"/>
  <c r="AL522" i="1"/>
  <c r="J99" i="11" s="1"/>
  <c r="AM521" i="1"/>
  <c r="AM520" i="1"/>
  <c r="AM519" i="1"/>
  <c r="AL519" i="1"/>
  <c r="J98" i="11" s="1"/>
  <c r="AM518" i="1"/>
  <c r="AM517" i="1"/>
  <c r="AM516" i="1"/>
  <c r="AL516" i="1"/>
  <c r="J97" i="11" s="1"/>
  <c r="AM515" i="1"/>
  <c r="AM514" i="1"/>
  <c r="AM513" i="1"/>
  <c r="AL513" i="1"/>
  <c r="J96" i="11" s="1"/>
  <c r="AM512" i="1"/>
  <c r="AM511" i="1"/>
  <c r="AM510" i="1"/>
  <c r="AL510" i="1"/>
  <c r="J95" i="11" s="1"/>
  <c r="AM509" i="1"/>
  <c r="AM508" i="1"/>
  <c r="AM507" i="1"/>
  <c r="AL507" i="1"/>
  <c r="J94" i="11" s="1"/>
  <c r="AM506" i="1"/>
  <c r="AM505" i="1"/>
  <c r="AM504" i="1"/>
  <c r="AL504" i="1"/>
  <c r="J93" i="11" s="1"/>
  <c r="AM503" i="1"/>
  <c r="AM502" i="1"/>
  <c r="AM501" i="1"/>
  <c r="AL501" i="1"/>
  <c r="J92" i="11" s="1"/>
  <c r="AM500" i="1"/>
  <c r="AM499" i="1"/>
  <c r="AM498" i="1"/>
  <c r="AL498" i="1"/>
  <c r="J91" i="11" s="1"/>
  <c r="AM497" i="1"/>
  <c r="AM496" i="1"/>
  <c r="AM495" i="1"/>
  <c r="AL495" i="1"/>
  <c r="J90" i="11" s="1"/>
  <c r="AM494" i="1"/>
  <c r="AM493" i="1"/>
  <c r="AM492" i="1"/>
  <c r="AL492" i="1"/>
  <c r="J89" i="11" s="1"/>
  <c r="AM491" i="1"/>
  <c r="AM490" i="1"/>
  <c r="AM489" i="1"/>
  <c r="AL489" i="1"/>
  <c r="J88" i="11" s="1"/>
  <c r="AM488" i="1"/>
  <c r="AM487" i="1"/>
  <c r="AM486" i="1"/>
  <c r="AL486" i="1"/>
  <c r="J87" i="11" s="1"/>
  <c r="AM485" i="1"/>
  <c r="AM484" i="1"/>
  <c r="AM483" i="1"/>
  <c r="AL483" i="1"/>
  <c r="J86" i="11" s="1"/>
  <c r="AM482" i="1"/>
  <c r="AM481" i="1"/>
  <c r="AM480" i="1"/>
  <c r="AL480" i="1"/>
  <c r="J85" i="11" s="1"/>
  <c r="AM479" i="1"/>
  <c r="AM478" i="1"/>
  <c r="AM477" i="1"/>
  <c r="AL477" i="1"/>
  <c r="J84" i="11" s="1"/>
  <c r="AM476" i="1"/>
  <c r="AM475" i="1"/>
  <c r="AM474" i="1"/>
  <c r="AL474" i="1"/>
  <c r="J83" i="11" s="1"/>
  <c r="AM469" i="1"/>
  <c r="AM468" i="1"/>
  <c r="AM467" i="1"/>
  <c r="AL467" i="1"/>
  <c r="J81" i="11" s="1"/>
  <c r="AM466" i="1"/>
  <c r="AM465" i="1"/>
  <c r="AM464" i="1"/>
  <c r="AL464" i="1"/>
  <c r="J80" i="11" s="1"/>
  <c r="AM463" i="1"/>
  <c r="AM462" i="1"/>
  <c r="AM461" i="1"/>
  <c r="AL461" i="1"/>
  <c r="J79" i="11" s="1"/>
  <c r="AM460" i="1"/>
  <c r="AM459" i="1"/>
  <c r="AM458" i="1"/>
  <c r="AL458" i="1"/>
  <c r="J78" i="11" s="1"/>
  <c r="AM457" i="1"/>
  <c r="AM456" i="1"/>
  <c r="AM455" i="1"/>
  <c r="AL455" i="1"/>
  <c r="J77" i="11" s="1"/>
  <c r="AM454" i="1"/>
  <c r="AM453" i="1"/>
  <c r="AM452" i="1"/>
  <c r="AL452" i="1"/>
  <c r="J76" i="11" s="1"/>
  <c r="AM451" i="1"/>
  <c r="AM450" i="1"/>
  <c r="AM449" i="1"/>
  <c r="AL449" i="1"/>
  <c r="J75" i="11" s="1"/>
  <c r="AM448" i="1"/>
  <c r="AM447" i="1"/>
  <c r="AM446" i="1"/>
  <c r="AL446" i="1"/>
  <c r="J74" i="11" s="1"/>
  <c r="AM445" i="1"/>
  <c r="AM444" i="1"/>
  <c r="AM443" i="1"/>
  <c r="AL443" i="1"/>
  <c r="J73" i="11" s="1"/>
  <c r="AM442" i="1"/>
  <c r="AM441" i="1"/>
  <c r="AM440" i="1"/>
  <c r="AL440" i="1"/>
  <c r="J72" i="11" s="1"/>
  <c r="AM439" i="1"/>
  <c r="AM438" i="1"/>
  <c r="AM437" i="1"/>
  <c r="AL437" i="1"/>
  <c r="J71" i="11" s="1"/>
  <c r="AM436" i="1"/>
  <c r="AM435" i="1"/>
  <c r="AM434" i="1"/>
  <c r="AL434" i="1"/>
  <c r="J70" i="11" s="1"/>
  <c r="AM433" i="1"/>
  <c r="AM432" i="1"/>
  <c r="AM431" i="1"/>
  <c r="AL431" i="1"/>
  <c r="J69" i="11" s="1"/>
  <c r="AM430" i="1"/>
  <c r="AM429" i="1"/>
  <c r="AM428" i="1"/>
  <c r="AL428" i="1"/>
  <c r="J68" i="11" s="1"/>
  <c r="AM427" i="1"/>
  <c r="AM426" i="1"/>
  <c r="AM425" i="1"/>
  <c r="AL425" i="1"/>
  <c r="J67" i="11" s="1"/>
  <c r="AM424" i="1"/>
  <c r="AM423" i="1"/>
  <c r="AM422" i="1"/>
  <c r="AL422" i="1"/>
  <c r="J66" i="11" s="1"/>
  <c r="AM421" i="1"/>
  <c r="AM420" i="1"/>
  <c r="AM419" i="1"/>
  <c r="AL419" i="1"/>
  <c r="J65" i="11" s="1"/>
  <c r="AM418" i="1"/>
  <c r="AM417" i="1"/>
  <c r="AM416" i="1"/>
  <c r="AL416" i="1"/>
  <c r="J64" i="11" s="1"/>
  <c r="AM415" i="1"/>
  <c r="AM414" i="1"/>
  <c r="AM413" i="1"/>
  <c r="AL413" i="1"/>
  <c r="J63" i="11" s="1"/>
  <c r="AM412" i="1"/>
  <c r="AM411" i="1"/>
  <c r="AM410" i="1"/>
  <c r="AL410" i="1"/>
  <c r="J62" i="11" s="1"/>
  <c r="AM409" i="1"/>
  <c r="AM408" i="1"/>
  <c r="AM407" i="1"/>
  <c r="AL407" i="1"/>
  <c r="J61" i="11" s="1"/>
  <c r="AM406" i="1"/>
  <c r="AM405" i="1"/>
  <c r="AM404" i="1"/>
  <c r="AL404" i="1"/>
  <c r="J60" i="11" s="1"/>
  <c r="AM403" i="1"/>
  <c r="AM402" i="1"/>
  <c r="AM401" i="1"/>
  <c r="AL401" i="1"/>
  <c r="J59" i="11" s="1"/>
  <c r="AM400" i="1"/>
  <c r="AM399" i="1"/>
  <c r="AM398" i="1"/>
  <c r="AL398" i="1"/>
  <c r="J58" i="11" s="1"/>
  <c r="AM397" i="1"/>
  <c r="AM396" i="1"/>
  <c r="AM395" i="1"/>
  <c r="AL395" i="1"/>
  <c r="J57" i="11" s="1"/>
  <c r="AM394" i="1"/>
  <c r="AM393" i="1"/>
  <c r="AM392" i="1"/>
  <c r="AL392" i="1"/>
  <c r="J56" i="11" s="1"/>
  <c r="AM391" i="1"/>
  <c r="AM390" i="1"/>
  <c r="AM389" i="1"/>
  <c r="AL389" i="1"/>
  <c r="J55" i="11" s="1"/>
  <c r="AM388" i="1"/>
  <c r="AM387" i="1"/>
  <c r="AM386" i="1"/>
  <c r="AL386" i="1"/>
  <c r="J54" i="11" s="1"/>
  <c r="AM385" i="1"/>
  <c r="AM384" i="1"/>
  <c r="AM383" i="1"/>
  <c r="AL383" i="1"/>
  <c r="J53" i="11" s="1"/>
  <c r="AM382" i="1"/>
  <c r="AM381" i="1"/>
  <c r="AM380" i="1"/>
  <c r="AL380" i="1"/>
  <c r="J52" i="11" s="1"/>
  <c r="AL295" i="1"/>
  <c r="J24" i="11" s="1"/>
  <c r="AM375" i="1"/>
  <c r="AM374" i="1"/>
  <c r="AM373" i="1"/>
  <c r="AL373" i="1"/>
  <c r="J50" i="11" s="1"/>
  <c r="AM372" i="1"/>
  <c r="AM371" i="1"/>
  <c r="AM370" i="1"/>
  <c r="AL370" i="1"/>
  <c r="J49" i="11" s="1"/>
  <c r="AM369" i="1"/>
  <c r="AM368" i="1"/>
  <c r="AM367" i="1"/>
  <c r="AL367" i="1"/>
  <c r="J48" i="11" s="1"/>
  <c r="AM366" i="1"/>
  <c r="AM365" i="1"/>
  <c r="AM364" i="1"/>
  <c r="AL364" i="1"/>
  <c r="J47" i="11" s="1"/>
  <c r="AM363" i="1"/>
  <c r="AM362" i="1"/>
  <c r="AM361" i="1"/>
  <c r="AL361" i="1"/>
  <c r="J46" i="11" s="1"/>
  <c r="AM360" i="1"/>
  <c r="AM359" i="1"/>
  <c r="AM358" i="1"/>
  <c r="AL358" i="1"/>
  <c r="J45" i="11" s="1"/>
  <c r="AM357" i="1"/>
  <c r="AM356" i="1"/>
  <c r="AM355" i="1"/>
  <c r="AL355" i="1"/>
  <c r="J44" i="11" s="1"/>
  <c r="AM354" i="1"/>
  <c r="AM353" i="1"/>
  <c r="AM352" i="1"/>
  <c r="AL352" i="1"/>
  <c r="J43" i="11" s="1"/>
  <c r="AM351" i="1"/>
  <c r="AM350" i="1"/>
  <c r="AM349" i="1"/>
  <c r="AL349" i="1"/>
  <c r="J42" i="11" s="1"/>
  <c r="AM348" i="1"/>
  <c r="AM347" i="1"/>
  <c r="AM346" i="1"/>
  <c r="AL346" i="1"/>
  <c r="J41" i="11" s="1"/>
  <c r="AM345" i="1"/>
  <c r="AM344" i="1"/>
  <c r="AM343" i="1"/>
  <c r="AL343" i="1"/>
  <c r="J40" i="11" s="1"/>
  <c r="AM342" i="1"/>
  <c r="AM341" i="1"/>
  <c r="AM340" i="1"/>
  <c r="AL340" i="1"/>
  <c r="J39" i="11" s="1"/>
  <c r="AM339" i="1"/>
  <c r="AM338" i="1"/>
  <c r="AM337" i="1"/>
  <c r="AL337" i="1"/>
  <c r="J38" i="11" s="1"/>
  <c r="AM336" i="1"/>
  <c r="AM335" i="1"/>
  <c r="AM334" i="1"/>
  <c r="AL334" i="1"/>
  <c r="J37" i="11" s="1"/>
  <c r="AM333" i="1"/>
  <c r="AM332" i="1"/>
  <c r="AM331" i="1"/>
  <c r="AL331" i="1"/>
  <c r="J36" i="11" s="1"/>
  <c r="AM330" i="1"/>
  <c r="AM329" i="1"/>
  <c r="AM328" i="1"/>
  <c r="AL328" i="1"/>
  <c r="J35" i="11" s="1"/>
  <c r="AM327" i="1"/>
  <c r="AM326" i="1"/>
  <c r="AM325" i="1"/>
  <c r="AL325" i="1"/>
  <c r="J34" i="11" s="1"/>
  <c r="AM324" i="1"/>
  <c r="AM323" i="1"/>
  <c r="AM322" i="1"/>
  <c r="AL322" i="1"/>
  <c r="J33" i="11" s="1"/>
  <c r="AM321" i="1"/>
  <c r="AM320" i="1"/>
  <c r="AM319" i="1"/>
  <c r="AL319" i="1"/>
  <c r="J32" i="11" s="1"/>
  <c r="AM318" i="1"/>
  <c r="AM317" i="1"/>
  <c r="AM316" i="1"/>
  <c r="AL316" i="1"/>
  <c r="J31" i="11" s="1"/>
  <c r="AM315" i="1"/>
  <c r="AM314" i="1"/>
  <c r="AM313" i="1"/>
  <c r="AL313" i="1"/>
  <c r="J30" i="11" s="1"/>
  <c r="AM312" i="1"/>
  <c r="AM311" i="1"/>
  <c r="AM310" i="1"/>
  <c r="AL310" i="1"/>
  <c r="J29" i="11" s="1"/>
  <c r="AM309" i="1"/>
  <c r="AM308" i="1"/>
  <c r="AM307" i="1"/>
  <c r="AL307" i="1"/>
  <c r="J28" i="11" s="1"/>
  <c r="AM306" i="1"/>
  <c r="AM305" i="1"/>
  <c r="AM304" i="1"/>
  <c r="AL304" i="1"/>
  <c r="J27" i="11" s="1"/>
  <c r="AM303" i="1"/>
  <c r="AM302" i="1"/>
  <c r="AM301" i="1"/>
  <c r="AL301" i="1"/>
  <c r="J26" i="11" s="1"/>
  <c r="AM300" i="1"/>
  <c r="AM299" i="1"/>
  <c r="AM298" i="1"/>
  <c r="AL298" i="1"/>
  <c r="J25" i="11" s="1"/>
  <c r="AM297" i="1"/>
  <c r="AM296" i="1"/>
  <c r="AM295" i="1"/>
  <c r="AM294" i="1"/>
  <c r="AM293" i="1"/>
  <c r="AM292" i="1"/>
  <c r="AL292" i="1"/>
  <c r="J23" i="11" s="1"/>
  <c r="AM291" i="1"/>
  <c r="AM290" i="1"/>
  <c r="AM289" i="1"/>
  <c r="AL289" i="1"/>
  <c r="J22" i="11" s="1"/>
  <c r="AM288" i="1"/>
  <c r="AM287" i="1"/>
  <c r="AM286" i="1"/>
  <c r="AL286" i="1"/>
  <c r="J21" i="11" s="1"/>
  <c r="J1135" i="1"/>
  <c r="I1135" i="1"/>
  <c r="H1135" i="1"/>
  <c r="G1135" i="1"/>
  <c r="F1135" i="1"/>
  <c r="K1135" i="1" s="1"/>
  <c r="J1132" i="1"/>
  <c r="I1132" i="1"/>
  <c r="H1132" i="1"/>
  <c r="G1132" i="1"/>
  <c r="F1132" i="1"/>
  <c r="K1132" i="1" s="1"/>
  <c r="J1129" i="1"/>
  <c r="I1129" i="1"/>
  <c r="H1129" i="1"/>
  <c r="G1129" i="1"/>
  <c r="F1129" i="1"/>
  <c r="K1129" i="1" s="1"/>
  <c r="J1126" i="1"/>
  <c r="I1126" i="1"/>
  <c r="H1126" i="1"/>
  <c r="G1126" i="1"/>
  <c r="F1126" i="1"/>
  <c r="K1126" i="1" s="1"/>
  <c r="J1123" i="1"/>
  <c r="I1123" i="1"/>
  <c r="H1123" i="1"/>
  <c r="G1123" i="1"/>
  <c r="F1123" i="1"/>
  <c r="K1123" i="1" s="1"/>
  <c r="J1120" i="1"/>
  <c r="I1120" i="1"/>
  <c r="H1120" i="1"/>
  <c r="G1120" i="1"/>
  <c r="F1120" i="1"/>
  <c r="K1120" i="1" s="1"/>
  <c r="J1117" i="1"/>
  <c r="I1117" i="1"/>
  <c r="H1117" i="1"/>
  <c r="G1117" i="1"/>
  <c r="F1117" i="1"/>
  <c r="K1117" i="1" s="1"/>
  <c r="J1114" i="1"/>
  <c r="I1114" i="1"/>
  <c r="H1114" i="1"/>
  <c r="G1114" i="1"/>
  <c r="F1114" i="1"/>
  <c r="K1114" i="1" s="1"/>
  <c r="J1111" i="1"/>
  <c r="I1111" i="1"/>
  <c r="H1111" i="1"/>
  <c r="G1111" i="1"/>
  <c r="F1111" i="1"/>
  <c r="K1111" i="1" s="1"/>
  <c r="J1108" i="1"/>
  <c r="I1108" i="1"/>
  <c r="H1108" i="1"/>
  <c r="G1108" i="1"/>
  <c r="F1108" i="1"/>
  <c r="K1108" i="1" s="1"/>
  <c r="J1105" i="1"/>
  <c r="I1105" i="1"/>
  <c r="H1105" i="1"/>
  <c r="G1105" i="1"/>
  <c r="F1105" i="1"/>
  <c r="K1105" i="1" s="1"/>
  <c r="J1102" i="1"/>
  <c r="I1102" i="1"/>
  <c r="H1102" i="1"/>
  <c r="G1102" i="1"/>
  <c r="F1102" i="1"/>
  <c r="K1102" i="1" s="1"/>
  <c r="J1099" i="1"/>
  <c r="I1099" i="1"/>
  <c r="H1099" i="1"/>
  <c r="G1099" i="1"/>
  <c r="F1099" i="1"/>
  <c r="K1099" i="1" s="1"/>
  <c r="J1096" i="1"/>
  <c r="I1096" i="1"/>
  <c r="H1096" i="1"/>
  <c r="G1096" i="1"/>
  <c r="F1096" i="1"/>
  <c r="J1093" i="1"/>
  <c r="I1093" i="1"/>
  <c r="H1093" i="1"/>
  <c r="G1093" i="1"/>
  <c r="F1093" i="1"/>
  <c r="K1093" i="1" s="1"/>
  <c r="J1090" i="1"/>
  <c r="I1090" i="1"/>
  <c r="H1090" i="1"/>
  <c r="G1090" i="1"/>
  <c r="F1090" i="1"/>
  <c r="K1090" i="1" s="1"/>
  <c r="J1087" i="1"/>
  <c r="I1087" i="1"/>
  <c r="H1087" i="1"/>
  <c r="G1087" i="1"/>
  <c r="F1087" i="1"/>
  <c r="K1087" i="1" s="1"/>
  <c r="J1084" i="1"/>
  <c r="I1084" i="1"/>
  <c r="H1084" i="1"/>
  <c r="G1084" i="1"/>
  <c r="F1084" i="1"/>
  <c r="J1081" i="1"/>
  <c r="I1081" i="1"/>
  <c r="H1081" i="1"/>
  <c r="G1081" i="1"/>
  <c r="F1081" i="1"/>
  <c r="J1078" i="1"/>
  <c r="I1078" i="1"/>
  <c r="H1078" i="1"/>
  <c r="G1078" i="1"/>
  <c r="F1078" i="1"/>
  <c r="K1078" i="1" s="1"/>
  <c r="J1075" i="1"/>
  <c r="I1075" i="1"/>
  <c r="H1075" i="1"/>
  <c r="G1075" i="1"/>
  <c r="F1075" i="1"/>
  <c r="J1072" i="1"/>
  <c r="I1072" i="1"/>
  <c r="H1072" i="1"/>
  <c r="G1072" i="1"/>
  <c r="F1072" i="1"/>
  <c r="K1072" i="1" s="1"/>
  <c r="J1069" i="1"/>
  <c r="I1069" i="1"/>
  <c r="H1069" i="1"/>
  <c r="G1069" i="1"/>
  <c r="F1069" i="1"/>
  <c r="J1066" i="1"/>
  <c r="I1066" i="1"/>
  <c r="H1066" i="1"/>
  <c r="G1066" i="1"/>
  <c r="F1066" i="1"/>
  <c r="K1066" i="1" s="1"/>
  <c r="J1063" i="1"/>
  <c r="I1063" i="1"/>
  <c r="H1063" i="1"/>
  <c r="G1063" i="1"/>
  <c r="F1063" i="1"/>
  <c r="J1060" i="1"/>
  <c r="I1060" i="1"/>
  <c r="H1060" i="1"/>
  <c r="G1060" i="1"/>
  <c r="F1060" i="1"/>
  <c r="J1057" i="1"/>
  <c r="I1057" i="1"/>
  <c r="H1057" i="1"/>
  <c r="G1057" i="1"/>
  <c r="F1057" i="1"/>
  <c r="K1057" i="1" s="1"/>
  <c r="J1054" i="1"/>
  <c r="I1054" i="1"/>
  <c r="H1054" i="1"/>
  <c r="G1054" i="1"/>
  <c r="F1054" i="1"/>
  <c r="K1054" i="1" s="1"/>
  <c r="J859" i="1"/>
  <c r="I859" i="1"/>
  <c r="H859" i="1"/>
  <c r="G859" i="1"/>
  <c r="F859" i="1"/>
  <c r="K859" i="1" s="1"/>
  <c r="L582" i="1"/>
  <c r="L564" i="1"/>
  <c r="D561" i="1"/>
  <c r="C561" i="1"/>
  <c r="B561" i="1"/>
  <c r="D558" i="1"/>
  <c r="C558" i="1"/>
  <c r="B558" i="1"/>
  <c r="D555" i="1"/>
  <c r="C555" i="1"/>
  <c r="B555" i="1"/>
  <c r="D552" i="1"/>
  <c r="C552" i="1"/>
  <c r="B552" i="1"/>
  <c r="D549" i="1"/>
  <c r="C549" i="1"/>
  <c r="B549" i="1"/>
  <c r="D546" i="1"/>
  <c r="C546" i="1"/>
  <c r="B546" i="1"/>
  <c r="D543" i="1"/>
  <c r="C543" i="1"/>
  <c r="B543" i="1"/>
  <c r="D540" i="1"/>
  <c r="C540" i="1"/>
  <c r="B540" i="1"/>
  <c r="D537" i="1"/>
  <c r="C537" i="1"/>
  <c r="B537" i="1"/>
  <c r="D534" i="1"/>
  <c r="C534" i="1"/>
  <c r="B534" i="1"/>
  <c r="D531" i="1"/>
  <c r="C531" i="1"/>
  <c r="B531" i="1"/>
  <c r="D528" i="1"/>
  <c r="C528" i="1"/>
  <c r="B528" i="1"/>
  <c r="D525" i="1"/>
  <c r="C525" i="1"/>
  <c r="B525" i="1"/>
  <c r="D522" i="1"/>
  <c r="C522" i="1"/>
  <c r="B522" i="1"/>
  <c r="D519" i="1"/>
  <c r="C519" i="1"/>
  <c r="B519" i="1"/>
  <c r="D516" i="1"/>
  <c r="C516" i="1"/>
  <c r="B516" i="1"/>
  <c r="D513" i="1"/>
  <c r="C513" i="1"/>
  <c r="B513" i="1"/>
  <c r="D510" i="1"/>
  <c r="C510" i="1"/>
  <c r="B510" i="1"/>
  <c r="D507" i="1"/>
  <c r="C507" i="1"/>
  <c r="B507" i="1"/>
  <c r="D504" i="1"/>
  <c r="C504" i="1"/>
  <c r="B504" i="1"/>
  <c r="D501" i="1"/>
  <c r="C501" i="1"/>
  <c r="B501" i="1"/>
  <c r="D498" i="1"/>
  <c r="C498" i="1"/>
  <c r="B498" i="1"/>
  <c r="D495" i="1"/>
  <c r="C495" i="1"/>
  <c r="B495" i="1"/>
  <c r="D492" i="1"/>
  <c r="C492" i="1"/>
  <c r="B492" i="1"/>
  <c r="D489" i="1"/>
  <c r="C489" i="1"/>
  <c r="B489" i="1"/>
  <c r="D486" i="1"/>
  <c r="C486" i="1"/>
  <c r="B486" i="1"/>
  <c r="D483" i="1"/>
  <c r="C483" i="1"/>
  <c r="B483" i="1"/>
  <c r="D480" i="1"/>
  <c r="C480" i="1"/>
  <c r="B480" i="1"/>
  <c r="D477" i="1"/>
  <c r="C477" i="1"/>
  <c r="B477" i="1"/>
  <c r="D474" i="1"/>
  <c r="C474" i="1"/>
  <c r="B474" i="1"/>
  <c r="D467" i="1"/>
  <c r="C467" i="1"/>
  <c r="B467" i="1"/>
  <c r="D464" i="1"/>
  <c r="C464" i="1"/>
  <c r="B464" i="1"/>
  <c r="D461" i="1"/>
  <c r="C461" i="1"/>
  <c r="B461" i="1"/>
  <c r="D458" i="1"/>
  <c r="C458" i="1"/>
  <c r="B458" i="1"/>
  <c r="D455" i="1"/>
  <c r="C455" i="1"/>
  <c r="B455" i="1"/>
  <c r="D452" i="1"/>
  <c r="C452" i="1"/>
  <c r="B452" i="1"/>
  <c r="D449" i="1"/>
  <c r="C449" i="1"/>
  <c r="B449" i="1"/>
  <c r="D446" i="1"/>
  <c r="C446" i="1"/>
  <c r="B446" i="1"/>
  <c r="D443" i="1"/>
  <c r="C443" i="1"/>
  <c r="B443" i="1"/>
  <c r="D440" i="1"/>
  <c r="C440" i="1"/>
  <c r="B440" i="1"/>
  <c r="D437" i="1"/>
  <c r="C437" i="1"/>
  <c r="B437" i="1"/>
  <c r="D434" i="1"/>
  <c r="C434" i="1"/>
  <c r="B434" i="1"/>
  <c r="D431" i="1"/>
  <c r="C431" i="1"/>
  <c r="B431" i="1"/>
  <c r="D428" i="1"/>
  <c r="C428" i="1"/>
  <c r="B428" i="1"/>
  <c r="D425" i="1"/>
  <c r="C425" i="1"/>
  <c r="B425" i="1"/>
  <c r="D422" i="1"/>
  <c r="C422" i="1"/>
  <c r="B422" i="1"/>
  <c r="D419" i="1"/>
  <c r="C419" i="1"/>
  <c r="B419" i="1"/>
  <c r="D416" i="1"/>
  <c r="C416" i="1"/>
  <c r="B416" i="1"/>
  <c r="D413" i="1"/>
  <c r="C413" i="1"/>
  <c r="B413" i="1"/>
  <c r="D410" i="1"/>
  <c r="C410" i="1"/>
  <c r="B410" i="1"/>
  <c r="D407" i="1"/>
  <c r="C407" i="1"/>
  <c r="B407" i="1"/>
  <c r="D404" i="1"/>
  <c r="C404" i="1"/>
  <c r="B404" i="1"/>
  <c r="D401" i="1"/>
  <c r="C401" i="1"/>
  <c r="B401" i="1"/>
  <c r="D398" i="1"/>
  <c r="C398" i="1"/>
  <c r="B398" i="1"/>
  <c r="D395" i="1"/>
  <c r="C395" i="1"/>
  <c r="B395" i="1"/>
  <c r="D392" i="1"/>
  <c r="C392" i="1"/>
  <c r="B392" i="1"/>
  <c r="D389" i="1"/>
  <c r="C389" i="1"/>
  <c r="B389" i="1"/>
  <c r="D386" i="1"/>
  <c r="C386" i="1"/>
  <c r="B386" i="1"/>
  <c r="D383" i="1"/>
  <c r="C383" i="1"/>
  <c r="B383" i="1"/>
  <c r="D380" i="1"/>
  <c r="C380" i="1"/>
  <c r="B380" i="1"/>
  <c r="D373" i="1"/>
  <c r="C373" i="1"/>
  <c r="B373" i="1"/>
  <c r="D370" i="1"/>
  <c r="C370" i="1"/>
  <c r="B370" i="1"/>
  <c r="D367" i="1"/>
  <c r="C367" i="1"/>
  <c r="B367" i="1"/>
  <c r="D364" i="1"/>
  <c r="C364" i="1"/>
  <c r="B364" i="1"/>
  <c r="D361" i="1"/>
  <c r="C361" i="1"/>
  <c r="B361" i="1"/>
  <c r="D358" i="1"/>
  <c r="C358" i="1"/>
  <c r="B358" i="1"/>
  <c r="D355" i="1"/>
  <c r="C355" i="1"/>
  <c r="B355" i="1"/>
  <c r="D352" i="1"/>
  <c r="C352" i="1"/>
  <c r="B352" i="1"/>
  <c r="D349" i="1"/>
  <c r="C349" i="1"/>
  <c r="B349" i="1"/>
  <c r="D346" i="1"/>
  <c r="C346" i="1"/>
  <c r="B346" i="1"/>
  <c r="D343" i="1"/>
  <c r="C343" i="1"/>
  <c r="B343" i="1"/>
  <c r="D340" i="1"/>
  <c r="C340" i="1"/>
  <c r="B340" i="1"/>
  <c r="D337" i="1"/>
  <c r="C337" i="1"/>
  <c r="B337" i="1"/>
  <c r="D334" i="1"/>
  <c r="C334" i="1"/>
  <c r="B334" i="1"/>
  <c r="D331" i="1"/>
  <c r="C331" i="1"/>
  <c r="B331" i="1"/>
  <c r="D328" i="1"/>
  <c r="C328" i="1"/>
  <c r="B328" i="1"/>
  <c r="D325" i="1"/>
  <c r="C325" i="1"/>
  <c r="B325" i="1"/>
  <c r="D322" i="1"/>
  <c r="C322" i="1"/>
  <c r="B322" i="1"/>
  <c r="D319" i="1"/>
  <c r="C319" i="1"/>
  <c r="B319" i="1"/>
  <c r="D316" i="1"/>
  <c r="C316" i="1"/>
  <c r="B316" i="1"/>
  <c r="D313" i="1"/>
  <c r="C313" i="1"/>
  <c r="B313" i="1"/>
  <c r="D310" i="1"/>
  <c r="C310" i="1"/>
  <c r="B310" i="1"/>
  <c r="D307" i="1"/>
  <c r="C307" i="1"/>
  <c r="B307" i="1"/>
  <c r="D304" i="1"/>
  <c r="C304" i="1"/>
  <c r="B304" i="1"/>
  <c r="D301" i="1"/>
  <c r="C301" i="1"/>
  <c r="B301" i="1"/>
  <c r="D298" i="1"/>
  <c r="C298" i="1"/>
  <c r="B298" i="1"/>
  <c r="D295" i="1"/>
  <c r="C295" i="1"/>
  <c r="B295" i="1"/>
  <c r="D292" i="1"/>
  <c r="C292" i="1"/>
  <c r="B292" i="1"/>
  <c r="D289" i="1"/>
  <c r="C289" i="1"/>
  <c r="B289" i="1"/>
  <c r="D286" i="1"/>
  <c r="C286" i="1"/>
  <c r="B286" i="1"/>
  <c r="H287" i="1"/>
  <c r="H288" i="1"/>
  <c r="H290" i="1"/>
  <c r="H291" i="1"/>
  <c r="H293" i="1"/>
  <c r="H294" i="1"/>
  <c r="H296" i="1"/>
  <c r="H297" i="1"/>
  <c r="H299" i="1"/>
  <c r="H300" i="1"/>
  <c r="H302" i="1"/>
  <c r="H303" i="1"/>
  <c r="H305" i="1"/>
  <c r="H306" i="1"/>
  <c r="H308" i="1"/>
  <c r="H309" i="1"/>
  <c r="H311" i="1"/>
  <c r="H312" i="1"/>
  <c r="H314" i="1"/>
  <c r="H315" i="1"/>
  <c r="H317" i="1"/>
  <c r="H318" i="1"/>
  <c r="H320" i="1"/>
  <c r="H321" i="1"/>
  <c r="H323" i="1"/>
  <c r="H324" i="1"/>
  <c r="H326" i="1"/>
  <c r="H327" i="1"/>
  <c r="H329" i="1"/>
  <c r="H330" i="1"/>
  <c r="H332" i="1"/>
  <c r="H333" i="1"/>
  <c r="H335" i="1"/>
  <c r="H336" i="1"/>
  <c r="H338" i="1"/>
  <c r="H339" i="1"/>
  <c r="H341" i="1"/>
  <c r="H342" i="1"/>
  <c r="H344" i="1"/>
  <c r="H345" i="1"/>
  <c r="H347" i="1"/>
  <c r="H348" i="1"/>
  <c r="H350" i="1"/>
  <c r="H351" i="1"/>
  <c r="H353" i="1"/>
  <c r="H354" i="1"/>
  <c r="H356" i="1"/>
  <c r="H357" i="1"/>
  <c r="H359" i="1"/>
  <c r="H360" i="1"/>
  <c r="H362" i="1"/>
  <c r="H363" i="1"/>
  <c r="H365" i="1"/>
  <c r="H366" i="1"/>
  <c r="H368" i="1"/>
  <c r="H369" i="1"/>
  <c r="H371" i="1"/>
  <c r="H372" i="1"/>
  <c r="H374" i="1"/>
  <c r="H375" i="1"/>
  <c r="G376" i="1"/>
  <c r="AH575" i="1" s="1"/>
  <c r="H376" i="1"/>
  <c r="I376" i="1"/>
  <c r="J376" i="1"/>
  <c r="K376" i="1"/>
  <c r="L376" i="1"/>
  <c r="M376" i="1"/>
  <c r="N376" i="1"/>
  <c r="O376" i="1"/>
  <c r="P376" i="1"/>
  <c r="H377" i="1"/>
  <c r="H378" i="1"/>
  <c r="H381" i="1"/>
  <c r="H382" i="1"/>
  <c r="H384" i="1"/>
  <c r="H385" i="1"/>
  <c r="H387" i="1"/>
  <c r="H388" i="1"/>
  <c r="H390" i="1"/>
  <c r="H391" i="1"/>
  <c r="H393" i="1"/>
  <c r="H394" i="1"/>
  <c r="H396" i="1"/>
  <c r="H397" i="1"/>
  <c r="H399" i="1"/>
  <c r="H400" i="1"/>
  <c r="H402" i="1"/>
  <c r="H403" i="1"/>
  <c r="H405" i="1"/>
  <c r="H406" i="1"/>
  <c r="H408" i="1"/>
  <c r="H409" i="1"/>
  <c r="H411" i="1"/>
  <c r="H412" i="1"/>
  <c r="H414" i="1"/>
  <c r="H415" i="1"/>
  <c r="H417" i="1"/>
  <c r="H418" i="1"/>
  <c r="H420" i="1"/>
  <c r="H421" i="1"/>
  <c r="H423" i="1"/>
  <c r="H424" i="1"/>
  <c r="H426" i="1"/>
  <c r="H427" i="1"/>
  <c r="H429" i="1"/>
  <c r="H430" i="1"/>
  <c r="H432" i="1"/>
  <c r="H433" i="1"/>
  <c r="H435" i="1"/>
  <c r="H436" i="1"/>
  <c r="H438" i="1"/>
  <c r="H439" i="1"/>
  <c r="H441" i="1"/>
  <c r="H442" i="1"/>
  <c r="H444" i="1"/>
  <c r="H445" i="1"/>
  <c r="H447" i="1"/>
  <c r="H448" i="1"/>
  <c r="H450" i="1"/>
  <c r="H451" i="1"/>
  <c r="H453" i="1"/>
  <c r="H454" i="1"/>
  <c r="H456" i="1"/>
  <c r="H457" i="1"/>
  <c r="H459" i="1"/>
  <c r="H460" i="1"/>
  <c r="H462" i="1"/>
  <c r="H463" i="1"/>
  <c r="H465" i="1"/>
  <c r="H466" i="1"/>
  <c r="H468" i="1"/>
  <c r="H469" i="1"/>
  <c r="G470" i="1"/>
  <c r="AI575" i="1" s="1"/>
  <c r="H470" i="1"/>
  <c r="I470" i="1"/>
  <c r="J470" i="1"/>
  <c r="K470" i="1"/>
  <c r="L470" i="1"/>
  <c r="M470" i="1"/>
  <c r="N470" i="1"/>
  <c r="O470" i="1"/>
  <c r="P470" i="1"/>
  <c r="H471" i="1"/>
  <c r="H472" i="1"/>
  <c r="H475" i="1"/>
  <c r="H476" i="1"/>
  <c r="H478" i="1"/>
  <c r="H479" i="1"/>
  <c r="H481" i="1"/>
  <c r="H482" i="1"/>
  <c r="H484" i="1"/>
  <c r="H485" i="1"/>
  <c r="H487" i="1"/>
  <c r="H488" i="1"/>
  <c r="H490" i="1"/>
  <c r="H491" i="1"/>
  <c r="H493" i="1"/>
  <c r="H494" i="1"/>
  <c r="H496" i="1"/>
  <c r="H497" i="1"/>
  <c r="H499" i="1"/>
  <c r="H500" i="1"/>
  <c r="H502" i="1"/>
  <c r="H503" i="1"/>
  <c r="H505" i="1"/>
  <c r="H506" i="1"/>
  <c r="H508" i="1"/>
  <c r="H509" i="1"/>
  <c r="H511" i="1"/>
  <c r="H512" i="1"/>
  <c r="H514" i="1"/>
  <c r="H515" i="1"/>
  <c r="H517" i="1"/>
  <c r="H518" i="1"/>
  <c r="H520" i="1"/>
  <c r="H521" i="1"/>
  <c r="H523" i="1"/>
  <c r="H524" i="1"/>
  <c r="H526" i="1"/>
  <c r="H527" i="1"/>
  <c r="H529" i="1"/>
  <c r="H530" i="1"/>
  <c r="H532" i="1"/>
  <c r="H533" i="1"/>
  <c r="H535" i="1"/>
  <c r="H536" i="1"/>
  <c r="H538" i="1"/>
  <c r="H539" i="1"/>
  <c r="H541" i="1"/>
  <c r="H542" i="1"/>
  <c r="H544" i="1"/>
  <c r="H545" i="1"/>
  <c r="H547" i="1"/>
  <c r="H548" i="1"/>
  <c r="H550" i="1"/>
  <c r="H551" i="1"/>
  <c r="H553" i="1"/>
  <c r="H554" i="1"/>
  <c r="H556" i="1"/>
  <c r="H557" i="1"/>
  <c r="H559" i="1"/>
  <c r="H560" i="1"/>
  <c r="H562" i="1"/>
  <c r="H563" i="1"/>
  <c r="G564" i="1"/>
  <c r="H564" i="1"/>
  <c r="I564" i="1"/>
  <c r="J564" i="1"/>
  <c r="K564" i="1"/>
  <c r="M564" i="1"/>
  <c r="N564" i="1"/>
  <c r="O564" i="1"/>
  <c r="P564" i="1"/>
  <c r="H565" i="1"/>
  <c r="H566" i="1"/>
  <c r="G194" i="10"/>
  <c r="F245" i="10"/>
  <c r="E245" i="10"/>
  <c r="AK284" i="1"/>
  <c r="G7" i="11"/>
  <c r="K72" i="8" a="1"/>
  <c r="K72" i="8"/>
  <c r="J72" i="8"/>
  <c r="J71" i="8"/>
  <c r="I72" i="8"/>
  <c r="I71" i="8"/>
  <c r="H72" i="8"/>
  <c r="H71" i="8"/>
  <c r="G72" i="8"/>
  <c r="G71" i="8"/>
  <c r="F72" i="8"/>
  <c r="F71" i="8"/>
  <c r="K62" i="8" a="1"/>
  <c r="K62" i="8"/>
  <c r="J62" i="8"/>
  <c r="J61" i="8"/>
  <c r="I62" i="8"/>
  <c r="I61" i="8"/>
  <c r="H62" i="8"/>
  <c r="H61" i="8"/>
  <c r="G62" i="8"/>
  <c r="G61" i="8"/>
  <c r="F62" i="8"/>
  <c r="F61" i="8"/>
  <c r="J50" i="8"/>
  <c r="J49" i="8"/>
  <c r="I50" i="8"/>
  <c r="I49" i="8"/>
  <c r="H50" i="8"/>
  <c r="H49" i="8"/>
  <c r="G50" i="8"/>
  <c r="G49" i="8"/>
  <c r="F50" i="8"/>
  <c r="F49" i="8"/>
  <c r="J40" i="8"/>
  <c r="J39" i="8"/>
  <c r="I40" i="8"/>
  <c r="I39" i="8"/>
  <c r="H40" i="8"/>
  <c r="H39" i="8"/>
  <c r="G40" i="8"/>
  <c r="G39" i="8"/>
  <c r="F40" i="8"/>
  <c r="F39" i="8"/>
  <c r="T534" i="10"/>
  <c r="T533" i="10"/>
  <c r="T532" i="10"/>
  <c r="T531" i="10"/>
  <c r="T530" i="10"/>
  <c r="T529" i="10"/>
  <c r="T528" i="10"/>
  <c r="T527" i="10"/>
  <c r="T526" i="10"/>
  <c r="T525" i="10"/>
  <c r="AC528" i="10"/>
  <c r="AC534" i="10"/>
  <c r="AC532" i="10"/>
  <c r="AC530" i="10"/>
  <c r="AC529" i="10"/>
  <c r="AC527" i="10"/>
  <c r="G521" i="10"/>
  <c r="G520" i="10"/>
  <c r="G519" i="10"/>
  <c r="F518" i="10"/>
  <c r="E518" i="10"/>
  <c r="G518" i="10" s="1"/>
  <c r="G469" i="10"/>
  <c r="G468" i="10"/>
  <c r="G467" i="10"/>
  <c r="F466" i="10"/>
  <c r="AC533" i="10" s="1"/>
  <c r="E466" i="10"/>
  <c r="G466" i="10" s="1"/>
  <c r="G417" i="10"/>
  <c r="G416" i="10"/>
  <c r="G415" i="10"/>
  <c r="F414" i="10"/>
  <c r="E414" i="10"/>
  <c r="G414" i="10" s="1"/>
  <c r="G365" i="10"/>
  <c r="G364" i="10"/>
  <c r="G363" i="10"/>
  <c r="F362" i="10"/>
  <c r="AC531" i="10" s="1"/>
  <c r="E362" i="10"/>
  <c r="G313" i="10"/>
  <c r="G312" i="10"/>
  <c r="G311" i="10"/>
  <c r="F310" i="10"/>
  <c r="E310" i="10"/>
  <c r="G310" i="10" s="1"/>
  <c r="G261" i="10"/>
  <c r="G260" i="10"/>
  <c r="G259" i="10"/>
  <c r="F258" i="10"/>
  <c r="E258" i="10"/>
  <c r="G209" i="10"/>
  <c r="G208" i="10"/>
  <c r="G207" i="10"/>
  <c r="F206" i="10"/>
  <c r="E206" i="10"/>
  <c r="G157" i="10"/>
  <c r="G156" i="10"/>
  <c r="G155" i="10"/>
  <c r="F154" i="10"/>
  <c r="E154" i="10"/>
  <c r="G105" i="10"/>
  <c r="G104" i="10"/>
  <c r="G103" i="10"/>
  <c r="F102" i="10"/>
  <c r="AC526" i="10" s="1"/>
  <c r="E102" i="10"/>
  <c r="A106" i="10"/>
  <c r="G53" i="10"/>
  <c r="G52" i="10"/>
  <c r="G51" i="10"/>
  <c r="F50" i="10"/>
  <c r="AC525" i="10" s="1"/>
  <c r="E50" i="10"/>
  <c r="K1096" i="1" l="1"/>
  <c r="K1063" i="1"/>
  <c r="K1075" i="1"/>
  <c r="K1060" i="1"/>
  <c r="K1081" i="1"/>
  <c r="K1069" i="1"/>
  <c r="K1084" i="1"/>
  <c r="AM7" i="1"/>
  <c r="AM8" i="1"/>
  <c r="AM9" i="1"/>
  <c r="AM10" i="1"/>
  <c r="AM11" i="1"/>
  <c r="AM12" i="1"/>
  <c r="AM13" i="1"/>
  <c r="AM14" i="1"/>
  <c r="AM15" i="1"/>
  <c r="AM16" i="1"/>
  <c r="AM17" i="1"/>
  <c r="AM18" i="1"/>
  <c r="AM19" i="1"/>
  <c r="AM20" i="1"/>
  <c r="AM21" i="1"/>
  <c r="AM22" i="1"/>
  <c r="AM23" i="1"/>
  <c r="AM24" i="1"/>
  <c r="AM6" i="1"/>
  <c r="AK564" i="1"/>
  <c r="AK561" i="1"/>
  <c r="AK558" i="1"/>
  <c r="AK555" i="1"/>
  <c r="AK552" i="1"/>
  <c r="AK549" i="1"/>
  <c r="AK546" i="1"/>
  <c r="AK543" i="1"/>
  <c r="AK540" i="1"/>
  <c r="AK537" i="1"/>
  <c r="AK534" i="1"/>
  <c r="AK531" i="1"/>
  <c r="AK528" i="1"/>
  <c r="AK525" i="1"/>
  <c r="AK522" i="1"/>
  <c r="AK519" i="1"/>
  <c r="AK516" i="1"/>
  <c r="AK513" i="1"/>
  <c r="AK510" i="1"/>
  <c r="AK507" i="1"/>
  <c r="AK504" i="1"/>
  <c r="AK501" i="1"/>
  <c r="AK498" i="1"/>
  <c r="AK495" i="1"/>
  <c r="AK492" i="1"/>
  <c r="AK489" i="1"/>
  <c r="AK486" i="1"/>
  <c r="AK483" i="1"/>
  <c r="AK480" i="1"/>
  <c r="AK477" i="1"/>
  <c r="AK474" i="1"/>
  <c r="AK470" i="1"/>
  <c r="AI576" i="1" s="1"/>
  <c r="AK467" i="1"/>
  <c r="AK464" i="1"/>
  <c r="AK461" i="1"/>
  <c r="AK458" i="1"/>
  <c r="AK455" i="1"/>
  <c r="AK452" i="1"/>
  <c r="AK449" i="1"/>
  <c r="AK446" i="1"/>
  <c r="AK443" i="1"/>
  <c r="AK440" i="1"/>
  <c r="AK437" i="1"/>
  <c r="AK434" i="1"/>
  <c r="AK431" i="1"/>
  <c r="AK428" i="1"/>
  <c r="AK425" i="1"/>
  <c r="AK422" i="1"/>
  <c r="AK419" i="1"/>
  <c r="AK416" i="1"/>
  <c r="AK413" i="1"/>
  <c r="AK410" i="1"/>
  <c r="AK407" i="1"/>
  <c r="AK404" i="1"/>
  <c r="AK401" i="1"/>
  <c r="AK398" i="1"/>
  <c r="AK395" i="1"/>
  <c r="AK392" i="1"/>
  <c r="AK389" i="1"/>
  <c r="AK386" i="1"/>
  <c r="AK383" i="1"/>
  <c r="AK380" i="1"/>
  <c r="AK376" i="1"/>
  <c r="AH576" i="1" s="1"/>
  <c r="AK373" i="1"/>
  <c r="AK370" i="1"/>
  <c r="AK367" i="1"/>
  <c r="AK364" i="1"/>
  <c r="AK361" i="1"/>
  <c r="AK358" i="1"/>
  <c r="AK355" i="1"/>
  <c r="AK352" i="1"/>
  <c r="AK349" i="1"/>
  <c r="AK346" i="1"/>
  <c r="AK343" i="1"/>
  <c r="AK340" i="1"/>
  <c r="AK337" i="1"/>
  <c r="AK334" i="1"/>
  <c r="AK331" i="1"/>
  <c r="AK328" i="1"/>
  <c r="AK325" i="1"/>
  <c r="AK322" i="1"/>
  <c r="AK319" i="1"/>
  <c r="AK316" i="1"/>
  <c r="AK313" i="1"/>
  <c r="AK310" i="1"/>
  <c r="AK307" i="1"/>
  <c r="AK304" i="1"/>
  <c r="AK301" i="1"/>
  <c r="AK298" i="1"/>
  <c r="AK295" i="1"/>
  <c r="AK292" i="1"/>
  <c r="AK289" i="1"/>
  <c r="AK286" i="1"/>
  <c r="L565" i="1"/>
  <c r="L566" i="1"/>
  <c r="I287" i="1"/>
  <c r="J287" i="1"/>
  <c r="K287" i="1"/>
  <c r="L287" i="1"/>
  <c r="M287" i="1"/>
  <c r="N287" i="1"/>
  <c r="O287" i="1"/>
  <c r="P287" i="1"/>
  <c r="I288" i="1"/>
  <c r="J288" i="1"/>
  <c r="K288" i="1"/>
  <c r="L288" i="1"/>
  <c r="M288" i="1"/>
  <c r="N288" i="1"/>
  <c r="O288" i="1"/>
  <c r="P288" i="1"/>
  <c r="I290" i="1"/>
  <c r="J290" i="1"/>
  <c r="K290" i="1"/>
  <c r="L290" i="1"/>
  <c r="M290" i="1"/>
  <c r="N290" i="1"/>
  <c r="O290" i="1"/>
  <c r="P290" i="1"/>
  <c r="I291" i="1"/>
  <c r="J291" i="1"/>
  <c r="K291" i="1"/>
  <c r="L291" i="1"/>
  <c r="M291" i="1"/>
  <c r="N291" i="1"/>
  <c r="O291" i="1"/>
  <c r="P291" i="1"/>
  <c r="I293" i="1"/>
  <c r="J293" i="1"/>
  <c r="K293" i="1"/>
  <c r="L293" i="1"/>
  <c r="M293" i="1"/>
  <c r="N293" i="1"/>
  <c r="O293" i="1"/>
  <c r="P293" i="1"/>
  <c r="I294" i="1"/>
  <c r="J294" i="1"/>
  <c r="K294" i="1"/>
  <c r="L294" i="1"/>
  <c r="M294" i="1"/>
  <c r="N294" i="1"/>
  <c r="O294" i="1"/>
  <c r="P294" i="1"/>
  <c r="I296" i="1"/>
  <c r="J296" i="1"/>
  <c r="K296" i="1"/>
  <c r="L296" i="1"/>
  <c r="M296" i="1"/>
  <c r="N296" i="1"/>
  <c r="O296" i="1"/>
  <c r="P296" i="1"/>
  <c r="I297" i="1"/>
  <c r="J297" i="1"/>
  <c r="K297" i="1"/>
  <c r="L297" i="1"/>
  <c r="M297" i="1"/>
  <c r="N297" i="1"/>
  <c r="O297" i="1"/>
  <c r="P297" i="1"/>
  <c r="I299" i="1"/>
  <c r="J299" i="1"/>
  <c r="K299" i="1"/>
  <c r="L299" i="1"/>
  <c r="M299" i="1"/>
  <c r="N299" i="1"/>
  <c r="O299" i="1"/>
  <c r="P299" i="1"/>
  <c r="I300" i="1"/>
  <c r="J300" i="1"/>
  <c r="K300" i="1"/>
  <c r="L300" i="1"/>
  <c r="M300" i="1"/>
  <c r="N300" i="1"/>
  <c r="O300" i="1"/>
  <c r="P300" i="1"/>
  <c r="I302" i="1"/>
  <c r="J302" i="1"/>
  <c r="K302" i="1"/>
  <c r="L302" i="1"/>
  <c r="M302" i="1"/>
  <c r="N302" i="1"/>
  <c r="O302" i="1"/>
  <c r="P302" i="1"/>
  <c r="I303" i="1"/>
  <c r="J303" i="1"/>
  <c r="K303" i="1"/>
  <c r="L303" i="1"/>
  <c r="M303" i="1"/>
  <c r="N303" i="1"/>
  <c r="O303" i="1"/>
  <c r="P303" i="1"/>
  <c r="I305" i="1"/>
  <c r="J305" i="1"/>
  <c r="K305" i="1"/>
  <c r="L305" i="1"/>
  <c r="M305" i="1"/>
  <c r="N305" i="1"/>
  <c r="O305" i="1"/>
  <c r="P305" i="1"/>
  <c r="I306" i="1"/>
  <c r="J306" i="1"/>
  <c r="K306" i="1"/>
  <c r="L306" i="1"/>
  <c r="M306" i="1"/>
  <c r="N306" i="1"/>
  <c r="O306" i="1"/>
  <c r="P306" i="1"/>
  <c r="I308" i="1"/>
  <c r="J308" i="1"/>
  <c r="K308" i="1"/>
  <c r="L308" i="1"/>
  <c r="M308" i="1"/>
  <c r="N308" i="1"/>
  <c r="O308" i="1"/>
  <c r="P308" i="1"/>
  <c r="I309" i="1"/>
  <c r="J309" i="1"/>
  <c r="K309" i="1"/>
  <c r="L309" i="1"/>
  <c r="M309" i="1"/>
  <c r="N309" i="1"/>
  <c r="O309" i="1"/>
  <c r="P309" i="1"/>
  <c r="I311" i="1"/>
  <c r="J311" i="1"/>
  <c r="K311" i="1"/>
  <c r="L311" i="1"/>
  <c r="M311" i="1"/>
  <c r="N311" i="1"/>
  <c r="O311" i="1"/>
  <c r="P311" i="1"/>
  <c r="I312" i="1"/>
  <c r="J312" i="1"/>
  <c r="K312" i="1"/>
  <c r="L312" i="1"/>
  <c r="M312" i="1"/>
  <c r="N312" i="1"/>
  <c r="O312" i="1"/>
  <c r="P312" i="1"/>
  <c r="I314" i="1"/>
  <c r="J314" i="1"/>
  <c r="K314" i="1"/>
  <c r="L314" i="1"/>
  <c r="M314" i="1"/>
  <c r="N314" i="1"/>
  <c r="O314" i="1"/>
  <c r="P314" i="1"/>
  <c r="I315" i="1"/>
  <c r="J315" i="1"/>
  <c r="K315" i="1"/>
  <c r="L315" i="1"/>
  <c r="M315" i="1"/>
  <c r="N315" i="1"/>
  <c r="O315" i="1"/>
  <c r="P315" i="1"/>
  <c r="I317" i="1"/>
  <c r="J317" i="1"/>
  <c r="K317" i="1"/>
  <c r="L317" i="1"/>
  <c r="M317" i="1"/>
  <c r="N317" i="1"/>
  <c r="O317" i="1"/>
  <c r="P317" i="1"/>
  <c r="I318" i="1"/>
  <c r="J318" i="1"/>
  <c r="K318" i="1"/>
  <c r="L318" i="1"/>
  <c r="M318" i="1"/>
  <c r="N318" i="1"/>
  <c r="O318" i="1"/>
  <c r="P318" i="1"/>
  <c r="I320" i="1"/>
  <c r="J320" i="1"/>
  <c r="K320" i="1"/>
  <c r="L320" i="1"/>
  <c r="M320" i="1"/>
  <c r="N320" i="1"/>
  <c r="O320" i="1"/>
  <c r="P320" i="1"/>
  <c r="I321" i="1"/>
  <c r="J321" i="1"/>
  <c r="K321" i="1"/>
  <c r="L321" i="1"/>
  <c r="M321" i="1"/>
  <c r="N321" i="1"/>
  <c r="O321" i="1"/>
  <c r="P321" i="1"/>
  <c r="I323" i="1"/>
  <c r="J323" i="1"/>
  <c r="K323" i="1"/>
  <c r="L323" i="1"/>
  <c r="M323" i="1"/>
  <c r="N323" i="1"/>
  <c r="O323" i="1"/>
  <c r="P323" i="1"/>
  <c r="I324" i="1"/>
  <c r="J324" i="1"/>
  <c r="K324" i="1"/>
  <c r="L324" i="1"/>
  <c r="M324" i="1"/>
  <c r="N324" i="1"/>
  <c r="O324" i="1"/>
  <c r="P324" i="1"/>
  <c r="I326" i="1"/>
  <c r="J326" i="1"/>
  <c r="K326" i="1"/>
  <c r="L326" i="1"/>
  <c r="M326" i="1"/>
  <c r="N326" i="1"/>
  <c r="O326" i="1"/>
  <c r="P326" i="1"/>
  <c r="I327" i="1"/>
  <c r="J327" i="1"/>
  <c r="K327" i="1"/>
  <c r="L327" i="1"/>
  <c r="M327" i="1"/>
  <c r="N327" i="1"/>
  <c r="O327" i="1"/>
  <c r="P327" i="1"/>
  <c r="I329" i="1"/>
  <c r="J329" i="1"/>
  <c r="K329" i="1"/>
  <c r="L329" i="1"/>
  <c r="M329" i="1"/>
  <c r="N329" i="1"/>
  <c r="O329" i="1"/>
  <c r="P329" i="1"/>
  <c r="I330" i="1"/>
  <c r="J330" i="1"/>
  <c r="K330" i="1"/>
  <c r="L330" i="1"/>
  <c r="M330" i="1"/>
  <c r="N330" i="1"/>
  <c r="O330" i="1"/>
  <c r="P330" i="1"/>
  <c r="I332" i="1"/>
  <c r="J332" i="1"/>
  <c r="K332" i="1"/>
  <c r="L332" i="1"/>
  <c r="M332" i="1"/>
  <c r="N332" i="1"/>
  <c r="O332" i="1"/>
  <c r="P332" i="1"/>
  <c r="I333" i="1"/>
  <c r="J333" i="1"/>
  <c r="K333" i="1"/>
  <c r="L333" i="1"/>
  <c r="M333" i="1"/>
  <c r="N333" i="1"/>
  <c r="O333" i="1"/>
  <c r="P333" i="1"/>
  <c r="I335" i="1"/>
  <c r="J335" i="1"/>
  <c r="K335" i="1"/>
  <c r="L335" i="1"/>
  <c r="M335" i="1"/>
  <c r="N335" i="1"/>
  <c r="O335" i="1"/>
  <c r="P335" i="1"/>
  <c r="I336" i="1"/>
  <c r="J336" i="1"/>
  <c r="K336" i="1"/>
  <c r="L336" i="1"/>
  <c r="M336" i="1"/>
  <c r="N336" i="1"/>
  <c r="O336" i="1"/>
  <c r="P336" i="1"/>
  <c r="I338" i="1"/>
  <c r="J338" i="1"/>
  <c r="K338" i="1"/>
  <c r="L338" i="1"/>
  <c r="M338" i="1"/>
  <c r="N338" i="1"/>
  <c r="O338" i="1"/>
  <c r="P338" i="1"/>
  <c r="I339" i="1"/>
  <c r="J339" i="1"/>
  <c r="K339" i="1"/>
  <c r="L339" i="1"/>
  <c r="M339" i="1"/>
  <c r="N339" i="1"/>
  <c r="O339" i="1"/>
  <c r="P339" i="1"/>
  <c r="I341" i="1"/>
  <c r="J341" i="1"/>
  <c r="K341" i="1"/>
  <c r="L341" i="1"/>
  <c r="M341" i="1"/>
  <c r="N341" i="1"/>
  <c r="O341" i="1"/>
  <c r="P341" i="1"/>
  <c r="I342" i="1"/>
  <c r="J342" i="1"/>
  <c r="K342" i="1"/>
  <c r="L342" i="1"/>
  <c r="M342" i="1"/>
  <c r="N342" i="1"/>
  <c r="O342" i="1"/>
  <c r="P342" i="1"/>
  <c r="I344" i="1"/>
  <c r="J344" i="1"/>
  <c r="K344" i="1"/>
  <c r="L344" i="1"/>
  <c r="M344" i="1"/>
  <c r="N344" i="1"/>
  <c r="O344" i="1"/>
  <c r="P344" i="1"/>
  <c r="I345" i="1"/>
  <c r="J345" i="1"/>
  <c r="K345" i="1"/>
  <c r="L345" i="1"/>
  <c r="M345" i="1"/>
  <c r="N345" i="1"/>
  <c r="O345" i="1"/>
  <c r="P345" i="1"/>
  <c r="I347" i="1"/>
  <c r="J347" i="1"/>
  <c r="K347" i="1"/>
  <c r="L347" i="1"/>
  <c r="M347" i="1"/>
  <c r="N347" i="1"/>
  <c r="O347" i="1"/>
  <c r="P347" i="1"/>
  <c r="I348" i="1"/>
  <c r="J348" i="1"/>
  <c r="K348" i="1"/>
  <c r="L348" i="1"/>
  <c r="M348" i="1"/>
  <c r="N348" i="1"/>
  <c r="O348" i="1"/>
  <c r="P348" i="1"/>
  <c r="I350" i="1"/>
  <c r="J350" i="1"/>
  <c r="K350" i="1"/>
  <c r="L350" i="1"/>
  <c r="M350" i="1"/>
  <c r="N350" i="1"/>
  <c r="O350" i="1"/>
  <c r="P350" i="1"/>
  <c r="I351" i="1"/>
  <c r="J351" i="1"/>
  <c r="K351" i="1"/>
  <c r="L351" i="1"/>
  <c r="M351" i="1"/>
  <c r="N351" i="1"/>
  <c r="O351" i="1"/>
  <c r="P351" i="1"/>
  <c r="I353" i="1"/>
  <c r="J353" i="1"/>
  <c r="K353" i="1"/>
  <c r="L353" i="1"/>
  <c r="M353" i="1"/>
  <c r="N353" i="1"/>
  <c r="O353" i="1"/>
  <c r="P353" i="1"/>
  <c r="I354" i="1"/>
  <c r="J354" i="1"/>
  <c r="K354" i="1"/>
  <c r="L354" i="1"/>
  <c r="M354" i="1"/>
  <c r="N354" i="1"/>
  <c r="O354" i="1"/>
  <c r="P354" i="1"/>
  <c r="I356" i="1"/>
  <c r="J356" i="1"/>
  <c r="K356" i="1"/>
  <c r="L356" i="1"/>
  <c r="M356" i="1"/>
  <c r="N356" i="1"/>
  <c r="O356" i="1"/>
  <c r="P356" i="1"/>
  <c r="I357" i="1"/>
  <c r="J357" i="1"/>
  <c r="K357" i="1"/>
  <c r="L357" i="1"/>
  <c r="M357" i="1"/>
  <c r="N357" i="1"/>
  <c r="O357" i="1"/>
  <c r="P357" i="1"/>
  <c r="I359" i="1"/>
  <c r="J359" i="1"/>
  <c r="K359" i="1"/>
  <c r="L359" i="1"/>
  <c r="M359" i="1"/>
  <c r="N359" i="1"/>
  <c r="O359" i="1"/>
  <c r="P359" i="1"/>
  <c r="I360" i="1"/>
  <c r="J360" i="1"/>
  <c r="K360" i="1"/>
  <c r="L360" i="1"/>
  <c r="M360" i="1"/>
  <c r="N360" i="1"/>
  <c r="O360" i="1"/>
  <c r="P360" i="1"/>
  <c r="I362" i="1"/>
  <c r="J362" i="1"/>
  <c r="K362" i="1"/>
  <c r="L362" i="1"/>
  <c r="M362" i="1"/>
  <c r="N362" i="1"/>
  <c r="O362" i="1"/>
  <c r="P362" i="1"/>
  <c r="I363" i="1"/>
  <c r="J363" i="1"/>
  <c r="K363" i="1"/>
  <c r="L363" i="1"/>
  <c r="M363" i="1"/>
  <c r="N363" i="1"/>
  <c r="O363" i="1"/>
  <c r="P363" i="1"/>
  <c r="I365" i="1"/>
  <c r="J365" i="1"/>
  <c r="K365" i="1"/>
  <c r="L365" i="1"/>
  <c r="M365" i="1"/>
  <c r="N365" i="1"/>
  <c r="O365" i="1"/>
  <c r="P365" i="1"/>
  <c r="I366" i="1"/>
  <c r="J366" i="1"/>
  <c r="K366" i="1"/>
  <c r="L366" i="1"/>
  <c r="M366" i="1"/>
  <c r="N366" i="1"/>
  <c r="O366" i="1"/>
  <c r="P366" i="1"/>
  <c r="I368" i="1"/>
  <c r="J368" i="1"/>
  <c r="K368" i="1"/>
  <c r="L368" i="1"/>
  <c r="M368" i="1"/>
  <c r="N368" i="1"/>
  <c r="O368" i="1"/>
  <c r="P368" i="1"/>
  <c r="I369" i="1"/>
  <c r="J369" i="1"/>
  <c r="K369" i="1"/>
  <c r="L369" i="1"/>
  <c r="M369" i="1"/>
  <c r="N369" i="1"/>
  <c r="O369" i="1"/>
  <c r="P369" i="1"/>
  <c r="I371" i="1"/>
  <c r="J371" i="1"/>
  <c r="K371" i="1"/>
  <c r="L371" i="1"/>
  <c r="M371" i="1"/>
  <c r="N371" i="1"/>
  <c r="O371" i="1"/>
  <c r="P371" i="1"/>
  <c r="I372" i="1"/>
  <c r="J372" i="1"/>
  <c r="K372" i="1"/>
  <c r="L372" i="1"/>
  <c r="M372" i="1"/>
  <c r="N372" i="1"/>
  <c r="O372" i="1"/>
  <c r="P372" i="1"/>
  <c r="I374" i="1"/>
  <c r="J374" i="1"/>
  <c r="K374" i="1"/>
  <c r="L374" i="1"/>
  <c r="M374" i="1"/>
  <c r="N374" i="1"/>
  <c r="O374" i="1"/>
  <c r="P374" i="1"/>
  <c r="I375" i="1"/>
  <c r="J375" i="1"/>
  <c r="K375" i="1"/>
  <c r="L375" i="1"/>
  <c r="M375" i="1"/>
  <c r="N375" i="1"/>
  <c r="O375" i="1"/>
  <c r="P375" i="1"/>
  <c r="I377" i="1"/>
  <c r="J377" i="1"/>
  <c r="K377" i="1"/>
  <c r="L377" i="1"/>
  <c r="M377" i="1"/>
  <c r="N377" i="1"/>
  <c r="O377" i="1"/>
  <c r="P377" i="1"/>
  <c r="I378" i="1"/>
  <c r="J378" i="1"/>
  <c r="K378" i="1"/>
  <c r="L378" i="1"/>
  <c r="M378" i="1"/>
  <c r="N378" i="1"/>
  <c r="O378" i="1"/>
  <c r="P378" i="1"/>
  <c r="I381" i="1"/>
  <c r="J381" i="1"/>
  <c r="K381" i="1"/>
  <c r="L381" i="1"/>
  <c r="M381" i="1"/>
  <c r="N381" i="1"/>
  <c r="O381" i="1"/>
  <c r="P381" i="1"/>
  <c r="I382" i="1"/>
  <c r="J382" i="1"/>
  <c r="K382" i="1"/>
  <c r="L382" i="1"/>
  <c r="M382" i="1"/>
  <c r="N382" i="1"/>
  <c r="O382" i="1"/>
  <c r="P382" i="1"/>
  <c r="I384" i="1"/>
  <c r="J384" i="1"/>
  <c r="K384" i="1"/>
  <c r="L384" i="1"/>
  <c r="M384" i="1"/>
  <c r="N384" i="1"/>
  <c r="O384" i="1"/>
  <c r="P384" i="1"/>
  <c r="I385" i="1"/>
  <c r="J385" i="1"/>
  <c r="K385" i="1"/>
  <c r="L385" i="1"/>
  <c r="M385" i="1"/>
  <c r="N385" i="1"/>
  <c r="O385" i="1"/>
  <c r="P385" i="1"/>
  <c r="I387" i="1"/>
  <c r="J387" i="1"/>
  <c r="K387" i="1"/>
  <c r="L387" i="1"/>
  <c r="M387" i="1"/>
  <c r="N387" i="1"/>
  <c r="O387" i="1"/>
  <c r="P387" i="1"/>
  <c r="I388" i="1"/>
  <c r="J388" i="1"/>
  <c r="K388" i="1"/>
  <c r="L388" i="1"/>
  <c r="M388" i="1"/>
  <c r="N388" i="1"/>
  <c r="O388" i="1"/>
  <c r="P388" i="1"/>
  <c r="I390" i="1"/>
  <c r="J390" i="1"/>
  <c r="K390" i="1"/>
  <c r="L390" i="1"/>
  <c r="M390" i="1"/>
  <c r="N390" i="1"/>
  <c r="O390" i="1"/>
  <c r="P390" i="1"/>
  <c r="I391" i="1"/>
  <c r="J391" i="1"/>
  <c r="K391" i="1"/>
  <c r="L391" i="1"/>
  <c r="M391" i="1"/>
  <c r="N391" i="1"/>
  <c r="O391" i="1"/>
  <c r="P391" i="1"/>
  <c r="I393" i="1"/>
  <c r="J393" i="1"/>
  <c r="K393" i="1"/>
  <c r="L393" i="1"/>
  <c r="M393" i="1"/>
  <c r="N393" i="1"/>
  <c r="O393" i="1"/>
  <c r="P393" i="1"/>
  <c r="I394" i="1"/>
  <c r="J394" i="1"/>
  <c r="K394" i="1"/>
  <c r="L394" i="1"/>
  <c r="M394" i="1"/>
  <c r="N394" i="1"/>
  <c r="O394" i="1"/>
  <c r="P394" i="1"/>
  <c r="I396" i="1"/>
  <c r="J396" i="1"/>
  <c r="K396" i="1"/>
  <c r="L396" i="1"/>
  <c r="M396" i="1"/>
  <c r="N396" i="1"/>
  <c r="O396" i="1"/>
  <c r="P396" i="1"/>
  <c r="I397" i="1"/>
  <c r="J397" i="1"/>
  <c r="K397" i="1"/>
  <c r="L397" i="1"/>
  <c r="M397" i="1"/>
  <c r="N397" i="1"/>
  <c r="O397" i="1"/>
  <c r="P397" i="1"/>
  <c r="I399" i="1"/>
  <c r="J399" i="1"/>
  <c r="K399" i="1"/>
  <c r="L399" i="1"/>
  <c r="M399" i="1"/>
  <c r="N399" i="1"/>
  <c r="O399" i="1"/>
  <c r="P399" i="1"/>
  <c r="I400" i="1"/>
  <c r="J400" i="1"/>
  <c r="K400" i="1"/>
  <c r="L400" i="1"/>
  <c r="M400" i="1"/>
  <c r="N400" i="1"/>
  <c r="O400" i="1"/>
  <c r="P400" i="1"/>
  <c r="I402" i="1"/>
  <c r="J402" i="1"/>
  <c r="K402" i="1"/>
  <c r="L402" i="1"/>
  <c r="M402" i="1"/>
  <c r="N402" i="1"/>
  <c r="O402" i="1"/>
  <c r="P402" i="1"/>
  <c r="I403" i="1"/>
  <c r="J403" i="1"/>
  <c r="K403" i="1"/>
  <c r="L403" i="1"/>
  <c r="M403" i="1"/>
  <c r="N403" i="1"/>
  <c r="O403" i="1"/>
  <c r="P403" i="1"/>
  <c r="I405" i="1"/>
  <c r="J405" i="1"/>
  <c r="K405" i="1"/>
  <c r="L405" i="1"/>
  <c r="M405" i="1"/>
  <c r="N405" i="1"/>
  <c r="O405" i="1"/>
  <c r="P405" i="1"/>
  <c r="I406" i="1"/>
  <c r="J406" i="1"/>
  <c r="K406" i="1"/>
  <c r="L406" i="1"/>
  <c r="M406" i="1"/>
  <c r="N406" i="1"/>
  <c r="O406" i="1"/>
  <c r="P406" i="1"/>
  <c r="I408" i="1"/>
  <c r="J408" i="1"/>
  <c r="K408" i="1"/>
  <c r="L408" i="1"/>
  <c r="M408" i="1"/>
  <c r="N408" i="1"/>
  <c r="O408" i="1"/>
  <c r="P408" i="1"/>
  <c r="I409" i="1"/>
  <c r="J409" i="1"/>
  <c r="K409" i="1"/>
  <c r="L409" i="1"/>
  <c r="M409" i="1"/>
  <c r="N409" i="1"/>
  <c r="O409" i="1"/>
  <c r="P409" i="1"/>
  <c r="I411" i="1"/>
  <c r="J411" i="1"/>
  <c r="K411" i="1"/>
  <c r="L411" i="1"/>
  <c r="M411" i="1"/>
  <c r="N411" i="1"/>
  <c r="O411" i="1"/>
  <c r="P411" i="1"/>
  <c r="I412" i="1"/>
  <c r="J412" i="1"/>
  <c r="K412" i="1"/>
  <c r="L412" i="1"/>
  <c r="M412" i="1"/>
  <c r="N412" i="1"/>
  <c r="O412" i="1"/>
  <c r="P412" i="1"/>
  <c r="I414" i="1"/>
  <c r="J414" i="1"/>
  <c r="K414" i="1"/>
  <c r="L414" i="1"/>
  <c r="M414" i="1"/>
  <c r="N414" i="1"/>
  <c r="O414" i="1"/>
  <c r="P414" i="1"/>
  <c r="I415" i="1"/>
  <c r="J415" i="1"/>
  <c r="K415" i="1"/>
  <c r="L415" i="1"/>
  <c r="M415" i="1"/>
  <c r="N415" i="1"/>
  <c r="O415" i="1"/>
  <c r="P415" i="1"/>
  <c r="I417" i="1"/>
  <c r="J417" i="1"/>
  <c r="K417" i="1"/>
  <c r="L417" i="1"/>
  <c r="M417" i="1"/>
  <c r="N417" i="1"/>
  <c r="O417" i="1"/>
  <c r="P417" i="1"/>
  <c r="I418" i="1"/>
  <c r="J418" i="1"/>
  <c r="K418" i="1"/>
  <c r="L418" i="1"/>
  <c r="M418" i="1"/>
  <c r="N418" i="1"/>
  <c r="O418" i="1"/>
  <c r="P418" i="1"/>
  <c r="I420" i="1"/>
  <c r="J420" i="1"/>
  <c r="K420" i="1"/>
  <c r="L420" i="1"/>
  <c r="M420" i="1"/>
  <c r="N420" i="1"/>
  <c r="O420" i="1"/>
  <c r="P420" i="1"/>
  <c r="I421" i="1"/>
  <c r="J421" i="1"/>
  <c r="K421" i="1"/>
  <c r="L421" i="1"/>
  <c r="M421" i="1"/>
  <c r="N421" i="1"/>
  <c r="O421" i="1"/>
  <c r="P421" i="1"/>
  <c r="I423" i="1"/>
  <c r="J423" i="1"/>
  <c r="K423" i="1"/>
  <c r="L423" i="1"/>
  <c r="M423" i="1"/>
  <c r="N423" i="1"/>
  <c r="O423" i="1"/>
  <c r="P423" i="1"/>
  <c r="I424" i="1"/>
  <c r="J424" i="1"/>
  <c r="K424" i="1"/>
  <c r="L424" i="1"/>
  <c r="M424" i="1"/>
  <c r="N424" i="1"/>
  <c r="O424" i="1"/>
  <c r="P424" i="1"/>
  <c r="I426" i="1"/>
  <c r="J426" i="1"/>
  <c r="K426" i="1"/>
  <c r="L426" i="1"/>
  <c r="M426" i="1"/>
  <c r="N426" i="1"/>
  <c r="O426" i="1"/>
  <c r="P426" i="1"/>
  <c r="I427" i="1"/>
  <c r="J427" i="1"/>
  <c r="K427" i="1"/>
  <c r="L427" i="1"/>
  <c r="M427" i="1"/>
  <c r="N427" i="1"/>
  <c r="O427" i="1"/>
  <c r="P427" i="1"/>
  <c r="I429" i="1"/>
  <c r="J429" i="1"/>
  <c r="K429" i="1"/>
  <c r="L429" i="1"/>
  <c r="M429" i="1"/>
  <c r="N429" i="1"/>
  <c r="O429" i="1"/>
  <c r="P429" i="1"/>
  <c r="I430" i="1"/>
  <c r="J430" i="1"/>
  <c r="K430" i="1"/>
  <c r="L430" i="1"/>
  <c r="M430" i="1"/>
  <c r="N430" i="1"/>
  <c r="O430" i="1"/>
  <c r="P430" i="1"/>
  <c r="I432" i="1"/>
  <c r="J432" i="1"/>
  <c r="K432" i="1"/>
  <c r="L432" i="1"/>
  <c r="M432" i="1"/>
  <c r="N432" i="1"/>
  <c r="O432" i="1"/>
  <c r="P432" i="1"/>
  <c r="I433" i="1"/>
  <c r="J433" i="1"/>
  <c r="K433" i="1"/>
  <c r="L433" i="1"/>
  <c r="M433" i="1"/>
  <c r="N433" i="1"/>
  <c r="O433" i="1"/>
  <c r="P433" i="1"/>
  <c r="I435" i="1"/>
  <c r="J435" i="1"/>
  <c r="K435" i="1"/>
  <c r="L435" i="1"/>
  <c r="M435" i="1"/>
  <c r="N435" i="1"/>
  <c r="O435" i="1"/>
  <c r="P435" i="1"/>
  <c r="I436" i="1"/>
  <c r="J436" i="1"/>
  <c r="K436" i="1"/>
  <c r="L436" i="1"/>
  <c r="M436" i="1"/>
  <c r="N436" i="1"/>
  <c r="O436" i="1"/>
  <c r="P436" i="1"/>
  <c r="I438" i="1"/>
  <c r="J438" i="1"/>
  <c r="K438" i="1"/>
  <c r="L438" i="1"/>
  <c r="M438" i="1"/>
  <c r="N438" i="1"/>
  <c r="O438" i="1"/>
  <c r="P438" i="1"/>
  <c r="I439" i="1"/>
  <c r="J439" i="1"/>
  <c r="K439" i="1"/>
  <c r="L439" i="1"/>
  <c r="M439" i="1"/>
  <c r="N439" i="1"/>
  <c r="O439" i="1"/>
  <c r="P439" i="1"/>
  <c r="I441" i="1"/>
  <c r="J441" i="1"/>
  <c r="K441" i="1"/>
  <c r="L441" i="1"/>
  <c r="M441" i="1"/>
  <c r="N441" i="1"/>
  <c r="O441" i="1"/>
  <c r="P441" i="1"/>
  <c r="I442" i="1"/>
  <c r="J442" i="1"/>
  <c r="K442" i="1"/>
  <c r="L442" i="1"/>
  <c r="M442" i="1"/>
  <c r="N442" i="1"/>
  <c r="O442" i="1"/>
  <c r="P442" i="1"/>
  <c r="I444" i="1"/>
  <c r="J444" i="1"/>
  <c r="K444" i="1"/>
  <c r="L444" i="1"/>
  <c r="M444" i="1"/>
  <c r="N444" i="1"/>
  <c r="O444" i="1"/>
  <c r="P444" i="1"/>
  <c r="I445" i="1"/>
  <c r="J445" i="1"/>
  <c r="K445" i="1"/>
  <c r="L445" i="1"/>
  <c r="M445" i="1"/>
  <c r="N445" i="1"/>
  <c r="O445" i="1"/>
  <c r="P445" i="1"/>
  <c r="I447" i="1"/>
  <c r="J447" i="1"/>
  <c r="K447" i="1"/>
  <c r="L447" i="1"/>
  <c r="M447" i="1"/>
  <c r="N447" i="1"/>
  <c r="O447" i="1"/>
  <c r="P447" i="1"/>
  <c r="I448" i="1"/>
  <c r="J448" i="1"/>
  <c r="K448" i="1"/>
  <c r="L448" i="1"/>
  <c r="M448" i="1"/>
  <c r="N448" i="1"/>
  <c r="O448" i="1"/>
  <c r="P448" i="1"/>
  <c r="I450" i="1"/>
  <c r="J450" i="1"/>
  <c r="K450" i="1"/>
  <c r="L450" i="1"/>
  <c r="M450" i="1"/>
  <c r="N450" i="1"/>
  <c r="O450" i="1"/>
  <c r="P450" i="1"/>
  <c r="I451" i="1"/>
  <c r="J451" i="1"/>
  <c r="K451" i="1"/>
  <c r="L451" i="1"/>
  <c r="M451" i="1"/>
  <c r="N451" i="1"/>
  <c r="O451" i="1"/>
  <c r="P451" i="1"/>
  <c r="I453" i="1"/>
  <c r="J453" i="1"/>
  <c r="K453" i="1"/>
  <c r="L453" i="1"/>
  <c r="M453" i="1"/>
  <c r="N453" i="1"/>
  <c r="O453" i="1"/>
  <c r="P453" i="1"/>
  <c r="I454" i="1"/>
  <c r="J454" i="1"/>
  <c r="K454" i="1"/>
  <c r="L454" i="1"/>
  <c r="M454" i="1"/>
  <c r="N454" i="1"/>
  <c r="O454" i="1"/>
  <c r="P454" i="1"/>
  <c r="I456" i="1"/>
  <c r="J456" i="1"/>
  <c r="K456" i="1"/>
  <c r="L456" i="1"/>
  <c r="M456" i="1"/>
  <c r="N456" i="1"/>
  <c r="O456" i="1"/>
  <c r="P456" i="1"/>
  <c r="I457" i="1"/>
  <c r="J457" i="1"/>
  <c r="K457" i="1"/>
  <c r="L457" i="1"/>
  <c r="M457" i="1"/>
  <c r="N457" i="1"/>
  <c r="O457" i="1"/>
  <c r="P457" i="1"/>
  <c r="I459" i="1"/>
  <c r="J459" i="1"/>
  <c r="K459" i="1"/>
  <c r="L459" i="1"/>
  <c r="M459" i="1"/>
  <c r="N459" i="1"/>
  <c r="O459" i="1"/>
  <c r="P459" i="1"/>
  <c r="I460" i="1"/>
  <c r="J460" i="1"/>
  <c r="K460" i="1"/>
  <c r="L460" i="1"/>
  <c r="M460" i="1"/>
  <c r="N460" i="1"/>
  <c r="O460" i="1"/>
  <c r="P460" i="1"/>
  <c r="I462" i="1"/>
  <c r="J462" i="1"/>
  <c r="K462" i="1"/>
  <c r="L462" i="1"/>
  <c r="M462" i="1"/>
  <c r="N462" i="1"/>
  <c r="O462" i="1"/>
  <c r="P462" i="1"/>
  <c r="I463" i="1"/>
  <c r="J463" i="1"/>
  <c r="K463" i="1"/>
  <c r="L463" i="1"/>
  <c r="M463" i="1"/>
  <c r="N463" i="1"/>
  <c r="O463" i="1"/>
  <c r="P463" i="1"/>
  <c r="I465" i="1"/>
  <c r="J465" i="1"/>
  <c r="K465" i="1"/>
  <c r="L465" i="1"/>
  <c r="M465" i="1"/>
  <c r="N465" i="1"/>
  <c r="O465" i="1"/>
  <c r="P465" i="1"/>
  <c r="I466" i="1"/>
  <c r="J466" i="1"/>
  <c r="K466" i="1"/>
  <c r="L466" i="1"/>
  <c r="M466" i="1"/>
  <c r="N466" i="1"/>
  <c r="O466" i="1"/>
  <c r="P466" i="1"/>
  <c r="I468" i="1"/>
  <c r="J468" i="1"/>
  <c r="K468" i="1"/>
  <c r="L468" i="1"/>
  <c r="M468" i="1"/>
  <c r="N468" i="1"/>
  <c r="O468" i="1"/>
  <c r="P468" i="1"/>
  <c r="I469" i="1"/>
  <c r="J469" i="1"/>
  <c r="K469" i="1"/>
  <c r="L469" i="1"/>
  <c r="M469" i="1"/>
  <c r="N469" i="1"/>
  <c r="O469" i="1"/>
  <c r="P469" i="1"/>
  <c r="I471" i="1"/>
  <c r="J471" i="1"/>
  <c r="K471" i="1"/>
  <c r="L471" i="1"/>
  <c r="M471" i="1"/>
  <c r="N471" i="1"/>
  <c r="O471" i="1"/>
  <c r="P471" i="1"/>
  <c r="I472" i="1"/>
  <c r="J472" i="1"/>
  <c r="K472" i="1"/>
  <c r="L472" i="1"/>
  <c r="M472" i="1"/>
  <c r="N472" i="1"/>
  <c r="O472" i="1"/>
  <c r="P472" i="1"/>
  <c r="I475" i="1"/>
  <c r="J475" i="1"/>
  <c r="K475" i="1"/>
  <c r="L475" i="1"/>
  <c r="M475" i="1"/>
  <c r="N475" i="1"/>
  <c r="O475" i="1"/>
  <c r="P475" i="1"/>
  <c r="I476" i="1"/>
  <c r="J476" i="1"/>
  <c r="K476" i="1"/>
  <c r="L476" i="1"/>
  <c r="M476" i="1"/>
  <c r="N476" i="1"/>
  <c r="O476" i="1"/>
  <c r="P476" i="1"/>
  <c r="I478" i="1"/>
  <c r="J478" i="1"/>
  <c r="K478" i="1"/>
  <c r="L478" i="1"/>
  <c r="M478" i="1"/>
  <c r="N478" i="1"/>
  <c r="O478" i="1"/>
  <c r="P478" i="1"/>
  <c r="I479" i="1"/>
  <c r="J479" i="1"/>
  <c r="K479" i="1"/>
  <c r="L479" i="1"/>
  <c r="M479" i="1"/>
  <c r="N479" i="1"/>
  <c r="O479" i="1"/>
  <c r="P479" i="1"/>
  <c r="I481" i="1"/>
  <c r="J481" i="1"/>
  <c r="K481" i="1"/>
  <c r="L481" i="1"/>
  <c r="M481" i="1"/>
  <c r="N481" i="1"/>
  <c r="O481" i="1"/>
  <c r="P481" i="1"/>
  <c r="I482" i="1"/>
  <c r="J482" i="1"/>
  <c r="K482" i="1"/>
  <c r="L482" i="1"/>
  <c r="M482" i="1"/>
  <c r="N482" i="1"/>
  <c r="O482" i="1"/>
  <c r="P482" i="1"/>
  <c r="I484" i="1"/>
  <c r="J484" i="1"/>
  <c r="K484" i="1"/>
  <c r="L484" i="1"/>
  <c r="M484" i="1"/>
  <c r="N484" i="1"/>
  <c r="O484" i="1"/>
  <c r="P484" i="1"/>
  <c r="I485" i="1"/>
  <c r="J485" i="1"/>
  <c r="K485" i="1"/>
  <c r="L485" i="1"/>
  <c r="M485" i="1"/>
  <c r="N485" i="1"/>
  <c r="O485" i="1"/>
  <c r="P485" i="1"/>
  <c r="I487" i="1"/>
  <c r="J487" i="1"/>
  <c r="K487" i="1"/>
  <c r="L487" i="1"/>
  <c r="M487" i="1"/>
  <c r="N487" i="1"/>
  <c r="O487" i="1"/>
  <c r="P487" i="1"/>
  <c r="I488" i="1"/>
  <c r="J488" i="1"/>
  <c r="K488" i="1"/>
  <c r="L488" i="1"/>
  <c r="M488" i="1"/>
  <c r="N488" i="1"/>
  <c r="O488" i="1"/>
  <c r="P488" i="1"/>
  <c r="I490" i="1"/>
  <c r="J490" i="1"/>
  <c r="K490" i="1"/>
  <c r="L490" i="1"/>
  <c r="M490" i="1"/>
  <c r="N490" i="1"/>
  <c r="O490" i="1"/>
  <c r="P490" i="1"/>
  <c r="I491" i="1"/>
  <c r="J491" i="1"/>
  <c r="K491" i="1"/>
  <c r="L491" i="1"/>
  <c r="M491" i="1"/>
  <c r="N491" i="1"/>
  <c r="O491" i="1"/>
  <c r="P491" i="1"/>
  <c r="I493" i="1"/>
  <c r="J493" i="1"/>
  <c r="K493" i="1"/>
  <c r="L493" i="1"/>
  <c r="M493" i="1"/>
  <c r="N493" i="1"/>
  <c r="O493" i="1"/>
  <c r="P493" i="1"/>
  <c r="I494" i="1"/>
  <c r="J494" i="1"/>
  <c r="K494" i="1"/>
  <c r="L494" i="1"/>
  <c r="M494" i="1"/>
  <c r="N494" i="1"/>
  <c r="O494" i="1"/>
  <c r="P494" i="1"/>
  <c r="I496" i="1"/>
  <c r="J496" i="1"/>
  <c r="K496" i="1"/>
  <c r="L496" i="1"/>
  <c r="M496" i="1"/>
  <c r="N496" i="1"/>
  <c r="O496" i="1"/>
  <c r="P496" i="1"/>
  <c r="I497" i="1"/>
  <c r="J497" i="1"/>
  <c r="K497" i="1"/>
  <c r="L497" i="1"/>
  <c r="M497" i="1"/>
  <c r="N497" i="1"/>
  <c r="O497" i="1"/>
  <c r="P497" i="1"/>
  <c r="I499" i="1"/>
  <c r="J499" i="1"/>
  <c r="K499" i="1"/>
  <c r="L499" i="1"/>
  <c r="M499" i="1"/>
  <c r="N499" i="1"/>
  <c r="O499" i="1"/>
  <c r="P499" i="1"/>
  <c r="I500" i="1"/>
  <c r="J500" i="1"/>
  <c r="K500" i="1"/>
  <c r="L500" i="1"/>
  <c r="M500" i="1"/>
  <c r="N500" i="1"/>
  <c r="O500" i="1"/>
  <c r="P500" i="1"/>
  <c r="I502" i="1"/>
  <c r="J502" i="1"/>
  <c r="K502" i="1"/>
  <c r="L502" i="1"/>
  <c r="M502" i="1"/>
  <c r="N502" i="1"/>
  <c r="O502" i="1"/>
  <c r="P502" i="1"/>
  <c r="I503" i="1"/>
  <c r="J503" i="1"/>
  <c r="K503" i="1"/>
  <c r="L503" i="1"/>
  <c r="M503" i="1"/>
  <c r="N503" i="1"/>
  <c r="O503" i="1"/>
  <c r="P503" i="1"/>
  <c r="I505" i="1"/>
  <c r="J505" i="1"/>
  <c r="K505" i="1"/>
  <c r="L505" i="1"/>
  <c r="M505" i="1"/>
  <c r="N505" i="1"/>
  <c r="O505" i="1"/>
  <c r="P505" i="1"/>
  <c r="I506" i="1"/>
  <c r="J506" i="1"/>
  <c r="K506" i="1"/>
  <c r="L506" i="1"/>
  <c r="M506" i="1"/>
  <c r="N506" i="1"/>
  <c r="O506" i="1"/>
  <c r="P506" i="1"/>
  <c r="I508" i="1"/>
  <c r="J508" i="1"/>
  <c r="K508" i="1"/>
  <c r="L508" i="1"/>
  <c r="M508" i="1"/>
  <c r="N508" i="1"/>
  <c r="O508" i="1"/>
  <c r="P508" i="1"/>
  <c r="I509" i="1"/>
  <c r="J509" i="1"/>
  <c r="K509" i="1"/>
  <c r="L509" i="1"/>
  <c r="M509" i="1"/>
  <c r="N509" i="1"/>
  <c r="O509" i="1"/>
  <c r="P509" i="1"/>
  <c r="I511" i="1"/>
  <c r="J511" i="1"/>
  <c r="K511" i="1"/>
  <c r="L511" i="1"/>
  <c r="M511" i="1"/>
  <c r="N511" i="1"/>
  <c r="O511" i="1"/>
  <c r="P511" i="1"/>
  <c r="I512" i="1"/>
  <c r="J512" i="1"/>
  <c r="K512" i="1"/>
  <c r="L512" i="1"/>
  <c r="M512" i="1"/>
  <c r="N512" i="1"/>
  <c r="O512" i="1"/>
  <c r="P512" i="1"/>
  <c r="I514" i="1"/>
  <c r="J514" i="1"/>
  <c r="K514" i="1"/>
  <c r="L514" i="1"/>
  <c r="M514" i="1"/>
  <c r="N514" i="1"/>
  <c r="O514" i="1"/>
  <c r="P514" i="1"/>
  <c r="I515" i="1"/>
  <c r="J515" i="1"/>
  <c r="K515" i="1"/>
  <c r="L515" i="1"/>
  <c r="M515" i="1"/>
  <c r="N515" i="1"/>
  <c r="O515" i="1"/>
  <c r="P515" i="1"/>
  <c r="I517" i="1"/>
  <c r="J517" i="1"/>
  <c r="K517" i="1"/>
  <c r="L517" i="1"/>
  <c r="M517" i="1"/>
  <c r="N517" i="1"/>
  <c r="O517" i="1"/>
  <c r="P517" i="1"/>
  <c r="I518" i="1"/>
  <c r="J518" i="1"/>
  <c r="K518" i="1"/>
  <c r="L518" i="1"/>
  <c r="M518" i="1"/>
  <c r="N518" i="1"/>
  <c r="O518" i="1"/>
  <c r="P518" i="1"/>
  <c r="I520" i="1"/>
  <c r="J520" i="1"/>
  <c r="K520" i="1"/>
  <c r="L520" i="1"/>
  <c r="M520" i="1"/>
  <c r="N520" i="1"/>
  <c r="O520" i="1"/>
  <c r="P520" i="1"/>
  <c r="I521" i="1"/>
  <c r="J521" i="1"/>
  <c r="K521" i="1"/>
  <c r="L521" i="1"/>
  <c r="M521" i="1"/>
  <c r="N521" i="1"/>
  <c r="O521" i="1"/>
  <c r="P521" i="1"/>
  <c r="I523" i="1"/>
  <c r="J523" i="1"/>
  <c r="K523" i="1"/>
  <c r="L523" i="1"/>
  <c r="M523" i="1"/>
  <c r="N523" i="1"/>
  <c r="O523" i="1"/>
  <c r="P523" i="1"/>
  <c r="I524" i="1"/>
  <c r="J524" i="1"/>
  <c r="K524" i="1"/>
  <c r="L524" i="1"/>
  <c r="M524" i="1"/>
  <c r="N524" i="1"/>
  <c r="O524" i="1"/>
  <c r="P524" i="1"/>
  <c r="I526" i="1"/>
  <c r="J526" i="1"/>
  <c r="K526" i="1"/>
  <c r="L526" i="1"/>
  <c r="M526" i="1"/>
  <c r="N526" i="1"/>
  <c r="O526" i="1"/>
  <c r="P526" i="1"/>
  <c r="I527" i="1"/>
  <c r="J527" i="1"/>
  <c r="K527" i="1"/>
  <c r="L527" i="1"/>
  <c r="M527" i="1"/>
  <c r="N527" i="1"/>
  <c r="O527" i="1"/>
  <c r="P527" i="1"/>
  <c r="I529" i="1"/>
  <c r="J529" i="1"/>
  <c r="K529" i="1"/>
  <c r="L529" i="1"/>
  <c r="M529" i="1"/>
  <c r="N529" i="1"/>
  <c r="O529" i="1"/>
  <c r="P529" i="1"/>
  <c r="I530" i="1"/>
  <c r="J530" i="1"/>
  <c r="K530" i="1"/>
  <c r="L530" i="1"/>
  <c r="M530" i="1"/>
  <c r="N530" i="1"/>
  <c r="O530" i="1"/>
  <c r="P530" i="1"/>
  <c r="I532" i="1"/>
  <c r="J532" i="1"/>
  <c r="K532" i="1"/>
  <c r="L532" i="1"/>
  <c r="M532" i="1"/>
  <c r="N532" i="1"/>
  <c r="O532" i="1"/>
  <c r="P532" i="1"/>
  <c r="I533" i="1"/>
  <c r="J533" i="1"/>
  <c r="K533" i="1"/>
  <c r="L533" i="1"/>
  <c r="M533" i="1"/>
  <c r="N533" i="1"/>
  <c r="O533" i="1"/>
  <c r="P533" i="1"/>
  <c r="I535" i="1"/>
  <c r="J535" i="1"/>
  <c r="K535" i="1"/>
  <c r="L535" i="1"/>
  <c r="M535" i="1"/>
  <c r="N535" i="1"/>
  <c r="O535" i="1"/>
  <c r="P535" i="1"/>
  <c r="I536" i="1"/>
  <c r="J536" i="1"/>
  <c r="K536" i="1"/>
  <c r="L536" i="1"/>
  <c r="M536" i="1"/>
  <c r="N536" i="1"/>
  <c r="O536" i="1"/>
  <c r="P536" i="1"/>
  <c r="I538" i="1"/>
  <c r="J538" i="1"/>
  <c r="K538" i="1"/>
  <c r="L538" i="1"/>
  <c r="M538" i="1"/>
  <c r="N538" i="1"/>
  <c r="O538" i="1"/>
  <c r="P538" i="1"/>
  <c r="I539" i="1"/>
  <c r="J539" i="1"/>
  <c r="K539" i="1"/>
  <c r="L539" i="1"/>
  <c r="M539" i="1"/>
  <c r="N539" i="1"/>
  <c r="O539" i="1"/>
  <c r="P539" i="1"/>
  <c r="I541" i="1"/>
  <c r="J541" i="1"/>
  <c r="K541" i="1"/>
  <c r="L541" i="1"/>
  <c r="M541" i="1"/>
  <c r="N541" i="1"/>
  <c r="O541" i="1"/>
  <c r="P541" i="1"/>
  <c r="I542" i="1"/>
  <c r="J542" i="1"/>
  <c r="K542" i="1"/>
  <c r="L542" i="1"/>
  <c r="M542" i="1"/>
  <c r="N542" i="1"/>
  <c r="O542" i="1"/>
  <c r="P542" i="1"/>
  <c r="I544" i="1"/>
  <c r="J544" i="1"/>
  <c r="K544" i="1"/>
  <c r="L544" i="1"/>
  <c r="M544" i="1"/>
  <c r="N544" i="1"/>
  <c r="O544" i="1"/>
  <c r="P544" i="1"/>
  <c r="I545" i="1"/>
  <c r="J545" i="1"/>
  <c r="K545" i="1"/>
  <c r="L545" i="1"/>
  <c r="M545" i="1"/>
  <c r="N545" i="1"/>
  <c r="O545" i="1"/>
  <c r="P545" i="1"/>
  <c r="I547" i="1"/>
  <c r="J547" i="1"/>
  <c r="K547" i="1"/>
  <c r="L547" i="1"/>
  <c r="M547" i="1"/>
  <c r="N547" i="1"/>
  <c r="O547" i="1"/>
  <c r="P547" i="1"/>
  <c r="I548" i="1"/>
  <c r="J548" i="1"/>
  <c r="K548" i="1"/>
  <c r="L548" i="1"/>
  <c r="M548" i="1"/>
  <c r="N548" i="1"/>
  <c r="O548" i="1"/>
  <c r="P548" i="1"/>
  <c r="I550" i="1"/>
  <c r="J550" i="1"/>
  <c r="K550" i="1"/>
  <c r="L550" i="1"/>
  <c r="M550" i="1"/>
  <c r="N550" i="1"/>
  <c r="O550" i="1"/>
  <c r="P550" i="1"/>
  <c r="I551" i="1"/>
  <c r="J551" i="1"/>
  <c r="K551" i="1"/>
  <c r="L551" i="1"/>
  <c r="M551" i="1"/>
  <c r="N551" i="1"/>
  <c r="O551" i="1"/>
  <c r="P551" i="1"/>
  <c r="I553" i="1"/>
  <c r="J553" i="1"/>
  <c r="K553" i="1"/>
  <c r="L553" i="1"/>
  <c r="M553" i="1"/>
  <c r="N553" i="1"/>
  <c r="O553" i="1"/>
  <c r="P553" i="1"/>
  <c r="I554" i="1"/>
  <c r="J554" i="1"/>
  <c r="K554" i="1"/>
  <c r="L554" i="1"/>
  <c r="M554" i="1"/>
  <c r="N554" i="1"/>
  <c r="O554" i="1"/>
  <c r="P554" i="1"/>
  <c r="I556" i="1"/>
  <c r="J556" i="1"/>
  <c r="K556" i="1"/>
  <c r="L556" i="1"/>
  <c r="M556" i="1"/>
  <c r="N556" i="1"/>
  <c r="O556" i="1"/>
  <c r="P556" i="1"/>
  <c r="I557" i="1"/>
  <c r="J557" i="1"/>
  <c r="K557" i="1"/>
  <c r="L557" i="1"/>
  <c r="M557" i="1"/>
  <c r="N557" i="1"/>
  <c r="O557" i="1"/>
  <c r="P557" i="1"/>
  <c r="I559" i="1"/>
  <c r="J559" i="1"/>
  <c r="K559" i="1"/>
  <c r="L559" i="1"/>
  <c r="M559" i="1"/>
  <c r="N559" i="1"/>
  <c r="O559" i="1"/>
  <c r="P559" i="1"/>
  <c r="I560" i="1"/>
  <c r="J560" i="1"/>
  <c r="K560" i="1"/>
  <c r="L560" i="1"/>
  <c r="M560" i="1"/>
  <c r="N560" i="1"/>
  <c r="O560" i="1"/>
  <c r="P560" i="1"/>
  <c r="I562" i="1"/>
  <c r="J562" i="1"/>
  <c r="K562" i="1"/>
  <c r="L562" i="1"/>
  <c r="M562" i="1"/>
  <c r="N562" i="1"/>
  <c r="O562" i="1"/>
  <c r="P562" i="1"/>
  <c r="I563" i="1"/>
  <c r="J563" i="1"/>
  <c r="K563" i="1"/>
  <c r="L563" i="1"/>
  <c r="M563" i="1"/>
  <c r="N563" i="1"/>
  <c r="O563" i="1"/>
  <c r="P563" i="1"/>
  <c r="I565" i="1"/>
  <c r="J565" i="1"/>
  <c r="K565" i="1"/>
  <c r="M565" i="1"/>
  <c r="N565" i="1"/>
  <c r="O565" i="1"/>
  <c r="P565" i="1"/>
  <c r="I566" i="1"/>
  <c r="J566" i="1"/>
  <c r="K566" i="1"/>
  <c r="M566" i="1"/>
  <c r="N566" i="1"/>
  <c r="O566" i="1"/>
  <c r="P566" i="1"/>
  <c r="G362" i="10"/>
  <c r="G258" i="10"/>
  <c r="G206" i="10"/>
  <c r="G154" i="10"/>
  <c r="G102" i="10"/>
  <c r="G50" i="10"/>
  <c r="AN10" i="1" l="1"/>
  <c r="AN14" i="1"/>
  <c r="AN18" i="1"/>
  <c r="AN21" i="1"/>
  <c r="AN6" i="1"/>
  <c r="J972" i="1"/>
  <c r="J1023" i="1"/>
  <c r="I1023" i="1"/>
  <c r="H1023" i="1"/>
  <c r="G1023" i="1"/>
  <c r="F1023" i="1"/>
  <c r="J1020" i="1"/>
  <c r="I1020" i="1"/>
  <c r="H1020" i="1"/>
  <c r="G1020" i="1"/>
  <c r="F1020" i="1"/>
  <c r="K1020" i="1" s="1"/>
  <c r="J1017" i="1"/>
  <c r="I1017" i="1"/>
  <c r="H1017" i="1"/>
  <c r="G1017" i="1"/>
  <c r="F1017" i="1"/>
  <c r="K1017" i="1" s="1"/>
  <c r="J1014" i="1"/>
  <c r="I1014" i="1"/>
  <c r="H1014" i="1"/>
  <c r="G1014" i="1"/>
  <c r="F1014" i="1"/>
  <c r="K1014" i="1" s="1"/>
  <c r="J1011" i="1"/>
  <c r="I1011" i="1"/>
  <c r="H1011" i="1"/>
  <c r="G1011" i="1"/>
  <c r="F1011" i="1"/>
  <c r="K1011" i="1" s="1"/>
  <c r="J1008" i="1"/>
  <c r="I1008" i="1"/>
  <c r="H1008" i="1"/>
  <c r="G1008" i="1"/>
  <c r="F1008" i="1"/>
  <c r="J1005" i="1"/>
  <c r="I1005" i="1"/>
  <c r="H1005" i="1"/>
  <c r="G1005" i="1"/>
  <c r="F1005" i="1"/>
  <c r="K1005" i="1" s="1"/>
  <c r="J1002" i="1"/>
  <c r="I1002" i="1"/>
  <c r="H1002" i="1"/>
  <c r="G1002" i="1"/>
  <c r="F1002" i="1"/>
  <c r="K1002" i="1" s="1"/>
  <c r="J999" i="1"/>
  <c r="I999" i="1"/>
  <c r="H999" i="1"/>
  <c r="G999" i="1"/>
  <c r="F999" i="1"/>
  <c r="K999" i="1" s="1"/>
  <c r="J996" i="1"/>
  <c r="I996" i="1"/>
  <c r="H996" i="1"/>
  <c r="G996" i="1"/>
  <c r="F996" i="1"/>
  <c r="K996" i="1" s="1"/>
  <c r="J993" i="1"/>
  <c r="I993" i="1"/>
  <c r="H993" i="1"/>
  <c r="G993" i="1"/>
  <c r="F993" i="1"/>
  <c r="K993" i="1" s="1"/>
  <c r="J990" i="1"/>
  <c r="I990" i="1"/>
  <c r="H990" i="1"/>
  <c r="G990" i="1"/>
  <c r="F990" i="1"/>
  <c r="K990" i="1" s="1"/>
  <c r="J987" i="1"/>
  <c r="I987" i="1"/>
  <c r="H987" i="1"/>
  <c r="G987" i="1"/>
  <c r="F987" i="1"/>
  <c r="K987" i="1" s="1"/>
  <c r="J984" i="1"/>
  <c r="I984" i="1"/>
  <c r="H984" i="1"/>
  <c r="G984" i="1"/>
  <c r="F984" i="1"/>
  <c r="K984" i="1" s="1"/>
  <c r="J981" i="1"/>
  <c r="I981" i="1"/>
  <c r="H981" i="1"/>
  <c r="G981" i="1"/>
  <c r="F981" i="1"/>
  <c r="K981" i="1" s="1"/>
  <c r="J978" i="1"/>
  <c r="I978" i="1"/>
  <c r="H978" i="1"/>
  <c r="G978" i="1"/>
  <c r="F978" i="1"/>
  <c r="K978" i="1" s="1"/>
  <c r="J975" i="1"/>
  <c r="I975" i="1"/>
  <c r="H975" i="1"/>
  <c r="G975" i="1"/>
  <c r="F975" i="1"/>
  <c r="K975" i="1" s="1"/>
  <c r="I972" i="1"/>
  <c r="H972" i="1"/>
  <c r="G972" i="1"/>
  <c r="F972" i="1"/>
  <c r="J969" i="1"/>
  <c r="I969" i="1"/>
  <c r="H969" i="1"/>
  <c r="G969" i="1"/>
  <c r="F969" i="1"/>
  <c r="K969" i="1" s="1"/>
  <c r="J966" i="1"/>
  <c r="I966" i="1"/>
  <c r="H966" i="1"/>
  <c r="G966" i="1"/>
  <c r="F966" i="1"/>
  <c r="K966" i="1" s="1"/>
  <c r="J963" i="1"/>
  <c r="I963" i="1"/>
  <c r="H963" i="1"/>
  <c r="G963" i="1"/>
  <c r="F963" i="1"/>
  <c r="K963" i="1" s="1"/>
  <c r="J960" i="1"/>
  <c r="I960" i="1"/>
  <c r="H960" i="1"/>
  <c r="G960" i="1"/>
  <c r="F960" i="1"/>
  <c r="K960" i="1" s="1"/>
  <c r="I890" i="1"/>
  <c r="J950" i="1"/>
  <c r="I950" i="1"/>
  <c r="H950" i="1"/>
  <c r="G950" i="1"/>
  <c r="F950" i="1"/>
  <c r="K950" i="1" s="1"/>
  <c r="J947" i="1"/>
  <c r="I947" i="1"/>
  <c r="H947" i="1"/>
  <c r="G947" i="1"/>
  <c r="F947" i="1"/>
  <c r="K947" i="1" s="1"/>
  <c r="J944" i="1"/>
  <c r="I944" i="1"/>
  <c r="H944" i="1"/>
  <c r="G944" i="1"/>
  <c r="F944" i="1"/>
  <c r="K944" i="1" s="1"/>
  <c r="J941" i="1"/>
  <c r="I941" i="1"/>
  <c r="H941" i="1"/>
  <c r="G941" i="1"/>
  <c r="F941" i="1"/>
  <c r="J938" i="1"/>
  <c r="I938" i="1"/>
  <c r="H938" i="1"/>
  <c r="G938" i="1"/>
  <c r="F938" i="1"/>
  <c r="K938" i="1" s="1"/>
  <c r="J935" i="1"/>
  <c r="I935" i="1"/>
  <c r="H935" i="1"/>
  <c r="G935" i="1"/>
  <c r="F935" i="1"/>
  <c r="J932" i="1"/>
  <c r="I932" i="1"/>
  <c r="H932" i="1"/>
  <c r="G932" i="1"/>
  <c r="F932" i="1"/>
  <c r="K932" i="1" s="1"/>
  <c r="J929" i="1"/>
  <c r="I929" i="1"/>
  <c r="H929" i="1"/>
  <c r="G929" i="1"/>
  <c r="F929" i="1"/>
  <c r="K929" i="1" s="1"/>
  <c r="J926" i="1"/>
  <c r="I926" i="1"/>
  <c r="H926" i="1"/>
  <c r="G926" i="1"/>
  <c r="F926" i="1"/>
  <c r="K926" i="1" s="1"/>
  <c r="J923" i="1"/>
  <c r="I923" i="1"/>
  <c r="H923" i="1"/>
  <c r="G923" i="1"/>
  <c r="F923" i="1"/>
  <c r="J920" i="1"/>
  <c r="I920" i="1"/>
  <c r="H920" i="1"/>
  <c r="G920" i="1"/>
  <c r="F920" i="1"/>
  <c r="K920" i="1" s="1"/>
  <c r="J917" i="1"/>
  <c r="I917" i="1"/>
  <c r="H917" i="1"/>
  <c r="G917" i="1"/>
  <c r="F917" i="1"/>
  <c r="J914" i="1"/>
  <c r="I914" i="1"/>
  <c r="H914" i="1"/>
  <c r="G914" i="1"/>
  <c r="F914" i="1"/>
  <c r="J911" i="1"/>
  <c r="I911" i="1"/>
  <c r="H911" i="1"/>
  <c r="G911" i="1"/>
  <c r="F911" i="1"/>
  <c r="K911" i="1" s="1"/>
  <c r="J908" i="1"/>
  <c r="I908" i="1"/>
  <c r="H908" i="1"/>
  <c r="G908" i="1"/>
  <c r="F908" i="1"/>
  <c r="J905" i="1"/>
  <c r="I905" i="1"/>
  <c r="H905" i="1"/>
  <c r="G905" i="1"/>
  <c r="F905" i="1"/>
  <c r="J902" i="1"/>
  <c r="I902" i="1"/>
  <c r="H902" i="1"/>
  <c r="G902" i="1"/>
  <c r="F902" i="1"/>
  <c r="K902" i="1" s="1"/>
  <c r="J899" i="1"/>
  <c r="I899" i="1"/>
  <c r="H899" i="1"/>
  <c r="G899" i="1"/>
  <c r="F899" i="1"/>
  <c r="K899" i="1" s="1"/>
  <c r="J896" i="1"/>
  <c r="I896" i="1"/>
  <c r="H896" i="1"/>
  <c r="G896" i="1"/>
  <c r="F896" i="1"/>
  <c r="K896" i="1" s="1"/>
  <c r="J893" i="1"/>
  <c r="I893" i="1"/>
  <c r="H893" i="1"/>
  <c r="G893" i="1"/>
  <c r="F893" i="1"/>
  <c r="K893" i="1" s="1"/>
  <c r="J890" i="1"/>
  <c r="H890" i="1"/>
  <c r="G890" i="1"/>
  <c r="F890" i="1"/>
  <c r="J887" i="1"/>
  <c r="I887" i="1"/>
  <c r="H887" i="1"/>
  <c r="G887" i="1"/>
  <c r="F887" i="1"/>
  <c r="C111" i="11"/>
  <c r="C110" i="11"/>
  <c r="C109" i="11"/>
  <c r="C108" i="11"/>
  <c r="C107" i="11"/>
  <c r="C106" i="11"/>
  <c r="C105" i="11"/>
  <c r="C104" i="11"/>
  <c r="C103" i="11"/>
  <c r="C102" i="11"/>
  <c r="C101" i="11"/>
  <c r="C100" i="11"/>
  <c r="C99" i="11"/>
  <c r="C98" i="11"/>
  <c r="C97" i="11"/>
  <c r="C96" i="11"/>
  <c r="C95" i="11"/>
  <c r="C94" i="11"/>
  <c r="C93" i="11"/>
  <c r="C92" i="11"/>
  <c r="C91" i="11"/>
  <c r="C90" i="11"/>
  <c r="F111" i="11"/>
  <c r="F110" i="11"/>
  <c r="F109" i="11"/>
  <c r="F108" i="11"/>
  <c r="F107" i="11"/>
  <c r="F106" i="11"/>
  <c r="F105" i="11"/>
  <c r="F104" i="11"/>
  <c r="F103" i="11"/>
  <c r="F102" i="11"/>
  <c r="F101" i="11"/>
  <c r="F100" i="11"/>
  <c r="F99" i="11"/>
  <c r="F98" i="11"/>
  <c r="F97" i="11"/>
  <c r="F96" i="11"/>
  <c r="F95" i="11"/>
  <c r="F94" i="11"/>
  <c r="F93" i="11"/>
  <c r="F92" i="11"/>
  <c r="F91" i="11"/>
  <c r="F90" i="11"/>
  <c r="C80" i="11"/>
  <c r="C79" i="11"/>
  <c r="C78" i="11"/>
  <c r="C77" i="11"/>
  <c r="C76" i="11"/>
  <c r="C75" i="11"/>
  <c r="C74" i="11"/>
  <c r="C73" i="11"/>
  <c r="C72" i="11"/>
  <c r="C71" i="11"/>
  <c r="C70" i="11"/>
  <c r="C69" i="11"/>
  <c r="C68" i="11"/>
  <c r="C67" i="11"/>
  <c r="C66" i="11"/>
  <c r="C65" i="11"/>
  <c r="C64" i="11"/>
  <c r="C63" i="11"/>
  <c r="C62" i="11"/>
  <c r="C61" i="11"/>
  <c r="C60" i="11"/>
  <c r="C59" i="11"/>
  <c r="F80" i="11"/>
  <c r="F79" i="11"/>
  <c r="F78" i="11"/>
  <c r="F77" i="11"/>
  <c r="F76" i="11"/>
  <c r="F75" i="11"/>
  <c r="F74" i="11"/>
  <c r="F73" i="11"/>
  <c r="F72" i="11"/>
  <c r="F71" i="11"/>
  <c r="F70" i="11"/>
  <c r="F69" i="11"/>
  <c r="F68" i="11"/>
  <c r="F67" i="11"/>
  <c r="F66" i="11"/>
  <c r="F65" i="11"/>
  <c r="F64" i="11"/>
  <c r="F63" i="11"/>
  <c r="F62" i="11"/>
  <c r="F61" i="11"/>
  <c r="F60" i="11"/>
  <c r="F59" i="11"/>
  <c r="C49" i="11"/>
  <c r="C48" i="11"/>
  <c r="C47" i="11"/>
  <c r="C46" i="11"/>
  <c r="C45" i="11"/>
  <c r="C44" i="11"/>
  <c r="C43" i="11"/>
  <c r="C42" i="11"/>
  <c r="C41" i="11"/>
  <c r="C40" i="11"/>
  <c r="C39" i="11"/>
  <c r="C38" i="11"/>
  <c r="C37" i="11"/>
  <c r="C36" i="11"/>
  <c r="C35" i="11"/>
  <c r="C34" i="11"/>
  <c r="C33" i="11"/>
  <c r="C32" i="11"/>
  <c r="C31" i="11"/>
  <c r="C30" i="11"/>
  <c r="C29" i="11"/>
  <c r="C28" i="11"/>
  <c r="F49" i="11"/>
  <c r="F48" i="11"/>
  <c r="F47" i="11"/>
  <c r="F46" i="11"/>
  <c r="F45" i="11"/>
  <c r="F44" i="11"/>
  <c r="F43" i="11"/>
  <c r="F42" i="11"/>
  <c r="F41" i="11"/>
  <c r="F40" i="11"/>
  <c r="F39" i="11"/>
  <c r="F38" i="11"/>
  <c r="F37" i="11"/>
  <c r="F36" i="11"/>
  <c r="F35" i="11"/>
  <c r="F34" i="11"/>
  <c r="F33" i="11"/>
  <c r="F28" i="11"/>
  <c r="F32" i="11"/>
  <c r="F31" i="11"/>
  <c r="F30" i="11"/>
  <c r="F29" i="11"/>
  <c r="J856" i="1"/>
  <c r="I856" i="1"/>
  <c r="H856" i="1"/>
  <c r="G856" i="1"/>
  <c r="F856" i="1"/>
  <c r="K856" i="1" s="1"/>
  <c r="J853" i="1"/>
  <c r="I853" i="1"/>
  <c r="H853" i="1"/>
  <c r="G853" i="1"/>
  <c r="F853" i="1"/>
  <c r="J850" i="1"/>
  <c r="I850" i="1"/>
  <c r="H850" i="1"/>
  <c r="G850" i="1"/>
  <c r="F850" i="1"/>
  <c r="K850" i="1" s="1"/>
  <c r="J847" i="1"/>
  <c r="I847" i="1"/>
  <c r="H847" i="1"/>
  <c r="G847" i="1"/>
  <c r="F847" i="1"/>
  <c r="K847" i="1" s="1"/>
  <c r="J844" i="1"/>
  <c r="I844" i="1"/>
  <c r="H844" i="1"/>
  <c r="G844" i="1"/>
  <c r="F844" i="1"/>
  <c r="K844" i="1" s="1"/>
  <c r="J841" i="1"/>
  <c r="I841" i="1"/>
  <c r="H841" i="1"/>
  <c r="G841" i="1"/>
  <c r="F841" i="1"/>
  <c r="K841" i="1" s="1"/>
  <c r="J838" i="1"/>
  <c r="I838" i="1"/>
  <c r="H838" i="1"/>
  <c r="G838" i="1"/>
  <c r="F838" i="1"/>
  <c r="J835" i="1"/>
  <c r="I835" i="1"/>
  <c r="H835" i="1"/>
  <c r="G835" i="1"/>
  <c r="F835" i="1"/>
  <c r="K835" i="1" s="1"/>
  <c r="J832" i="1"/>
  <c r="I832" i="1"/>
  <c r="H832" i="1"/>
  <c r="G832" i="1"/>
  <c r="F832" i="1"/>
  <c r="K832" i="1" s="1"/>
  <c r="J829" i="1"/>
  <c r="I829" i="1"/>
  <c r="H829" i="1"/>
  <c r="G829" i="1"/>
  <c r="F829" i="1"/>
  <c r="J826" i="1"/>
  <c r="I826" i="1"/>
  <c r="H826" i="1"/>
  <c r="G826" i="1"/>
  <c r="F826" i="1"/>
  <c r="J823" i="1"/>
  <c r="I823" i="1"/>
  <c r="H823" i="1"/>
  <c r="G823" i="1"/>
  <c r="F823" i="1"/>
  <c r="J820" i="1"/>
  <c r="I820" i="1"/>
  <c r="H820" i="1"/>
  <c r="G820" i="1"/>
  <c r="F820" i="1"/>
  <c r="J817" i="1"/>
  <c r="I817" i="1"/>
  <c r="H817" i="1"/>
  <c r="G817" i="1"/>
  <c r="F817" i="1"/>
  <c r="K817" i="1" s="1"/>
  <c r="J814" i="1"/>
  <c r="I814" i="1"/>
  <c r="H814" i="1"/>
  <c r="G814" i="1"/>
  <c r="F814" i="1"/>
  <c r="K814" i="1" s="1"/>
  <c r="J811" i="1"/>
  <c r="I811" i="1"/>
  <c r="H811" i="1"/>
  <c r="G811" i="1"/>
  <c r="F811" i="1"/>
  <c r="J808" i="1"/>
  <c r="I808" i="1"/>
  <c r="H808" i="1"/>
  <c r="G808" i="1"/>
  <c r="F808" i="1"/>
  <c r="J805" i="1"/>
  <c r="I805" i="1"/>
  <c r="H805" i="1"/>
  <c r="G805" i="1"/>
  <c r="F805" i="1"/>
  <c r="K805" i="1" s="1"/>
  <c r="J802" i="1"/>
  <c r="I802" i="1"/>
  <c r="H802" i="1"/>
  <c r="G802" i="1"/>
  <c r="F802" i="1"/>
  <c r="K802" i="1" s="1"/>
  <c r="J799" i="1"/>
  <c r="I799" i="1"/>
  <c r="H799" i="1"/>
  <c r="G799" i="1"/>
  <c r="F799" i="1"/>
  <c r="K799" i="1" s="1"/>
  <c r="J796" i="1"/>
  <c r="I796" i="1"/>
  <c r="H796" i="1"/>
  <c r="G796" i="1"/>
  <c r="F796" i="1"/>
  <c r="J793" i="1"/>
  <c r="I793" i="1"/>
  <c r="H793" i="1"/>
  <c r="G793" i="1"/>
  <c r="F793" i="1"/>
  <c r="K793" i="1" s="1"/>
  <c r="I705" i="1"/>
  <c r="J765" i="1"/>
  <c r="I765" i="1"/>
  <c r="H765" i="1"/>
  <c r="G765" i="1"/>
  <c r="F765" i="1"/>
  <c r="K765" i="1" s="1"/>
  <c r="J762" i="1"/>
  <c r="I762" i="1"/>
  <c r="H762" i="1"/>
  <c r="G762" i="1"/>
  <c r="F762" i="1"/>
  <c r="K762" i="1" s="1"/>
  <c r="J759" i="1"/>
  <c r="I759" i="1"/>
  <c r="H759" i="1"/>
  <c r="G759" i="1"/>
  <c r="F759" i="1"/>
  <c r="K759" i="1" s="1"/>
  <c r="J756" i="1"/>
  <c r="I756" i="1"/>
  <c r="H756" i="1"/>
  <c r="G756" i="1"/>
  <c r="F756" i="1"/>
  <c r="K756" i="1" s="1"/>
  <c r="J753" i="1"/>
  <c r="I753" i="1"/>
  <c r="H753" i="1"/>
  <c r="G753" i="1"/>
  <c r="F753" i="1"/>
  <c r="K753" i="1" s="1"/>
  <c r="J750" i="1"/>
  <c r="I750" i="1"/>
  <c r="H750" i="1"/>
  <c r="G750" i="1"/>
  <c r="F750" i="1"/>
  <c r="K750" i="1" s="1"/>
  <c r="J747" i="1"/>
  <c r="I747" i="1"/>
  <c r="H747" i="1"/>
  <c r="G747" i="1"/>
  <c r="F747" i="1"/>
  <c r="J744" i="1"/>
  <c r="I744" i="1"/>
  <c r="H744" i="1"/>
  <c r="G744" i="1"/>
  <c r="F744" i="1"/>
  <c r="K744" i="1" s="1"/>
  <c r="J741" i="1"/>
  <c r="I741" i="1"/>
  <c r="H741" i="1"/>
  <c r="G741" i="1"/>
  <c r="F741" i="1"/>
  <c r="K741" i="1" s="1"/>
  <c r="J738" i="1"/>
  <c r="I738" i="1"/>
  <c r="H738" i="1"/>
  <c r="G738" i="1"/>
  <c r="F738" i="1"/>
  <c r="K738" i="1" s="1"/>
  <c r="J735" i="1"/>
  <c r="I735" i="1"/>
  <c r="H735" i="1"/>
  <c r="G735" i="1"/>
  <c r="F735" i="1"/>
  <c r="J732" i="1"/>
  <c r="I732" i="1"/>
  <c r="H732" i="1"/>
  <c r="G732" i="1"/>
  <c r="F732" i="1"/>
  <c r="J729" i="1"/>
  <c r="I729" i="1"/>
  <c r="H729" i="1"/>
  <c r="G729" i="1"/>
  <c r="F729" i="1"/>
  <c r="J726" i="1"/>
  <c r="I726" i="1"/>
  <c r="H726" i="1"/>
  <c r="G726" i="1"/>
  <c r="F726" i="1"/>
  <c r="K726" i="1" s="1"/>
  <c r="J723" i="1"/>
  <c r="I723" i="1"/>
  <c r="H723" i="1"/>
  <c r="G723" i="1"/>
  <c r="F723" i="1"/>
  <c r="K723" i="1" s="1"/>
  <c r="J720" i="1"/>
  <c r="I720" i="1"/>
  <c r="H720" i="1"/>
  <c r="G720" i="1"/>
  <c r="F720" i="1"/>
  <c r="J717" i="1"/>
  <c r="I717" i="1"/>
  <c r="H717" i="1"/>
  <c r="G717" i="1"/>
  <c r="F717" i="1"/>
  <c r="K717" i="1" s="1"/>
  <c r="J714" i="1"/>
  <c r="I714" i="1"/>
  <c r="H714" i="1"/>
  <c r="G714" i="1"/>
  <c r="F714" i="1"/>
  <c r="K714" i="1" s="1"/>
  <c r="J711" i="1"/>
  <c r="I711" i="1"/>
  <c r="H711" i="1"/>
  <c r="G711" i="1"/>
  <c r="F711" i="1"/>
  <c r="J708" i="1"/>
  <c r="I708" i="1"/>
  <c r="H708" i="1"/>
  <c r="G708" i="1"/>
  <c r="F708" i="1"/>
  <c r="K708" i="1" s="1"/>
  <c r="J705" i="1"/>
  <c r="H705" i="1"/>
  <c r="G705" i="1"/>
  <c r="F705" i="1"/>
  <c r="J702" i="1"/>
  <c r="I702" i="1"/>
  <c r="H702" i="1"/>
  <c r="G702" i="1"/>
  <c r="F702" i="1"/>
  <c r="K702" i="1" s="1"/>
  <c r="I611" i="1"/>
  <c r="J674" i="1"/>
  <c r="I674" i="1"/>
  <c r="H674" i="1"/>
  <c r="G674" i="1"/>
  <c r="F674" i="1"/>
  <c r="J671" i="1"/>
  <c r="I671" i="1"/>
  <c r="H671" i="1"/>
  <c r="G671" i="1"/>
  <c r="F671" i="1"/>
  <c r="K671" i="1" s="1"/>
  <c r="J668" i="1"/>
  <c r="I668" i="1"/>
  <c r="H668" i="1"/>
  <c r="G668" i="1"/>
  <c r="F668" i="1"/>
  <c r="J665" i="1"/>
  <c r="I665" i="1"/>
  <c r="H665" i="1"/>
  <c r="G665" i="1"/>
  <c r="F665" i="1"/>
  <c r="K665" i="1" s="1"/>
  <c r="J662" i="1"/>
  <c r="I662" i="1"/>
  <c r="H662" i="1"/>
  <c r="G662" i="1"/>
  <c r="F662" i="1"/>
  <c r="J659" i="1"/>
  <c r="I659" i="1"/>
  <c r="H659" i="1"/>
  <c r="G659" i="1"/>
  <c r="F659" i="1"/>
  <c r="K659" i="1" s="1"/>
  <c r="J656" i="1"/>
  <c r="I656" i="1"/>
  <c r="H656" i="1"/>
  <c r="G656" i="1"/>
  <c r="F656" i="1"/>
  <c r="J653" i="1"/>
  <c r="I653" i="1"/>
  <c r="H653" i="1"/>
  <c r="G653" i="1"/>
  <c r="F653" i="1"/>
  <c r="J650" i="1"/>
  <c r="I650" i="1"/>
  <c r="H650" i="1"/>
  <c r="G650" i="1"/>
  <c r="F650" i="1"/>
  <c r="J647" i="1"/>
  <c r="I647" i="1"/>
  <c r="H647" i="1"/>
  <c r="G647" i="1"/>
  <c r="F647" i="1"/>
  <c r="J644" i="1"/>
  <c r="I644" i="1"/>
  <c r="H644" i="1"/>
  <c r="G644" i="1"/>
  <c r="F644" i="1"/>
  <c r="J641" i="1"/>
  <c r="I641" i="1"/>
  <c r="H641" i="1"/>
  <c r="G641" i="1"/>
  <c r="F641" i="1"/>
  <c r="K641" i="1" s="1"/>
  <c r="J638" i="1"/>
  <c r="I638" i="1"/>
  <c r="H638" i="1"/>
  <c r="G638" i="1"/>
  <c r="F638" i="1"/>
  <c r="K638" i="1" s="1"/>
  <c r="J635" i="1"/>
  <c r="I635" i="1"/>
  <c r="H635" i="1"/>
  <c r="G635" i="1"/>
  <c r="F635" i="1"/>
  <c r="K635" i="1" s="1"/>
  <c r="J632" i="1"/>
  <c r="I632" i="1"/>
  <c r="H632" i="1"/>
  <c r="G632" i="1"/>
  <c r="F632" i="1"/>
  <c r="J629" i="1"/>
  <c r="I629" i="1"/>
  <c r="H629" i="1"/>
  <c r="G629" i="1"/>
  <c r="F629" i="1"/>
  <c r="J626" i="1"/>
  <c r="I626" i="1"/>
  <c r="H626" i="1"/>
  <c r="G626" i="1"/>
  <c r="F626" i="1"/>
  <c r="K626" i="1" s="1"/>
  <c r="J623" i="1"/>
  <c r="I623" i="1"/>
  <c r="H623" i="1"/>
  <c r="G623" i="1"/>
  <c r="F623" i="1"/>
  <c r="J620" i="1"/>
  <c r="I620" i="1"/>
  <c r="H620" i="1"/>
  <c r="G620" i="1"/>
  <c r="F620" i="1"/>
  <c r="J617" i="1"/>
  <c r="I617" i="1"/>
  <c r="H617" i="1"/>
  <c r="G617" i="1"/>
  <c r="F617" i="1"/>
  <c r="K617" i="1" s="1"/>
  <c r="J614" i="1"/>
  <c r="I614" i="1"/>
  <c r="H614" i="1"/>
  <c r="G614" i="1"/>
  <c r="F614" i="1"/>
  <c r="J611" i="1"/>
  <c r="H611" i="1"/>
  <c r="G611" i="1"/>
  <c r="F611" i="1"/>
  <c r="K611" i="1" s="1"/>
  <c r="H582" i="1"/>
  <c r="F582" i="1"/>
  <c r="H581" i="1"/>
  <c r="F581" i="1"/>
  <c r="L581" i="1"/>
  <c r="L583" i="1" s="1"/>
  <c r="D6" i="5"/>
  <c r="K623" i="1" l="1"/>
  <c r="K923" i="1"/>
  <c r="K887" i="1"/>
  <c r="K853" i="1"/>
  <c r="K1023" i="1"/>
  <c r="K935" i="1"/>
  <c r="K908" i="1"/>
  <c r="K838" i="1"/>
  <c r="K917" i="1"/>
  <c r="K914" i="1"/>
  <c r="K811" i="1"/>
  <c r="K668" i="1"/>
  <c r="K662" i="1"/>
  <c r="K650" i="1"/>
  <c r="K674" i="1"/>
  <c r="K644" i="1"/>
  <c r="C9" i="11"/>
  <c r="K1008" i="1"/>
  <c r="K972" i="1"/>
  <c r="K826" i="1"/>
  <c r="K747" i="1"/>
  <c r="K735" i="1"/>
  <c r="K823" i="1"/>
  <c r="K711" i="1"/>
  <c r="K656" i="1"/>
  <c r="K905" i="1"/>
  <c r="K705" i="1"/>
  <c r="K647" i="1"/>
  <c r="K890" i="1"/>
  <c r="K829" i="1"/>
  <c r="K820" i="1"/>
  <c r="K729" i="1"/>
  <c r="K720" i="1"/>
  <c r="K653" i="1"/>
  <c r="K614" i="1"/>
  <c r="K796" i="1"/>
  <c r="K732" i="1"/>
  <c r="K632" i="1"/>
  <c r="K620" i="1"/>
  <c r="K941" i="1"/>
  <c r="K629" i="1"/>
  <c r="K808" i="1"/>
  <c r="F583" i="1"/>
  <c r="H583" i="1"/>
  <c r="J8" i="5"/>
  <c r="G8" i="5"/>
  <c r="D8" i="5"/>
  <c r="C21" i="11" l="1"/>
  <c r="C8" i="11"/>
  <c r="C53" i="11" l="1"/>
  <c r="P15" i="11"/>
  <c r="J576" i="1"/>
  <c r="C6" i="11" l="1"/>
  <c r="C10" i="11"/>
  <c r="F112" i="11" l="1"/>
  <c r="F89" i="11"/>
  <c r="F88" i="11"/>
  <c r="F87" i="11"/>
  <c r="F86" i="11"/>
  <c r="F85" i="11"/>
  <c r="F84" i="11"/>
  <c r="F83" i="11"/>
  <c r="F81" i="11"/>
  <c r="F58" i="11"/>
  <c r="F57" i="11"/>
  <c r="F56" i="11"/>
  <c r="F55" i="11"/>
  <c r="F54" i="11"/>
  <c r="F53" i="11"/>
  <c r="F52" i="11"/>
  <c r="F50" i="11"/>
  <c r="F27" i="11"/>
  <c r="F26" i="11"/>
  <c r="F25" i="11"/>
  <c r="F24" i="11"/>
  <c r="F23" i="11"/>
  <c r="F22" i="11"/>
  <c r="F21" i="11"/>
  <c r="G45" i="11" l="1"/>
  <c r="G109" i="11"/>
  <c r="G92" i="11"/>
  <c r="G111" i="11"/>
  <c r="G110" i="11"/>
  <c r="G108" i="11"/>
  <c r="G107" i="11"/>
  <c r="G106" i="11"/>
  <c r="G105" i="11"/>
  <c r="G104" i="11"/>
  <c r="G103" i="11"/>
  <c r="G102" i="11"/>
  <c r="G101" i="11"/>
  <c r="G100" i="11"/>
  <c r="G99" i="11"/>
  <c r="G98" i="11"/>
  <c r="G97" i="11"/>
  <c r="G96" i="11"/>
  <c r="G95" i="11"/>
  <c r="G94" i="11"/>
  <c r="G93" i="11"/>
  <c r="G91" i="11"/>
  <c r="G90" i="11"/>
  <c r="G80" i="11"/>
  <c r="G79" i="11"/>
  <c r="G78" i="11"/>
  <c r="G77" i="11"/>
  <c r="G76" i="11"/>
  <c r="G75" i="11"/>
  <c r="G74" i="11"/>
  <c r="G73" i="11"/>
  <c r="G72" i="11"/>
  <c r="G71" i="11"/>
  <c r="G70" i="11"/>
  <c r="G69" i="11"/>
  <c r="G68" i="11"/>
  <c r="G67" i="11"/>
  <c r="G66" i="11"/>
  <c r="G65" i="11"/>
  <c r="G64" i="11"/>
  <c r="G63" i="11"/>
  <c r="G62" i="11"/>
  <c r="G61" i="11"/>
  <c r="G60" i="11"/>
  <c r="G59" i="11"/>
  <c r="G49" i="11"/>
  <c r="G48" i="11"/>
  <c r="G47" i="11"/>
  <c r="G46" i="11"/>
  <c r="G44" i="11"/>
  <c r="G43" i="11"/>
  <c r="G42" i="11"/>
  <c r="G41" i="11"/>
  <c r="G40" i="11"/>
  <c r="G39" i="11"/>
  <c r="G38" i="11"/>
  <c r="G37" i="11"/>
  <c r="G36" i="11"/>
  <c r="G35" i="11"/>
  <c r="G34" i="11"/>
  <c r="G33" i="11"/>
  <c r="G32" i="11"/>
  <c r="G31" i="11"/>
  <c r="G30" i="11"/>
  <c r="G29" i="11"/>
  <c r="G28" i="11"/>
  <c r="G27" i="11"/>
  <c r="G112" i="11"/>
  <c r="G89" i="11"/>
  <c r="G88" i="11"/>
  <c r="G87" i="11"/>
  <c r="G86" i="11"/>
  <c r="G85" i="11"/>
  <c r="G84" i="11"/>
  <c r="G83" i="11"/>
  <c r="G81" i="11"/>
  <c r="G58" i="11"/>
  <c r="G57" i="11"/>
  <c r="G56" i="11"/>
  <c r="G55" i="11"/>
  <c r="G54" i="11"/>
  <c r="G53" i="11"/>
  <c r="G52" i="11"/>
  <c r="G50" i="11"/>
  <c r="G26" i="11"/>
  <c r="G25" i="11"/>
  <c r="G24" i="11"/>
  <c r="G23" i="11"/>
  <c r="G22" i="11"/>
  <c r="G21" i="11"/>
  <c r="C112" i="11"/>
  <c r="C89" i="11"/>
  <c r="C88" i="11"/>
  <c r="C87" i="11"/>
  <c r="C86" i="11"/>
  <c r="C85" i="11"/>
  <c r="C84" i="11"/>
  <c r="C83" i="11"/>
  <c r="C81" i="11"/>
  <c r="C58" i="11"/>
  <c r="C57" i="11"/>
  <c r="C56" i="11"/>
  <c r="C55" i="11"/>
  <c r="C54" i="11"/>
  <c r="C25" i="11"/>
  <c r="C52" i="11"/>
  <c r="C50" i="11"/>
  <c r="C27" i="11"/>
  <c r="C26" i="11"/>
  <c r="C24" i="11"/>
  <c r="C23" i="11"/>
  <c r="F113" i="11"/>
  <c r="F82" i="11"/>
  <c r="C22" i="11"/>
  <c r="F51" i="11"/>
  <c r="C5" i="11"/>
  <c r="C7" i="11"/>
  <c r="G6" i="11"/>
  <c r="G82" i="11" l="1"/>
  <c r="J82" i="11" s="1"/>
  <c r="G51" i="11"/>
  <c r="J51" i="11" s="1"/>
  <c r="G113" i="11"/>
  <c r="J113" i="11" s="1"/>
  <c r="F514" i="10" l="1"/>
  <c r="AB534" i="10" s="1"/>
  <c r="G516" i="10"/>
  <c r="G515" i="10"/>
  <c r="G517" i="10"/>
  <c r="E514" i="10"/>
  <c r="G513" i="10"/>
  <c r="G512" i="10"/>
  <c r="G511" i="10"/>
  <c r="F510" i="10"/>
  <c r="AA534" i="10" s="1"/>
  <c r="J70" i="8" s="1"/>
  <c r="E510" i="10"/>
  <c r="G509" i="10"/>
  <c r="G508" i="10"/>
  <c r="G507" i="10"/>
  <c r="F506" i="10"/>
  <c r="E506" i="10"/>
  <c r="E505" i="10" s="1"/>
  <c r="G504" i="10"/>
  <c r="G503" i="10"/>
  <c r="G502" i="10"/>
  <c r="G501" i="10"/>
  <c r="F500" i="10"/>
  <c r="Y534" i="10" s="1"/>
  <c r="J68" i="8" s="1"/>
  <c r="E500" i="10"/>
  <c r="G499" i="10"/>
  <c r="G498" i="10"/>
  <c r="G497" i="10"/>
  <c r="F496" i="10"/>
  <c r="X534" i="10" s="1"/>
  <c r="J67" i="8" s="1"/>
  <c r="E496" i="10"/>
  <c r="G495" i="10"/>
  <c r="G494" i="10"/>
  <c r="G493" i="10"/>
  <c r="G492" i="10"/>
  <c r="G491" i="10"/>
  <c r="G490" i="10"/>
  <c r="F489" i="10"/>
  <c r="W534" i="10" s="1"/>
  <c r="J66" i="8" s="1"/>
  <c r="E489" i="10"/>
  <c r="E488" i="10"/>
  <c r="G487" i="10"/>
  <c r="G486" i="10"/>
  <c r="G485" i="10"/>
  <c r="G484" i="10"/>
  <c r="G483" i="10"/>
  <c r="G482" i="10"/>
  <c r="F481" i="10"/>
  <c r="V534" i="10" s="1"/>
  <c r="J65" i="8" s="1"/>
  <c r="E481" i="10"/>
  <c r="G480" i="10"/>
  <c r="G479" i="10"/>
  <c r="G478" i="10"/>
  <c r="G477" i="10"/>
  <c r="F476" i="10"/>
  <c r="U534" i="10" s="1"/>
  <c r="J64" i="8" s="1"/>
  <c r="E476" i="10"/>
  <c r="E475" i="10"/>
  <c r="G465" i="10"/>
  <c r="G464" i="10"/>
  <c r="G463" i="10"/>
  <c r="F462" i="10"/>
  <c r="AB533" i="10" s="1"/>
  <c r="E462" i="10"/>
  <c r="G461" i="10"/>
  <c r="G460" i="10"/>
  <c r="G459" i="10"/>
  <c r="F458" i="10"/>
  <c r="AA533" i="10" s="1"/>
  <c r="I70" i="8" s="1"/>
  <c r="E458" i="10"/>
  <c r="G457" i="10"/>
  <c r="G456" i="10"/>
  <c r="G455" i="10"/>
  <c r="F454" i="10"/>
  <c r="E454" i="10"/>
  <c r="G452" i="10"/>
  <c r="G451" i="10"/>
  <c r="G450" i="10"/>
  <c r="G449" i="10"/>
  <c r="F448" i="10"/>
  <c r="Y533" i="10" s="1"/>
  <c r="I68" i="8" s="1"/>
  <c r="E448" i="10"/>
  <c r="G447" i="10"/>
  <c r="G446" i="10"/>
  <c r="G445" i="10"/>
  <c r="F444" i="10"/>
  <c r="X533" i="10" s="1"/>
  <c r="I67" i="8" s="1"/>
  <c r="E444" i="10"/>
  <c r="G443" i="10"/>
  <c r="G442" i="10"/>
  <c r="G441" i="10"/>
  <c r="G440" i="10"/>
  <c r="G439" i="10"/>
  <c r="G438" i="10"/>
  <c r="F437" i="10"/>
  <c r="W533" i="10" s="1"/>
  <c r="I66" i="8" s="1"/>
  <c r="E437" i="10"/>
  <c r="E436" i="10" s="1"/>
  <c r="G435" i="10"/>
  <c r="G434" i="10"/>
  <c r="G433" i="10"/>
  <c r="G432" i="10"/>
  <c r="G431" i="10"/>
  <c r="G430" i="10"/>
  <c r="F429" i="10"/>
  <c r="V533" i="10" s="1"/>
  <c r="I65" i="8" s="1"/>
  <c r="E429" i="10"/>
  <c r="G428" i="10"/>
  <c r="G427" i="10"/>
  <c r="G426" i="10"/>
  <c r="G425" i="10"/>
  <c r="F424" i="10"/>
  <c r="U533" i="10" s="1"/>
  <c r="I64" i="8" s="1"/>
  <c r="E424" i="10"/>
  <c r="G413" i="10"/>
  <c r="G412" i="10"/>
  <c r="G411" i="10"/>
  <c r="F410" i="10"/>
  <c r="AB532" i="10" s="1"/>
  <c r="E410" i="10"/>
  <c r="G409" i="10"/>
  <c r="G408" i="10"/>
  <c r="G407" i="10"/>
  <c r="F406" i="10"/>
  <c r="AA532" i="10" s="1"/>
  <c r="H70" i="8" s="1"/>
  <c r="E406" i="10"/>
  <c r="G405" i="10"/>
  <c r="G404" i="10"/>
  <c r="G403" i="10"/>
  <c r="F402" i="10"/>
  <c r="E402" i="10"/>
  <c r="G400" i="10"/>
  <c r="G399" i="10"/>
  <c r="G398" i="10"/>
  <c r="G397" i="10"/>
  <c r="F396" i="10"/>
  <c r="Y532" i="10" s="1"/>
  <c r="H68" i="8" s="1"/>
  <c r="E396" i="10"/>
  <c r="G395" i="10"/>
  <c r="G394" i="10"/>
  <c r="G393" i="10"/>
  <c r="F392" i="10"/>
  <c r="X532" i="10" s="1"/>
  <c r="H67" i="8" s="1"/>
  <c r="E392" i="10"/>
  <c r="G391" i="10"/>
  <c r="G390" i="10"/>
  <c r="G389" i="10"/>
  <c r="G388" i="10"/>
  <c r="G387" i="10"/>
  <c r="G386" i="10"/>
  <c r="F385" i="10"/>
  <c r="W532" i="10" s="1"/>
  <c r="H66" i="8" s="1"/>
  <c r="E385" i="10"/>
  <c r="E384" i="10" s="1"/>
  <c r="G383" i="10"/>
  <c r="G382" i="10"/>
  <c r="G381" i="10"/>
  <c r="G380" i="10"/>
  <c r="G379" i="10"/>
  <c r="G378" i="10"/>
  <c r="F377" i="10"/>
  <c r="V532" i="10" s="1"/>
  <c r="H65" i="8" s="1"/>
  <c r="E377" i="10"/>
  <c r="G376" i="10"/>
  <c r="G375" i="10"/>
  <c r="G374" i="10"/>
  <c r="G373" i="10"/>
  <c r="F372" i="10"/>
  <c r="U532" i="10" s="1"/>
  <c r="H64" i="8" s="1"/>
  <c r="E372" i="10"/>
  <c r="G361" i="10"/>
  <c r="G360" i="10"/>
  <c r="G359" i="10"/>
  <c r="F358" i="10"/>
  <c r="AB531" i="10" s="1"/>
  <c r="E358" i="10"/>
  <c r="G357" i="10"/>
  <c r="G356" i="10"/>
  <c r="G355" i="10"/>
  <c r="F354" i="10"/>
  <c r="AA531" i="10" s="1"/>
  <c r="G70" i="8" s="1"/>
  <c r="E354" i="10"/>
  <c r="G353" i="10"/>
  <c r="G352" i="10"/>
  <c r="G351" i="10"/>
  <c r="F350" i="10"/>
  <c r="E350" i="10"/>
  <c r="G348" i="10"/>
  <c r="G347" i="10"/>
  <c r="G346" i="10"/>
  <c r="G345" i="10"/>
  <c r="F344" i="10"/>
  <c r="Y531" i="10" s="1"/>
  <c r="G68" i="8" s="1"/>
  <c r="E344" i="10"/>
  <c r="G343" i="10"/>
  <c r="G342" i="10"/>
  <c r="G341" i="10"/>
  <c r="F340" i="10"/>
  <c r="X531" i="10" s="1"/>
  <c r="G67" i="8" s="1"/>
  <c r="E340" i="10"/>
  <c r="G339" i="10"/>
  <c r="G338" i="10"/>
  <c r="G337" i="10"/>
  <c r="G336" i="10"/>
  <c r="G335" i="10"/>
  <c r="G334" i="10"/>
  <c r="F333" i="10"/>
  <c r="W531" i="10" s="1"/>
  <c r="G66" i="8" s="1"/>
  <c r="E333" i="10"/>
  <c r="E332" i="10" s="1"/>
  <c r="G331" i="10"/>
  <c r="G330" i="10"/>
  <c r="G329" i="10"/>
  <c r="G328" i="10"/>
  <c r="G327" i="10"/>
  <c r="G326" i="10"/>
  <c r="F325" i="10"/>
  <c r="V531" i="10" s="1"/>
  <c r="G65" i="8" s="1"/>
  <c r="E325" i="10"/>
  <c r="G324" i="10"/>
  <c r="G323" i="10"/>
  <c r="G322" i="10"/>
  <c r="G321" i="10"/>
  <c r="F320" i="10"/>
  <c r="U531" i="10" s="1"/>
  <c r="G64" i="8" s="1"/>
  <c r="E320" i="10"/>
  <c r="G309" i="10"/>
  <c r="G308" i="10"/>
  <c r="G307" i="10"/>
  <c r="F306" i="10"/>
  <c r="AB530" i="10" s="1"/>
  <c r="E306" i="10"/>
  <c r="G305" i="10"/>
  <c r="G304" i="10"/>
  <c r="G303" i="10"/>
  <c r="F302" i="10"/>
  <c r="AA530" i="10" s="1"/>
  <c r="F70" i="8" s="1"/>
  <c r="E302" i="10"/>
  <c r="G301" i="10"/>
  <c r="G300" i="10"/>
  <c r="G299" i="10"/>
  <c r="F298" i="10"/>
  <c r="E298" i="10"/>
  <c r="G296" i="10"/>
  <c r="G295" i="10"/>
  <c r="G294" i="10"/>
  <c r="G293" i="10"/>
  <c r="F292" i="10"/>
  <c r="Y530" i="10" s="1"/>
  <c r="F68" i="8" s="1"/>
  <c r="E292" i="10"/>
  <c r="G291" i="10"/>
  <c r="G290" i="10"/>
  <c r="G289" i="10"/>
  <c r="F288" i="10"/>
  <c r="X530" i="10" s="1"/>
  <c r="F67" i="8" s="1"/>
  <c r="E288" i="10"/>
  <c r="G287" i="10"/>
  <c r="G286" i="10"/>
  <c r="G285" i="10"/>
  <c r="G284" i="10"/>
  <c r="G283" i="10"/>
  <c r="G282" i="10"/>
  <c r="F281" i="10"/>
  <c r="W530" i="10" s="1"/>
  <c r="F66" i="8" s="1"/>
  <c r="E281" i="10"/>
  <c r="G279" i="10"/>
  <c r="G278" i="10"/>
  <c r="G277" i="10"/>
  <c r="G276" i="10"/>
  <c r="G275" i="10"/>
  <c r="G274" i="10"/>
  <c r="F273" i="10"/>
  <c r="V530" i="10" s="1"/>
  <c r="F65" i="8" s="1"/>
  <c r="E273" i="10"/>
  <c r="G272" i="10"/>
  <c r="G271" i="10"/>
  <c r="G270" i="10"/>
  <c r="G269" i="10"/>
  <c r="F268" i="10"/>
  <c r="U530" i="10" s="1"/>
  <c r="F64" i="8" s="1"/>
  <c r="E268" i="10"/>
  <c r="G257" i="10"/>
  <c r="G256" i="10"/>
  <c r="G255" i="10"/>
  <c r="F254" i="10"/>
  <c r="AB529" i="10" s="1"/>
  <c r="E254" i="10"/>
  <c r="G253" i="10"/>
  <c r="G252" i="10"/>
  <c r="G251" i="10"/>
  <c r="F250" i="10"/>
  <c r="AA529" i="10" s="1"/>
  <c r="J48" i="8" s="1"/>
  <c r="E250" i="10"/>
  <c r="G249" i="10"/>
  <c r="G248" i="10"/>
  <c r="G247" i="10"/>
  <c r="F246" i="10"/>
  <c r="E246" i="10"/>
  <c r="G244" i="10"/>
  <c r="G243" i="10"/>
  <c r="G242" i="10"/>
  <c r="G241" i="10"/>
  <c r="F240" i="10"/>
  <c r="Y529" i="10" s="1"/>
  <c r="J46" i="8" s="1"/>
  <c r="E240" i="10"/>
  <c r="G239" i="10"/>
  <c r="G238" i="10"/>
  <c r="G237" i="10"/>
  <c r="F236" i="10"/>
  <c r="X529" i="10" s="1"/>
  <c r="J45" i="8" s="1"/>
  <c r="E236" i="10"/>
  <c r="G235" i="10"/>
  <c r="G234" i="10"/>
  <c r="G233" i="10"/>
  <c r="G232" i="10"/>
  <c r="G231" i="10"/>
  <c r="G230" i="10"/>
  <c r="F229" i="10"/>
  <c r="W529" i="10" s="1"/>
  <c r="J44" i="8" s="1"/>
  <c r="E229" i="10"/>
  <c r="E228" i="10" s="1"/>
  <c r="G227" i="10"/>
  <c r="G226" i="10"/>
  <c r="G225" i="10"/>
  <c r="G224" i="10"/>
  <c r="G223" i="10"/>
  <c r="G222" i="10"/>
  <c r="F221" i="10"/>
  <c r="V529" i="10" s="1"/>
  <c r="J43" i="8" s="1"/>
  <c r="E221" i="10"/>
  <c r="G220" i="10"/>
  <c r="G219" i="10"/>
  <c r="G218" i="10"/>
  <c r="G217" i="10"/>
  <c r="F216" i="10"/>
  <c r="U529" i="10" s="1"/>
  <c r="J42" i="8" s="1"/>
  <c r="E216" i="10"/>
  <c r="G178" i="10"/>
  <c r="F184" i="10"/>
  <c r="X528" i="10" s="1"/>
  <c r="I45" i="8" s="1"/>
  <c r="E184" i="10"/>
  <c r="G205" i="10"/>
  <c r="G204" i="10"/>
  <c r="G203" i="10"/>
  <c r="F202" i="10"/>
  <c r="AB528" i="10" s="1"/>
  <c r="E202" i="10"/>
  <c r="G201" i="10"/>
  <c r="G200" i="10"/>
  <c r="G199" i="10"/>
  <c r="F198" i="10"/>
  <c r="AA528" i="10" s="1"/>
  <c r="I48" i="8" s="1"/>
  <c r="E198" i="10"/>
  <c r="G197" i="10"/>
  <c r="G196" i="10"/>
  <c r="G195" i="10"/>
  <c r="F194" i="10"/>
  <c r="E194" i="10"/>
  <c r="E193" i="10" s="1"/>
  <c r="G192" i="10"/>
  <c r="G191" i="10"/>
  <c r="G190" i="10"/>
  <c r="G189" i="10"/>
  <c r="F188" i="10"/>
  <c r="Y528" i="10" s="1"/>
  <c r="I46" i="8" s="1"/>
  <c r="E188" i="10"/>
  <c r="G187" i="10"/>
  <c r="G186" i="10"/>
  <c r="G185" i="10"/>
  <c r="G183" i="10"/>
  <c r="G182" i="10"/>
  <c r="G181" i="10"/>
  <c r="G180" i="10"/>
  <c r="G179" i="10"/>
  <c r="F177" i="10"/>
  <c r="W528" i="10" s="1"/>
  <c r="I44" i="8" s="1"/>
  <c r="E177" i="10"/>
  <c r="G175" i="10"/>
  <c r="G174" i="10"/>
  <c r="G173" i="10"/>
  <c r="G172" i="10"/>
  <c r="G171" i="10"/>
  <c r="G170" i="10"/>
  <c r="F169" i="10"/>
  <c r="V528" i="10" s="1"/>
  <c r="I43" i="8" s="1"/>
  <c r="E169" i="10"/>
  <c r="G168" i="10"/>
  <c r="G167" i="10"/>
  <c r="G166" i="10"/>
  <c r="G165" i="10"/>
  <c r="F164" i="10"/>
  <c r="U528" i="10" s="1"/>
  <c r="I42" i="8" s="1"/>
  <c r="E164" i="10"/>
  <c r="G153" i="10"/>
  <c r="G152" i="10"/>
  <c r="G151" i="10"/>
  <c r="F150" i="10"/>
  <c r="AB527" i="10" s="1"/>
  <c r="E150" i="10"/>
  <c r="G149" i="10"/>
  <c r="G148" i="10"/>
  <c r="G147" i="10"/>
  <c r="F146" i="10"/>
  <c r="AA527" i="10" s="1"/>
  <c r="H48" i="8" s="1"/>
  <c r="E146" i="10"/>
  <c r="G145" i="10"/>
  <c r="G144" i="10"/>
  <c r="G143" i="10"/>
  <c r="F142" i="10"/>
  <c r="E142" i="10"/>
  <c r="G140" i="10"/>
  <c r="G139" i="10"/>
  <c r="G138" i="10"/>
  <c r="G137" i="10"/>
  <c r="F136" i="10"/>
  <c r="Y527" i="10" s="1"/>
  <c r="H46" i="8" s="1"/>
  <c r="E136" i="10"/>
  <c r="G135" i="10"/>
  <c r="G134" i="10"/>
  <c r="G133" i="10"/>
  <c r="F132" i="10"/>
  <c r="X527" i="10" s="1"/>
  <c r="H45" i="8" s="1"/>
  <c r="E132" i="10"/>
  <c r="G131" i="10"/>
  <c r="G130" i="10"/>
  <c r="G129" i="10"/>
  <c r="G128" i="10"/>
  <c r="G127" i="10"/>
  <c r="G126" i="10"/>
  <c r="F125" i="10"/>
  <c r="W527" i="10" s="1"/>
  <c r="H44" i="8" s="1"/>
  <c r="E125" i="10"/>
  <c r="G123" i="10"/>
  <c r="G122" i="10"/>
  <c r="G121" i="10"/>
  <c r="G120" i="10"/>
  <c r="G119" i="10"/>
  <c r="G118" i="10"/>
  <c r="F117" i="10"/>
  <c r="V527" i="10" s="1"/>
  <c r="H43" i="8" s="1"/>
  <c r="E117" i="10"/>
  <c r="G116" i="10"/>
  <c r="G115" i="10"/>
  <c r="G114" i="10"/>
  <c r="G113" i="10"/>
  <c r="F112" i="10"/>
  <c r="U527" i="10" s="1"/>
  <c r="H42" i="8" s="1"/>
  <c r="E112" i="10"/>
  <c r="G101" i="10"/>
  <c r="G100" i="10"/>
  <c r="G99" i="10"/>
  <c r="F98" i="10"/>
  <c r="AB526" i="10" s="1"/>
  <c r="E98" i="10"/>
  <c r="G97" i="10"/>
  <c r="G96" i="10"/>
  <c r="G95" i="10"/>
  <c r="F94" i="10"/>
  <c r="AA526" i="10" s="1"/>
  <c r="G48" i="8" s="1"/>
  <c r="E94" i="10"/>
  <c r="G93" i="10"/>
  <c r="G92" i="10"/>
  <c r="G91" i="10"/>
  <c r="F90" i="10"/>
  <c r="E90" i="10"/>
  <c r="G88" i="10"/>
  <c r="G87" i="10"/>
  <c r="G86" i="10"/>
  <c r="G85" i="10"/>
  <c r="F84" i="10"/>
  <c r="Y526" i="10" s="1"/>
  <c r="G46" i="8" s="1"/>
  <c r="E84" i="10"/>
  <c r="G83" i="10"/>
  <c r="G82" i="10"/>
  <c r="G81" i="10"/>
  <c r="F80" i="10"/>
  <c r="X526" i="10" s="1"/>
  <c r="G45" i="8" s="1"/>
  <c r="E80" i="10"/>
  <c r="G79" i="10"/>
  <c r="G78" i="10"/>
  <c r="G77" i="10"/>
  <c r="G76" i="10"/>
  <c r="G75" i="10"/>
  <c r="G74" i="10"/>
  <c r="F73" i="10"/>
  <c r="W526" i="10" s="1"/>
  <c r="G44" i="8" s="1"/>
  <c r="E73" i="10"/>
  <c r="E72" i="10" s="1"/>
  <c r="G71" i="10"/>
  <c r="G70" i="10"/>
  <c r="G69" i="10"/>
  <c r="G68" i="10"/>
  <c r="G67" i="10"/>
  <c r="G66" i="10"/>
  <c r="F65" i="10"/>
  <c r="V526" i="10" s="1"/>
  <c r="G43" i="8" s="1"/>
  <c r="E65" i="10"/>
  <c r="G64" i="10"/>
  <c r="G63" i="10"/>
  <c r="G62" i="10"/>
  <c r="G61" i="10"/>
  <c r="F60" i="10"/>
  <c r="U526" i="10" s="1"/>
  <c r="G42" i="8" s="1"/>
  <c r="E60" i="10"/>
  <c r="Z534" i="10" l="1"/>
  <c r="J69" i="8" s="1"/>
  <c r="F505" i="10"/>
  <c r="F475" i="10"/>
  <c r="E453" i="10"/>
  <c r="G453" i="10" s="1"/>
  <c r="Z533" i="10"/>
  <c r="I69" i="8" s="1"/>
  <c r="F453" i="10"/>
  <c r="E401" i="10"/>
  <c r="Z532" i="10"/>
  <c r="H69" i="8" s="1"/>
  <c r="F401" i="10"/>
  <c r="E280" i="10"/>
  <c r="E349" i="10"/>
  <c r="Z531" i="10"/>
  <c r="G69" i="8" s="1"/>
  <c r="F349" i="10"/>
  <c r="Z530" i="10"/>
  <c r="F69" i="8" s="1"/>
  <c r="F297" i="10"/>
  <c r="E297" i="10"/>
  <c r="Z529" i="10"/>
  <c r="J47" i="8" s="1"/>
  <c r="G245" i="10"/>
  <c r="E124" i="10"/>
  <c r="Z528" i="10"/>
  <c r="I47" i="8" s="1"/>
  <c r="F193" i="10"/>
  <c r="F488" i="10"/>
  <c r="G488" i="10" s="1"/>
  <c r="E215" i="10"/>
  <c r="E141" i="10"/>
  <c r="Z527" i="10"/>
  <c r="H47" i="8" s="1"/>
  <c r="F141" i="10"/>
  <c r="G475" i="10"/>
  <c r="Z526" i="10"/>
  <c r="G47" i="8" s="1"/>
  <c r="F89" i="10"/>
  <c r="F436" i="10"/>
  <c r="G436" i="10" s="1"/>
  <c r="E89" i="10"/>
  <c r="F215" i="10"/>
  <c r="F228" i="10"/>
  <c r="G228" i="10" s="1"/>
  <c r="E176" i="10"/>
  <c r="F280" i="10"/>
  <c r="F423" i="10"/>
  <c r="E59" i="10"/>
  <c r="F267" i="10"/>
  <c r="E319" i="10"/>
  <c r="E111" i="10"/>
  <c r="F72" i="10"/>
  <c r="E267" i="10"/>
  <c r="F332" i="10"/>
  <c r="G332" i="10" s="1"/>
  <c r="E423" i="10"/>
  <c r="G423" i="10" s="1"/>
  <c r="E163" i="10"/>
  <c r="F111" i="10"/>
  <c r="F124" i="10"/>
  <c r="E371" i="10"/>
  <c r="F319" i="10"/>
  <c r="F59" i="10"/>
  <c r="F163" i="10"/>
  <c r="F176" i="10"/>
  <c r="F371" i="10"/>
  <c r="F384" i="10"/>
  <c r="G384" i="10" s="1"/>
  <c r="G60" i="10"/>
  <c r="L526" i="10"/>
  <c r="G32" i="8" s="1"/>
  <c r="G65" i="10"/>
  <c r="M526" i="10"/>
  <c r="G33" i="8" s="1"/>
  <c r="G73" i="10"/>
  <c r="N526" i="10"/>
  <c r="G34" i="8" s="1"/>
  <c r="G80" i="10"/>
  <c r="O526" i="10"/>
  <c r="G35" i="8" s="1"/>
  <c r="G84" i="10"/>
  <c r="P526" i="10"/>
  <c r="G36" i="8" s="1"/>
  <c r="G90" i="10"/>
  <c r="Q526" i="10"/>
  <c r="G37" i="8" s="1"/>
  <c r="G94" i="10"/>
  <c r="R526" i="10"/>
  <c r="G38" i="8" s="1"/>
  <c r="G98" i="10"/>
  <c r="S526" i="10"/>
  <c r="G112" i="10"/>
  <c r="L527" i="10"/>
  <c r="H32" i="8" s="1"/>
  <c r="G117" i="10"/>
  <c r="M527" i="10"/>
  <c r="H33" i="8" s="1"/>
  <c r="G125" i="10"/>
  <c r="N527" i="10"/>
  <c r="H34" i="8" s="1"/>
  <c r="G132" i="10"/>
  <c r="O527" i="10"/>
  <c r="H35" i="8" s="1"/>
  <c r="G136" i="10"/>
  <c r="P527" i="10"/>
  <c r="H36" i="8" s="1"/>
  <c r="G142" i="10"/>
  <c r="Q527" i="10"/>
  <c r="H37" i="8" s="1"/>
  <c r="G146" i="10"/>
  <c r="R527" i="10"/>
  <c r="H38" i="8" s="1"/>
  <c r="G150" i="10"/>
  <c r="S527" i="10"/>
  <c r="G164" i="10"/>
  <c r="L528" i="10"/>
  <c r="I32" i="8" s="1"/>
  <c r="G169" i="10"/>
  <c r="M528" i="10"/>
  <c r="I33" i="8" s="1"/>
  <c r="G177" i="10"/>
  <c r="N528" i="10"/>
  <c r="I34" i="8" s="1"/>
  <c r="G188" i="10"/>
  <c r="P528" i="10"/>
  <c r="I36" i="8" s="1"/>
  <c r="Q528" i="10"/>
  <c r="I37" i="8" s="1"/>
  <c r="G198" i="10"/>
  <c r="R528" i="10"/>
  <c r="I38" i="8" s="1"/>
  <c r="G202" i="10"/>
  <c r="S528" i="10"/>
  <c r="O528" i="10"/>
  <c r="I35" i="8" s="1"/>
  <c r="G184" i="10"/>
  <c r="G216" i="10"/>
  <c r="L529" i="10"/>
  <c r="J32" i="8" s="1"/>
  <c r="G221" i="10"/>
  <c r="M529" i="10"/>
  <c r="J33" i="8" s="1"/>
  <c r="G229" i="10"/>
  <c r="N529" i="10"/>
  <c r="J34" i="8" s="1"/>
  <c r="G236" i="10"/>
  <c r="O529" i="10"/>
  <c r="J35" i="8" s="1"/>
  <c r="G240" i="10"/>
  <c r="P529" i="10"/>
  <c r="J36" i="8" s="1"/>
  <c r="G246" i="10"/>
  <c r="Q529" i="10"/>
  <c r="J37" i="8" s="1"/>
  <c r="G250" i="10"/>
  <c r="R529" i="10"/>
  <c r="J38" i="8" s="1"/>
  <c r="G254" i="10"/>
  <c r="S529" i="10"/>
  <c r="G268" i="10"/>
  <c r="L530" i="10"/>
  <c r="F54" i="8" s="1"/>
  <c r="G273" i="10"/>
  <c r="M530" i="10"/>
  <c r="F55" i="8" s="1"/>
  <c r="G281" i="10"/>
  <c r="N530" i="10"/>
  <c r="F56" i="8" s="1"/>
  <c r="G288" i="10"/>
  <c r="O530" i="10"/>
  <c r="F57" i="8" s="1"/>
  <c r="G292" i="10"/>
  <c r="P530" i="10"/>
  <c r="F58" i="8" s="1"/>
  <c r="G298" i="10"/>
  <c r="Q530" i="10"/>
  <c r="F59" i="8" s="1"/>
  <c r="G302" i="10"/>
  <c r="R530" i="10"/>
  <c r="F60" i="8" s="1"/>
  <c r="G306" i="10"/>
  <c r="S530" i="10"/>
  <c r="G320" i="10"/>
  <c r="L531" i="10"/>
  <c r="G54" i="8" s="1"/>
  <c r="G325" i="10"/>
  <c r="M531" i="10"/>
  <c r="G55" i="8" s="1"/>
  <c r="G333" i="10"/>
  <c r="N531" i="10"/>
  <c r="G56" i="8" s="1"/>
  <c r="G340" i="10"/>
  <c r="O531" i="10"/>
  <c r="G57" i="8" s="1"/>
  <c r="G344" i="10"/>
  <c r="P531" i="10"/>
  <c r="G58" i="8" s="1"/>
  <c r="G350" i="10"/>
  <c r="Q531" i="10"/>
  <c r="G59" i="8" s="1"/>
  <c r="G354" i="10"/>
  <c r="R531" i="10"/>
  <c r="G60" i="8" s="1"/>
  <c r="G358" i="10"/>
  <c r="S531" i="10"/>
  <c r="G372" i="10"/>
  <c r="L532" i="10"/>
  <c r="H54" i="8" s="1"/>
  <c r="G377" i="10"/>
  <c r="M532" i="10"/>
  <c r="H55" i="8" s="1"/>
  <c r="G385" i="10"/>
  <c r="N532" i="10"/>
  <c r="H56" i="8" s="1"/>
  <c r="G392" i="10"/>
  <c r="O532" i="10"/>
  <c r="H57" i="8" s="1"/>
  <c r="G396" i="10"/>
  <c r="P532" i="10"/>
  <c r="H58" i="8" s="1"/>
  <c r="G402" i="10"/>
  <c r="Q532" i="10"/>
  <c r="H59" i="8" s="1"/>
  <c r="G406" i="10"/>
  <c r="R532" i="10"/>
  <c r="H60" i="8" s="1"/>
  <c r="G410" i="10"/>
  <c r="S532" i="10"/>
  <c r="G424" i="10"/>
  <c r="L533" i="10"/>
  <c r="I54" i="8" s="1"/>
  <c r="G429" i="10"/>
  <c r="M533" i="10"/>
  <c r="I55" i="8" s="1"/>
  <c r="G437" i="10"/>
  <c r="N533" i="10"/>
  <c r="I56" i="8" s="1"/>
  <c r="G444" i="10"/>
  <c r="O533" i="10"/>
  <c r="I57" i="8" s="1"/>
  <c r="G448" i="10"/>
  <c r="P533" i="10"/>
  <c r="I58" i="8" s="1"/>
  <c r="G454" i="10"/>
  <c r="Q533" i="10"/>
  <c r="I59" i="8" s="1"/>
  <c r="G458" i="10"/>
  <c r="R533" i="10"/>
  <c r="I60" i="8" s="1"/>
  <c r="G462" i="10"/>
  <c r="S533" i="10"/>
  <c r="G476" i="10"/>
  <c r="L534" i="10"/>
  <c r="J54" i="8" s="1"/>
  <c r="G481" i="10"/>
  <c r="M534" i="10"/>
  <c r="J55" i="8" s="1"/>
  <c r="G489" i="10"/>
  <c r="N534" i="10"/>
  <c r="J56" i="8" s="1"/>
  <c r="G496" i="10"/>
  <c r="O534" i="10"/>
  <c r="J57" i="8" s="1"/>
  <c r="G500" i="10"/>
  <c r="P534" i="10"/>
  <c r="J58" i="8" s="1"/>
  <c r="G506" i="10"/>
  <c r="Q534" i="10"/>
  <c r="J59" i="8" s="1"/>
  <c r="G510" i="10"/>
  <c r="R534" i="10"/>
  <c r="J60" i="8" s="1"/>
  <c r="S534" i="10"/>
  <c r="G514" i="10"/>
  <c r="M8" i="8"/>
  <c r="B1" i="10"/>
  <c r="H523" i="10"/>
  <c r="A522" i="10"/>
  <c r="H471" i="10"/>
  <c r="A470" i="10"/>
  <c r="H419" i="10"/>
  <c r="A418" i="10"/>
  <c r="H367" i="10"/>
  <c r="A366" i="10"/>
  <c r="H315" i="10"/>
  <c r="A314" i="10"/>
  <c r="H263" i="10"/>
  <c r="A262" i="10"/>
  <c r="H211" i="10"/>
  <c r="A210" i="10"/>
  <c r="A158" i="10"/>
  <c r="A54" i="10"/>
  <c r="G49" i="10"/>
  <c r="G48" i="10"/>
  <c r="G47" i="10"/>
  <c r="F46" i="10"/>
  <c r="AB525" i="10" s="1"/>
  <c r="K71" i="8" s="1" a="1"/>
  <c r="K71" i="8" s="1"/>
  <c r="E46" i="10"/>
  <c r="G45" i="10"/>
  <c r="G44" i="10"/>
  <c r="G43" i="10"/>
  <c r="F42" i="10"/>
  <c r="AA525" i="10" s="1"/>
  <c r="F48" i="8" s="1"/>
  <c r="K70" i="8" s="1" a="1"/>
  <c r="K70" i="8" s="1"/>
  <c r="E42" i="10"/>
  <c r="G41" i="10"/>
  <c r="G40" i="10"/>
  <c r="G39" i="10"/>
  <c r="F38" i="10"/>
  <c r="E38" i="10"/>
  <c r="G36" i="10"/>
  <c r="G35" i="10"/>
  <c r="G34" i="10"/>
  <c r="G33" i="10"/>
  <c r="F32" i="10"/>
  <c r="Y525" i="10" s="1"/>
  <c r="F46" i="8" s="1"/>
  <c r="K68" i="8" s="1" a="1"/>
  <c r="K68" i="8" s="1"/>
  <c r="E32" i="10"/>
  <c r="G31" i="10"/>
  <c r="G30" i="10"/>
  <c r="G29" i="10"/>
  <c r="F28" i="10"/>
  <c r="X525" i="10" s="1"/>
  <c r="F45" i="8" s="1"/>
  <c r="K67" i="8" s="1" a="1"/>
  <c r="K67" i="8" s="1"/>
  <c r="E28" i="10"/>
  <c r="G27" i="10"/>
  <c r="G26" i="10"/>
  <c r="G25" i="10"/>
  <c r="G24" i="10"/>
  <c r="G23" i="10"/>
  <c r="G22" i="10"/>
  <c r="F21" i="10"/>
  <c r="W525" i="10" s="1"/>
  <c r="F44" i="8" s="1"/>
  <c r="K66" i="8" s="1" a="1"/>
  <c r="K66" i="8" s="1"/>
  <c r="E21" i="10"/>
  <c r="E20" i="10"/>
  <c r="G19" i="10"/>
  <c r="G18" i="10"/>
  <c r="G17" i="10"/>
  <c r="G16" i="10"/>
  <c r="G15" i="10"/>
  <c r="G14" i="10"/>
  <c r="F13" i="10"/>
  <c r="V525" i="10" s="1"/>
  <c r="F43" i="8" s="1"/>
  <c r="K65" i="8" s="1" a="1"/>
  <c r="K65" i="8" s="1"/>
  <c r="E13" i="10"/>
  <c r="E7" i="10" s="1"/>
  <c r="G12" i="10"/>
  <c r="G11" i="10"/>
  <c r="G10" i="10"/>
  <c r="G9" i="10"/>
  <c r="F8" i="10"/>
  <c r="U525" i="10" s="1"/>
  <c r="F42" i="8" s="1"/>
  <c r="E8" i="10"/>
  <c r="G280" i="10" l="1"/>
  <c r="E106" i="10"/>
  <c r="G124" i="10"/>
  <c r="G215" i="10"/>
  <c r="G176" i="10"/>
  <c r="E37" i="10"/>
  <c r="E54" i="10" s="1"/>
  <c r="Z525" i="10"/>
  <c r="F47" i="8" s="1"/>
  <c r="K69" i="8" s="1" a="1"/>
  <c r="K69" i="8" s="1"/>
  <c r="F37" i="10"/>
  <c r="G37" i="10" s="1"/>
  <c r="G72" i="10"/>
  <c r="F106" i="10"/>
  <c r="G106" i="10" s="1"/>
  <c r="G59" i="10"/>
  <c r="G111" i="10"/>
  <c r="G267" i="10"/>
  <c r="G319" i="10"/>
  <c r="G297" i="10"/>
  <c r="G193" i="10"/>
  <c r="G401" i="10"/>
  <c r="G141" i="10"/>
  <c r="F20" i="10"/>
  <c r="G20" i="10" s="1"/>
  <c r="G163" i="10"/>
  <c r="F7" i="10"/>
  <c r="G7" i="10" s="1"/>
  <c r="G371" i="10"/>
  <c r="G349" i="10"/>
  <c r="G89" i="10"/>
  <c r="K64" i="8" a="1"/>
  <c r="K64" i="8" s="1"/>
  <c r="G21" i="10"/>
  <c r="N525" i="10"/>
  <c r="F34" i="8" s="1"/>
  <c r="K56" i="8" s="1" a="1"/>
  <c r="K56" i="8" s="1"/>
  <c r="G28" i="10"/>
  <c r="O525" i="10"/>
  <c r="F35" i="8" s="1"/>
  <c r="K57" i="8" s="1" a="1"/>
  <c r="K57" i="8" s="1"/>
  <c r="G32" i="10"/>
  <c r="P525" i="10"/>
  <c r="F36" i="8" s="1"/>
  <c r="K58" i="8" s="1" a="1"/>
  <c r="K58" i="8" s="1"/>
  <c r="G38" i="10"/>
  <c r="Q525" i="10"/>
  <c r="F37" i="8" s="1"/>
  <c r="K59" i="8" s="1" a="1"/>
  <c r="K59" i="8" s="1"/>
  <c r="G42" i="10"/>
  <c r="R525" i="10"/>
  <c r="F38" i="8" s="1"/>
  <c r="K60" i="8" s="1" a="1"/>
  <c r="K60" i="8" s="1"/>
  <c r="G46" i="10"/>
  <c r="S525" i="10"/>
  <c r="K61" i="8" s="1" a="1"/>
  <c r="K61" i="8" s="1"/>
  <c r="G505" i="10"/>
  <c r="E522" i="10"/>
  <c r="J52" i="8"/>
  <c r="I52" i="8"/>
  <c r="H52" i="8"/>
  <c r="G52" i="8"/>
  <c r="F52" i="8"/>
  <c r="J30" i="8"/>
  <c r="I30" i="8"/>
  <c r="H30" i="8"/>
  <c r="G30" i="8"/>
  <c r="G8" i="10"/>
  <c r="L525" i="10"/>
  <c r="F32" i="8" s="1"/>
  <c r="K54" i="8" s="1" a="1"/>
  <c r="K54" i="8" s="1"/>
  <c r="G13" i="10"/>
  <c r="M525" i="10"/>
  <c r="F33" i="8" s="1"/>
  <c r="E158" i="10"/>
  <c r="F158" i="10"/>
  <c r="E210" i="10"/>
  <c r="F210" i="10"/>
  <c r="E262" i="10"/>
  <c r="F262" i="10"/>
  <c r="E314" i="10"/>
  <c r="F314" i="10"/>
  <c r="E366" i="10"/>
  <c r="F366" i="10"/>
  <c r="E418" i="10"/>
  <c r="F418" i="10"/>
  <c r="E470" i="10"/>
  <c r="F470" i="10"/>
  <c r="F522" i="10"/>
  <c r="K63" i="8" l="1" a="1"/>
  <c r="K63" i="8" s="1"/>
  <c r="F54" i="10"/>
  <c r="K55" i="8" a="1"/>
  <c r="K55" i="8" s="1"/>
  <c r="G522" i="10"/>
  <c r="G470" i="10"/>
  <c r="G418" i="10"/>
  <c r="G366" i="10"/>
  <c r="G314" i="10"/>
  <c r="G262" i="10"/>
  <c r="G210" i="10"/>
  <c r="G158" i="10"/>
  <c r="G54" i="10"/>
  <c r="F30" i="8" l="1"/>
  <c r="K52" i="8"/>
  <c r="M55" i="8" s="1"/>
  <c r="C1" i="1"/>
  <c r="D1" i="8" l="1"/>
  <c r="J790" i="1"/>
  <c r="I790" i="1"/>
  <c r="H790" i="1"/>
  <c r="G790" i="1"/>
  <c r="F790" i="1"/>
  <c r="J787" i="1"/>
  <c r="I787" i="1"/>
  <c r="H787" i="1"/>
  <c r="G787" i="1"/>
  <c r="F787" i="1"/>
  <c r="J784" i="1"/>
  <c r="I784" i="1"/>
  <c r="H784" i="1"/>
  <c r="G784" i="1"/>
  <c r="F784" i="1"/>
  <c r="J781" i="1"/>
  <c r="I781" i="1"/>
  <c r="H781" i="1"/>
  <c r="G781" i="1"/>
  <c r="F781" i="1"/>
  <c r="K781" i="1" s="1"/>
  <c r="J778" i="1"/>
  <c r="I778" i="1"/>
  <c r="H778" i="1"/>
  <c r="G778" i="1"/>
  <c r="F778" i="1"/>
  <c r="K778" i="1" s="1"/>
  <c r="J775" i="1"/>
  <c r="I775" i="1"/>
  <c r="H775" i="1"/>
  <c r="G775" i="1"/>
  <c r="F775" i="1"/>
  <c r="K775" i="1" s="1"/>
  <c r="J772" i="1"/>
  <c r="I772" i="1"/>
  <c r="H772" i="1"/>
  <c r="G772" i="1"/>
  <c r="F772" i="1"/>
  <c r="J768" i="1"/>
  <c r="I768" i="1"/>
  <c r="H768" i="1"/>
  <c r="G768" i="1"/>
  <c r="F768" i="1"/>
  <c r="J699" i="1"/>
  <c r="I699" i="1"/>
  <c r="H699" i="1"/>
  <c r="G699" i="1"/>
  <c r="F699" i="1"/>
  <c r="J696" i="1"/>
  <c r="I696" i="1"/>
  <c r="H696" i="1"/>
  <c r="G696" i="1"/>
  <c r="F696" i="1"/>
  <c r="K696" i="1" s="1"/>
  <c r="J693" i="1"/>
  <c r="I693" i="1"/>
  <c r="H693" i="1"/>
  <c r="G693" i="1"/>
  <c r="F693" i="1"/>
  <c r="K693" i="1" s="1"/>
  <c r="J690" i="1"/>
  <c r="I690" i="1"/>
  <c r="H690" i="1"/>
  <c r="G690" i="1"/>
  <c r="F690" i="1"/>
  <c r="K690" i="1" s="1"/>
  <c r="J687" i="1"/>
  <c r="I687" i="1"/>
  <c r="H687" i="1"/>
  <c r="G687" i="1"/>
  <c r="F687" i="1"/>
  <c r="J684" i="1"/>
  <c r="I684" i="1"/>
  <c r="H684" i="1"/>
  <c r="G684" i="1"/>
  <c r="F684" i="1"/>
  <c r="J681" i="1"/>
  <c r="I681" i="1"/>
  <c r="H681" i="1"/>
  <c r="G681" i="1"/>
  <c r="F681" i="1"/>
  <c r="K681" i="1" s="1"/>
  <c r="J677" i="1"/>
  <c r="I677" i="1"/>
  <c r="H677" i="1"/>
  <c r="G677" i="1"/>
  <c r="F677" i="1"/>
  <c r="K677" i="1" s="1"/>
  <c r="J608" i="1"/>
  <c r="I608" i="1"/>
  <c r="H608" i="1"/>
  <c r="G608" i="1"/>
  <c r="F608" i="1"/>
  <c r="J605" i="1"/>
  <c r="I605" i="1"/>
  <c r="H605" i="1"/>
  <c r="G605" i="1"/>
  <c r="F605" i="1"/>
  <c r="J602" i="1"/>
  <c r="I602" i="1"/>
  <c r="H602" i="1"/>
  <c r="G602" i="1"/>
  <c r="F602" i="1"/>
  <c r="J599" i="1"/>
  <c r="I599" i="1"/>
  <c r="H599" i="1"/>
  <c r="G599" i="1"/>
  <c r="F599" i="1"/>
  <c r="J596" i="1"/>
  <c r="I596" i="1"/>
  <c r="H596" i="1"/>
  <c r="G596" i="1"/>
  <c r="F596" i="1"/>
  <c r="J593" i="1"/>
  <c r="I593" i="1"/>
  <c r="H593" i="1"/>
  <c r="G593" i="1"/>
  <c r="F593" i="1"/>
  <c r="K593" i="1" s="1"/>
  <c r="J590" i="1"/>
  <c r="I590" i="1"/>
  <c r="H590" i="1"/>
  <c r="F590" i="1"/>
  <c r="G590" i="1"/>
  <c r="J1051" i="1"/>
  <c r="I1051" i="1"/>
  <c r="H1051" i="1"/>
  <c r="G1051" i="1"/>
  <c r="F1051" i="1"/>
  <c r="K1051" i="1" s="1"/>
  <c r="J1048" i="1"/>
  <c r="I1048" i="1"/>
  <c r="H1048" i="1"/>
  <c r="G1048" i="1"/>
  <c r="F1048" i="1"/>
  <c r="J1044" i="1"/>
  <c r="I1044" i="1"/>
  <c r="H1044" i="1"/>
  <c r="G1044" i="1"/>
  <c r="F1044" i="1"/>
  <c r="J1041" i="1"/>
  <c r="I1041" i="1"/>
  <c r="H1041" i="1"/>
  <c r="G1041" i="1"/>
  <c r="F1041" i="1"/>
  <c r="J1038" i="1"/>
  <c r="I1038" i="1"/>
  <c r="H1038" i="1"/>
  <c r="G1038" i="1"/>
  <c r="F1038" i="1"/>
  <c r="J1035" i="1"/>
  <c r="I1035" i="1"/>
  <c r="H1035" i="1"/>
  <c r="G1035" i="1"/>
  <c r="F1035" i="1"/>
  <c r="J1032" i="1"/>
  <c r="I1032" i="1"/>
  <c r="H1032" i="1"/>
  <c r="G1032" i="1"/>
  <c r="F1032" i="1"/>
  <c r="K1032" i="1" s="1"/>
  <c r="J1029" i="1"/>
  <c r="I1029" i="1"/>
  <c r="H1029" i="1"/>
  <c r="G1029" i="1"/>
  <c r="F1029" i="1"/>
  <c r="J1026" i="1"/>
  <c r="I1026" i="1"/>
  <c r="H1026" i="1"/>
  <c r="G1026" i="1"/>
  <c r="F1026" i="1"/>
  <c r="J957" i="1"/>
  <c r="I957" i="1"/>
  <c r="H957" i="1"/>
  <c r="G957" i="1"/>
  <c r="F957" i="1"/>
  <c r="J953" i="1"/>
  <c r="I953" i="1"/>
  <c r="H953" i="1"/>
  <c r="G953" i="1"/>
  <c r="F953" i="1"/>
  <c r="J884" i="1"/>
  <c r="I884" i="1"/>
  <c r="H884" i="1"/>
  <c r="G884" i="1"/>
  <c r="F884" i="1"/>
  <c r="J881" i="1"/>
  <c r="I881" i="1"/>
  <c r="H881" i="1"/>
  <c r="G881" i="1"/>
  <c r="F881" i="1"/>
  <c r="J878" i="1"/>
  <c r="I878" i="1"/>
  <c r="H878" i="1"/>
  <c r="G878" i="1"/>
  <c r="F878" i="1"/>
  <c r="J875" i="1"/>
  <c r="I875" i="1"/>
  <c r="H875" i="1"/>
  <c r="G875" i="1"/>
  <c r="F875" i="1"/>
  <c r="K875" i="1" s="1"/>
  <c r="J872" i="1"/>
  <c r="I872" i="1"/>
  <c r="H872" i="1"/>
  <c r="G872" i="1"/>
  <c r="F872" i="1"/>
  <c r="J869" i="1"/>
  <c r="I869" i="1"/>
  <c r="H869" i="1"/>
  <c r="G869" i="1"/>
  <c r="F869" i="1"/>
  <c r="G866" i="1"/>
  <c r="H866" i="1"/>
  <c r="I866" i="1"/>
  <c r="J866" i="1"/>
  <c r="F866" i="1"/>
  <c r="K866" i="1" s="1"/>
  <c r="E117" i="11"/>
  <c r="D117" i="11"/>
  <c r="L578" i="1"/>
  <c r="H578" i="1"/>
  <c r="F578" i="1"/>
  <c r="J578" i="1" s="1"/>
  <c r="J577" i="1"/>
  <c r="J579" i="1"/>
  <c r="J581" i="1" s="1"/>
  <c r="J580" i="1"/>
  <c r="K790" i="1" l="1"/>
  <c r="K878" i="1"/>
  <c r="K684" i="1"/>
  <c r="K605" i="1"/>
  <c r="K699" i="1"/>
  <c r="K1048" i="1"/>
  <c r="K768" i="1"/>
  <c r="K869" i="1"/>
  <c r="K787" i="1"/>
  <c r="K784" i="1"/>
  <c r="K772" i="1"/>
  <c r="K1044" i="1"/>
  <c r="K881" i="1"/>
  <c r="K608" i="1"/>
  <c r="K1038" i="1"/>
  <c r="K953" i="1"/>
  <c r="K884" i="1"/>
  <c r="K872" i="1"/>
  <c r="K687" i="1"/>
  <c r="K602" i="1"/>
  <c r="K596" i="1"/>
  <c r="K1041" i="1"/>
  <c r="K1035" i="1"/>
  <c r="K1029" i="1"/>
  <c r="K957" i="1"/>
  <c r="K599" i="1"/>
  <c r="K1026" i="1"/>
  <c r="J582" i="1"/>
  <c r="D118" i="11"/>
  <c r="E118" i="11"/>
  <c r="K590" i="1"/>
  <c r="D119" i="11"/>
  <c r="E119" i="11"/>
  <c r="J583" i="1" l="1"/>
  <c r="F119" i="11" s="1"/>
  <c r="F118" i="11"/>
  <c r="F117" i="1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<sst xmlns="http://schemas.openxmlformats.org/spreadsheetml/2006/main" count="8004" uniqueCount="2861">
  <si>
    <t>←文書番号を記載する場合は、左のセルに記載してください。</t>
    <rPh sb="1" eb="5">
      <t>ブンショバンゴウ</t>
    </rPh>
    <rPh sb="6" eb="8">
      <t>キサイ</t>
    </rPh>
    <rPh sb="10" eb="12">
      <t>バアイ</t>
    </rPh>
    <rPh sb="14" eb="15">
      <t>ヒダリ</t>
    </rPh>
    <rPh sb="19" eb="21">
      <t>キサイ</t>
    </rPh>
    <phoneticPr fontId="11"/>
  </si>
  <si>
    <t>令和　年　月　日</t>
    <rPh sb="0" eb="2">
      <t>レイワ</t>
    </rPh>
    <rPh sb="3" eb="4">
      <t>ネン</t>
    </rPh>
    <rPh sb="5" eb="6">
      <t>ガツ</t>
    </rPh>
    <rPh sb="7" eb="8">
      <t>ニチ</t>
    </rPh>
    <phoneticPr fontId="11"/>
  </si>
  <si>
    <t>　独立行政法人大学改革支援・学位授与機構長　　殿</t>
  </si>
  <si>
    <t>役　職　名</t>
    <rPh sb="0" eb="1">
      <t>ヤク</t>
    </rPh>
    <rPh sb="2" eb="3">
      <t>ショク</t>
    </rPh>
    <rPh sb="4" eb="5">
      <t>ナ</t>
    </rPh>
    <phoneticPr fontId="11"/>
  </si>
  <si>
    <t>←様式２－２－１の「設置者・申請者」と一致させてください。</t>
    <rPh sb="1" eb="3">
      <t>ヨウシキ</t>
    </rPh>
    <rPh sb="19" eb="21">
      <t>イッチ</t>
    </rPh>
    <phoneticPr fontId="3"/>
  </si>
  <si>
    <t>　○　○　○　○</t>
  </si>
  <si>
    <t>令和８年度大学・高専機能強化支援事業の申請について</t>
    <rPh sb="0" eb="2">
      <t>レイワ</t>
    </rPh>
    <rPh sb="3" eb="5">
      <t>ネンド</t>
    </rPh>
    <rPh sb="5" eb="7">
      <t>ダイガク</t>
    </rPh>
    <rPh sb="8" eb="10">
      <t>コウセン</t>
    </rPh>
    <rPh sb="10" eb="18">
      <t>キノウキョウカシエンジギョウ</t>
    </rPh>
    <rPh sb="19" eb="21">
      <t>シンセイ</t>
    </rPh>
    <phoneticPr fontId="11"/>
  </si>
  <si>
    <t>　令和８年度大学・高専機能強化支援事業について、申請書類を添えて申請します。</t>
    <rPh sb="1" eb="3">
      <t>レイワ</t>
    </rPh>
    <rPh sb="24" eb="26">
      <t>シンセイ</t>
    </rPh>
    <rPh sb="26" eb="28">
      <t>ショルイ</t>
    </rPh>
    <rPh sb="29" eb="30">
      <t>ソ</t>
    </rPh>
    <rPh sb="32" eb="34">
      <t>シンセイ</t>
    </rPh>
    <phoneticPr fontId="11"/>
  </si>
  <si>
    <t>様式２－２－１</t>
    <rPh sb="0" eb="2">
      <t>ヨウシキ</t>
    </rPh>
    <phoneticPr fontId="11"/>
  </si>
  <si>
    <t>令和８年度大学・高専機能強化支援事業
（支援２：高度情報専門人材の確保に向けた機能強化に係る支援）
【重点分野支援枠・大学】申請書</t>
    <rPh sb="0" eb="2">
      <t>レイワ</t>
    </rPh>
    <rPh sb="3" eb="5">
      <t>ネンド</t>
    </rPh>
    <rPh sb="20" eb="22">
      <t>シエン</t>
    </rPh>
    <rPh sb="51" eb="55">
      <t>ジュウテンブンヤ</t>
    </rPh>
    <rPh sb="55" eb="58">
      <t>シエンワク</t>
    </rPh>
    <phoneticPr fontId="11"/>
  </si>
  <si>
    <t>１．基本情報</t>
    <rPh sb="2" eb="4">
      <t>キホン</t>
    </rPh>
    <rPh sb="4" eb="6">
      <t>ジョウホウ</t>
    </rPh>
    <phoneticPr fontId="11"/>
  </si>
  <si>
    <t>学校コード</t>
    <rPh sb="0" eb="2">
      <t>ガッコウ</t>
    </rPh>
    <phoneticPr fontId="11"/>
  </si>
  <si>
    <t>大学名</t>
    <rPh sb="0" eb="3">
      <t>ダイガクメイ</t>
    </rPh>
    <phoneticPr fontId="11"/>
  </si>
  <si>
    <t>学校種</t>
    <rPh sb="0" eb="2">
      <t>ガッコウ</t>
    </rPh>
    <rPh sb="2" eb="3">
      <t>シュ</t>
    </rPh>
    <phoneticPr fontId="11"/>
  </si>
  <si>
    <t>設置区分</t>
    <rPh sb="0" eb="2">
      <t>セッチ</t>
    </rPh>
    <rPh sb="2" eb="4">
      <t>クブン</t>
    </rPh>
    <phoneticPr fontId="11"/>
  </si>
  <si>
    <t>都道府県</t>
    <rPh sb="0" eb="4">
      <t>トドウフケン</t>
    </rPh>
    <phoneticPr fontId="11"/>
  </si>
  <si>
    <t>設置者・申請者</t>
    <rPh sb="0" eb="3">
      <t>セッチシャ</t>
    </rPh>
    <rPh sb="4" eb="7">
      <t>シンセイシャ</t>
    </rPh>
    <phoneticPr fontId="11"/>
  </si>
  <si>
    <t>代表の職名・氏名</t>
  </si>
  <si>
    <t>事業責任者
連絡先</t>
    <rPh sb="0" eb="2">
      <t>ジギョウ</t>
    </rPh>
    <rPh sb="2" eb="5">
      <t>セキニンシャ</t>
    </rPh>
    <rPh sb="6" eb="9">
      <t>レンラクサキ</t>
    </rPh>
    <phoneticPr fontId="11"/>
  </si>
  <si>
    <t>職名・氏名</t>
  </si>
  <si>
    <t>TEL</t>
    <phoneticPr fontId="11"/>
  </si>
  <si>
    <t>E-mail</t>
    <phoneticPr fontId="11"/>
  </si>
  <si>
    <t>事務担当者
連絡先</t>
    <rPh sb="0" eb="2">
      <t>ジム</t>
    </rPh>
    <rPh sb="2" eb="5">
      <t>タントウシャ</t>
    </rPh>
    <rPh sb="6" eb="9">
      <t>レンラクサキ</t>
    </rPh>
    <phoneticPr fontId="11"/>
  </si>
  <si>
    <t>担当者</t>
    <rPh sb="0" eb="3">
      <t>タントウシャ</t>
    </rPh>
    <phoneticPr fontId="3"/>
  </si>
  <si>
    <t>担当者１</t>
    <rPh sb="0" eb="3">
      <t>タントウシャ</t>
    </rPh>
    <phoneticPr fontId="3"/>
  </si>
  <si>
    <t>担当者２</t>
    <rPh sb="0" eb="3">
      <t>タントウシャ</t>
    </rPh>
    <phoneticPr fontId="3"/>
  </si>
  <si>
    <t>担当者３</t>
    <rPh sb="0" eb="3">
      <t>タントウシャ</t>
    </rPh>
    <phoneticPr fontId="3"/>
  </si>
  <si>
    <t>職名・氏名</t>
    <rPh sb="0" eb="2">
      <t>ショクメイ</t>
    </rPh>
    <rPh sb="3" eb="5">
      <t>シメイ</t>
    </rPh>
    <phoneticPr fontId="11"/>
  </si>
  <si>
    <t>事業計画名</t>
    <rPh sb="0" eb="5">
      <t>ジギョウケイカクメイ</t>
    </rPh>
    <phoneticPr fontId="11"/>
  </si>
  <si>
    <t>事業期間</t>
    <rPh sb="0" eb="4">
      <t>ジギョウキカン</t>
    </rPh>
    <phoneticPr fontId="3"/>
  </si>
  <si>
    <t>令和8年度</t>
    <rPh sb="0" eb="2">
      <t>レイワ</t>
    </rPh>
    <rPh sb="3" eb="4">
      <t>ネン</t>
    </rPh>
    <rPh sb="4" eb="5">
      <t>ド</t>
    </rPh>
    <phoneticPr fontId="3"/>
  </si>
  <si>
    <t>～</t>
    <phoneticPr fontId="3"/>
  </si>
  <si>
    <t>申請形態</t>
    <rPh sb="0" eb="2">
      <t>シンセイ</t>
    </rPh>
    <rPh sb="2" eb="4">
      <t>ケイタイ</t>
    </rPh>
    <phoneticPr fontId="11"/>
  </si>
  <si>
    <t>情報系学部再編等に係る計画の支援１選定状況</t>
    <rPh sb="0" eb="3">
      <t>ジョウホウケイ</t>
    </rPh>
    <rPh sb="3" eb="5">
      <t>ガクブ</t>
    </rPh>
    <rPh sb="5" eb="7">
      <t>サイヘン</t>
    </rPh>
    <rPh sb="7" eb="8">
      <t>トウ</t>
    </rPh>
    <rPh sb="9" eb="10">
      <t>カカ</t>
    </rPh>
    <rPh sb="11" eb="13">
      <t>ケイカク</t>
    </rPh>
    <rPh sb="17" eb="19">
      <t>センテイ</t>
    </rPh>
    <rPh sb="19" eb="21">
      <t>ジョウキョウ</t>
    </rPh>
    <phoneticPr fontId="11"/>
  </si>
  <si>
    <t>２．申請資格　※全て「該当しない」大学が申請資格を有します</t>
    <rPh sb="2" eb="4">
      <t>シンセイ</t>
    </rPh>
    <rPh sb="4" eb="6">
      <t>シカク</t>
    </rPh>
    <rPh sb="8" eb="9">
      <t>スベ</t>
    </rPh>
    <rPh sb="11" eb="13">
      <t>ガイトウ</t>
    </rPh>
    <rPh sb="17" eb="19">
      <t>ダイガク</t>
    </rPh>
    <rPh sb="20" eb="22">
      <t>シンセイ</t>
    </rPh>
    <rPh sb="22" eb="24">
      <t>シカク</t>
    </rPh>
    <rPh sb="25" eb="26">
      <t>ユウ</t>
    </rPh>
    <phoneticPr fontId="11"/>
  </si>
  <si>
    <t>ⅰ）</t>
    <phoneticPr fontId="11"/>
  </si>
  <si>
    <t>大学全体として学生募集停止中の大学</t>
    <phoneticPr fontId="3"/>
  </si>
  <si>
    <t>該当の有無</t>
    <rPh sb="0" eb="2">
      <t>ガイトウ</t>
    </rPh>
    <rPh sb="3" eb="5">
      <t>ウム</t>
    </rPh>
    <phoneticPr fontId="11"/>
  </si>
  <si>
    <t>ⅱ）</t>
    <phoneticPr fontId="11"/>
  </si>
  <si>
    <t>学校教育法第109条の規定に基づき文部科学大臣の認証を受けた者による直近の評価の結果、「不適合」の判定を受けている大学</t>
    <phoneticPr fontId="3"/>
  </si>
  <si>
    <t>ⅲ）</t>
    <phoneticPr fontId="11"/>
  </si>
  <si>
    <t>「私立大学等経常費補助金」において、定員の充足状況に係る基準以外の事由により、前年度に不交付又は減額の措置を受けた大学</t>
    <phoneticPr fontId="3"/>
  </si>
  <si>
    <t>ⅳ）</t>
    <phoneticPr fontId="11"/>
  </si>
  <si>
    <t>設置計画履行状況等調査において、「指摘事項（法令違反）」が付されている大学</t>
    <phoneticPr fontId="3"/>
  </si>
  <si>
    <t>ⅴ）</t>
    <phoneticPr fontId="11"/>
  </si>
  <si>
    <t>大学、短期大学及び高等専門学校の設置等に係る認可の基準第２条第１号又は第２号のいずれかに該当する者が設置する大学</t>
    <phoneticPr fontId="3"/>
  </si>
  <si>
    <t>３．申請要件</t>
    <rPh sb="2" eb="4">
      <t>シンセイ</t>
    </rPh>
    <rPh sb="4" eb="6">
      <t>ヨウケン</t>
    </rPh>
    <phoneticPr fontId="11"/>
  </si>
  <si>
    <t>＜申請要件　記載上の留意点＞</t>
    <rPh sb="1" eb="5">
      <t>シンセイヨウケン</t>
    </rPh>
    <phoneticPr fontId="3"/>
  </si>
  <si>
    <t>　・自由記載の項目について、行の追加等は行わず、枠に収まる分量で作成すること（フォントサイズは10.5ptとすること）</t>
    <rPh sb="2" eb="6">
      <t>ジユウキサイ</t>
    </rPh>
    <rPh sb="14" eb="15">
      <t>ギョウ</t>
    </rPh>
    <rPh sb="16" eb="19">
      <t>ツイカトウ</t>
    </rPh>
    <rPh sb="20" eb="21">
      <t>オコナ</t>
    </rPh>
    <rPh sb="24" eb="25">
      <t>ワク</t>
    </rPh>
    <rPh sb="26" eb="27">
      <t>オサ</t>
    </rPh>
    <rPh sb="29" eb="31">
      <t>ブンリョウ</t>
    </rPh>
    <phoneticPr fontId="11"/>
  </si>
  <si>
    <t>　・自由記載の項目においては、審査要項等を踏まえて、取組を分かりやすく記載すること</t>
    <rPh sb="26" eb="28">
      <t>トリクミ</t>
    </rPh>
    <phoneticPr fontId="3"/>
  </si>
  <si>
    <t>　・各番号は公募要領における申請要件の番号と対応している</t>
    <phoneticPr fontId="11"/>
  </si>
  <si>
    <t>　・★印の記入欄においては、様式２－２－４のうち、該当する箇所（項目・ページ・行数）を記載のこと</t>
    <rPh sb="5" eb="8">
      <t>キニュウラン</t>
    </rPh>
    <phoneticPr fontId="3"/>
  </si>
  <si>
    <t>　 （例：①政策目的との整合性・p4・5～8行目）また、様式２－２－４に加えて補足事項がある場合は記載のこと</t>
  </si>
  <si>
    <t>①</t>
    <phoneticPr fontId="11"/>
  </si>
  <si>
    <t>　高等教育の修学支援新制度において、大学等における修学の支援に関する法律に基づき、財務状況や収容定員充足率が適正であることを含めた要件を満たすことの確認を受けた大学であること。なお、学部を置かない大学や新設予定の大学で、応募時点において、高等教育の修学支援新制度における要件確認の対象に該当しないものは、本要件は適用されない。</t>
    <phoneticPr fontId="3"/>
  </si>
  <si>
    <t>確認状況</t>
    <rPh sb="0" eb="4">
      <t>カクニンジョウキョウ</t>
    </rPh>
    <phoneticPr fontId="3"/>
  </si>
  <si>
    <t>機関要件確認日</t>
    <rPh sb="2" eb="4">
      <t>ヨウケン</t>
    </rPh>
    <rPh sb="4" eb="6">
      <t>カクニン</t>
    </rPh>
    <phoneticPr fontId="11"/>
  </si>
  <si>
    <t>※「機関要件確認日」欄には、確認が行われたことの通知があった最新の日を記入する。</t>
    <phoneticPr fontId="3"/>
  </si>
  <si>
    <t>②</t>
    <phoneticPr fontId="11"/>
  </si>
  <si>
    <t>　志願者数の状況や入学定員及び収容定員充足率等の客観的なデータ等を踏まえた、十分な学生確保の見通しを備えた計画となっていること。</t>
    <phoneticPr fontId="11"/>
  </si>
  <si>
    <t>★</t>
    <phoneticPr fontId="3"/>
  </si>
  <si>
    <t>学生確保の見通しに関する具体的な記載（現在の志願倍率を含め、増員した場合でも学生確保が可能であることの記載を含む）</t>
  </si>
  <si>
    <t>※「志願者数の状況や入学定員及び収容定員充足率等」の詳細を【様式２－２－１別添】に記載</t>
    <rPh sb="2" eb="6">
      <t>シガンシャスウ</t>
    </rPh>
    <rPh sb="7" eb="9">
      <t>ジョウキョウ</t>
    </rPh>
    <rPh sb="10" eb="14">
      <t>ニュウガクテイイン</t>
    </rPh>
    <rPh sb="14" eb="15">
      <t>オヨ</t>
    </rPh>
    <rPh sb="16" eb="20">
      <t>シュウヨウテイイン</t>
    </rPh>
    <rPh sb="20" eb="23">
      <t>ジュウソクリツ</t>
    </rPh>
    <rPh sb="23" eb="24">
      <t>トウ</t>
    </rPh>
    <rPh sb="26" eb="28">
      <t>ショウサイ</t>
    </rPh>
    <rPh sb="30" eb="32">
      <t>ヨウシキ</t>
    </rPh>
    <rPh sb="37" eb="39">
      <t>ベッテン</t>
    </rPh>
    <rPh sb="41" eb="43">
      <t>キサイ</t>
    </rPh>
    <phoneticPr fontId="11"/>
  </si>
  <si>
    <t>③</t>
    <phoneticPr fontId="11"/>
  </si>
  <si>
    <t>　各地域における人材需給状況や産業界を含む社会のニーズ等を踏まえ、自治体や複数の企業等との事前協議も含めた地域との連携を行い、学修目標の具体化、体系的な教育カリキュラムの編成及び大学での学修に必要な資質・能力等を評価する入学者選抜が適切に実施され、そのための体制を構築する計画となっていること。（その際、国際的な質保証の枠組みを活用するなど出口における質保証にも十分留意することが重要 。）。</t>
    <rPh sb="1" eb="4">
      <t>カクチイキ</t>
    </rPh>
    <rPh sb="8" eb="10">
      <t>ジンザイ</t>
    </rPh>
    <rPh sb="10" eb="12">
      <t>ジュキュウ</t>
    </rPh>
    <rPh sb="12" eb="14">
      <t>ジョウキョウ</t>
    </rPh>
    <rPh sb="33" eb="36">
      <t>ジチタイ</t>
    </rPh>
    <rPh sb="37" eb="39">
      <t>フクスウ</t>
    </rPh>
    <rPh sb="40" eb="42">
      <t>キギョウ</t>
    </rPh>
    <rPh sb="42" eb="43">
      <t>トウ</t>
    </rPh>
    <rPh sb="45" eb="49">
      <t>ジゼンキョウギ</t>
    </rPh>
    <rPh sb="50" eb="51">
      <t>フク</t>
    </rPh>
    <rPh sb="53" eb="55">
      <t>チイキ</t>
    </rPh>
    <rPh sb="57" eb="59">
      <t>レンケイ</t>
    </rPh>
    <rPh sb="60" eb="61">
      <t>オコナ</t>
    </rPh>
    <phoneticPr fontId="11"/>
  </si>
  <si>
    <t>支援期間中における計画</t>
    <rPh sb="0" eb="2">
      <t>シエン</t>
    </rPh>
    <rPh sb="2" eb="5">
      <t>キカンチュウ</t>
    </rPh>
    <rPh sb="9" eb="11">
      <t>ケイカク</t>
    </rPh>
    <phoneticPr fontId="11"/>
  </si>
  <si>
    <t>④</t>
    <phoneticPr fontId="11"/>
  </si>
  <si>
    <t>　特定成長分野のうち情報系分野かつ重点分野に係る人材を育成するための戦略、適切な管理・教育体制や教育研究環境の整備を図る計画となっていること。</t>
    <rPh sb="10" eb="13">
      <t>ジョウホウケイ</t>
    </rPh>
    <rPh sb="13" eb="15">
      <t>ブンヤ</t>
    </rPh>
    <rPh sb="17" eb="21">
      <t>ジュウテンブンヤ</t>
    </rPh>
    <rPh sb="22" eb="23">
      <t>カカ</t>
    </rPh>
    <phoneticPr fontId="3"/>
  </si>
  <si>
    <t>支援期間中における計画（育成する人材像を含む）</t>
  </si>
  <si>
    <t>⑤</t>
    <phoneticPr fontId="11"/>
  </si>
  <si>
    <t>　計画の対象となる研究科・専攻等において、実務経験のある教員等による授業科目を配置する計画となっていること。</t>
    <phoneticPr fontId="3"/>
  </si>
  <si>
    <t>支援期間中における計画（既存の配置状況を含む）</t>
    <rPh sb="0" eb="2">
      <t>シエン</t>
    </rPh>
    <rPh sb="2" eb="5">
      <t>キカンチュウ</t>
    </rPh>
    <rPh sb="9" eb="11">
      <t>ケイカク</t>
    </rPh>
    <rPh sb="12" eb="14">
      <t>キゾン</t>
    </rPh>
    <rPh sb="15" eb="17">
      <t>ハイチ</t>
    </rPh>
    <rPh sb="17" eb="19">
      <t>ジョウキョウ</t>
    </rPh>
    <rPh sb="20" eb="21">
      <t>フク</t>
    </rPh>
    <phoneticPr fontId="11"/>
  </si>
  <si>
    <t>⑥</t>
    <phoneticPr fontId="11"/>
  </si>
  <si>
    <t>　社会において具体的な人材ニーズが現に存在する、又は、その十分な見通しのある分野であって、特定成長分野のうち情報系分野かつ重点分野に係る研究科、専攻、コース等の設置・増員（研究科、専攻の定員の増員を伴わないものを含む。）、専攻に係る課程の変更（研究科、専攻、コース等の設置・増員及び専攻に係る課程の変更に伴う学部、学科、コース等の設置・増員（学部、学科の定員の増員を伴わないものを含む。）を含む。）（以下「研究科等の設置等」という。）による体制強化の計画であること。なお、コース等の設置・増員による体制強化の場合は、学則において、コース等の募集人員数を明記する計画であること。</t>
    <rPh sb="1" eb="3">
      <t>シャカイ</t>
    </rPh>
    <rPh sb="7" eb="10">
      <t>グタイテキ</t>
    </rPh>
    <rPh sb="11" eb="13">
      <t>ジンザイ</t>
    </rPh>
    <rPh sb="17" eb="18">
      <t>ゲン</t>
    </rPh>
    <rPh sb="19" eb="21">
      <t>ソンザイ</t>
    </rPh>
    <rPh sb="24" eb="25">
      <t>マタ</t>
    </rPh>
    <rPh sb="29" eb="31">
      <t>ジュウブン</t>
    </rPh>
    <rPh sb="32" eb="34">
      <t>ミトオ</t>
    </rPh>
    <rPh sb="38" eb="40">
      <t>ブンヤ</t>
    </rPh>
    <rPh sb="61" eb="65">
      <t>ジュウテンブンヤ</t>
    </rPh>
    <rPh sb="66" eb="67">
      <t>カカ</t>
    </rPh>
    <phoneticPr fontId="3"/>
  </si>
  <si>
    <t>設置等を行う組織の具体的な人材ニーズ及び設置等を行う組織が特定成長分野のうち情報系分野かつ重点分野であることの説明
（情報系分野及び重点分野の教育に係る今までの取組又は設置後の取組予定の概要）</t>
    <rPh sb="20" eb="22">
      <t>セッチ</t>
    </rPh>
    <rPh sb="22" eb="23">
      <t>トウ</t>
    </rPh>
    <rPh sb="24" eb="25">
      <t>オコナ</t>
    </rPh>
    <rPh sb="26" eb="28">
      <t>ソシキ</t>
    </rPh>
    <rPh sb="29" eb="31">
      <t>トクテイ</t>
    </rPh>
    <rPh sb="31" eb="33">
      <t>セイチョウ</t>
    </rPh>
    <rPh sb="33" eb="35">
      <t>ブンヤ</t>
    </rPh>
    <rPh sb="38" eb="41">
      <t>ジョウホウケイ</t>
    </rPh>
    <rPh sb="41" eb="43">
      <t>ブンヤ</t>
    </rPh>
    <rPh sb="45" eb="47">
      <t>ジュウテン</t>
    </rPh>
    <rPh sb="47" eb="49">
      <t>ブンヤ</t>
    </rPh>
    <rPh sb="55" eb="57">
      <t>セツメイ</t>
    </rPh>
    <rPh sb="59" eb="61">
      <t>ジョウホウ</t>
    </rPh>
    <rPh sb="61" eb="62">
      <t>ケイ</t>
    </rPh>
    <rPh sb="62" eb="64">
      <t>ブンヤ</t>
    </rPh>
    <rPh sb="64" eb="65">
      <t>オヨ</t>
    </rPh>
    <rPh sb="66" eb="70">
      <t>ジュウテンブンヤ</t>
    </rPh>
    <rPh sb="71" eb="73">
      <t>キョウイク</t>
    </rPh>
    <rPh sb="74" eb="75">
      <t>カカ</t>
    </rPh>
    <rPh sb="76" eb="77">
      <t>イマ</t>
    </rPh>
    <rPh sb="80" eb="82">
      <t>トリクミ</t>
    </rPh>
    <rPh sb="82" eb="83">
      <t>マタ</t>
    </rPh>
    <rPh sb="84" eb="87">
      <t>セッチゴ</t>
    </rPh>
    <rPh sb="88" eb="90">
      <t>トリクミ</t>
    </rPh>
    <rPh sb="90" eb="92">
      <t>ヨテイ</t>
    </rPh>
    <rPh sb="93" eb="95">
      <t>ガイヨウ</t>
    </rPh>
    <phoneticPr fontId="11"/>
  </si>
  <si>
    <t>設置等を行う組織が「コース等」の場合は、学則においてコース等の募集人員数を明記する計画であること及びコース等の３つのポリシーを定める計画であることの説明</t>
  </si>
  <si>
    <t>※「設置・増員及び専攻に係る課程の変更」の詳細を【様式２－２－１別添】に記載</t>
    <rPh sb="2" eb="4">
      <t>セッチ</t>
    </rPh>
    <rPh sb="5" eb="7">
      <t>ゾウイン</t>
    </rPh>
    <rPh sb="7" eb="8">
      <t>オヨ</t>
    </rPh>
    <rPh sb="9" eb="11">
      <t>センコウ</t>
    </rPh>
    <rPh sb="12" eb="13">
      <t>カカ</t>
    </rPh>
    <rPh sb="14" eb="16">
      <t>カテイ</t>
    </rPh>
    <rPh sb="17" eb="19">
      <t>ヘンコウ</t>
    </rPh>
    <rPh sb="21" eb="23">
      <t>ショウサイ</t>
    </rPh>
    <rPh sb="36" eb="38">
      <t>キサイ</t>
    </rPh>
    <phoneticPr fontId="11"/>
  </si>
  <si>
    <t>⑦</t>
    <phoneticPr fontId="11"/>
  </si>
  <si>
    <t>　科学技術・イノベーション基本計画、統合イノベーション戦略、経済財政運営と改革の基本方針や総合科学技術・イノベーション会議において、第７期基本計画の策定に向けて提示された重要技術領域等の政府全体の戦略・方針等に合致した計画となっていること。</t>
    <rPh sb="1" eb="5">
      <t>カガクギジュツ</t>
    </rPh>
    <rPh sb="13" eb="17">
      <t>キホンケイカク</t>
    </rPh>
    <rPh sb="18" eb="20">
      <t>トウゴウ</t>
    </rPh>
    <rPh sb="27" eb="29">
      <t>センリャク</t>
    </rPh>
    <rPh sb="30" eb="36">
      <t>ケイザイザイセイウンエイ</t>
    </rPh>
    <rPh sb="37" eb="39">
      <t>カイカク</t>
    </rPh>
    <rPh sb="40" eb="42">
      <t>キホン</t>
    </rPh>
    <rPh sb="42" eb="44">
      <t>ホウシン</t>
    </rPh>
    <rPh sb="45" eb="49">
      <t>ソウゴウカガク</t>
    </rPh>
    <rPh sb="49" eb="51">
      <t>ギジュツ</t>
    </rPh>
    <rPh sb="59" eb="61">
      <t>カイギ</t>
    </rPh>
    <rPh sb="66" eb="67">
      <t>ダイ</t>
    </rPh>
    <rPh sb="68" eb="69">
      <t>キ</t>
    </rPh>
    <rPh sb="69" eb="71">
      <t>キホン</t>
    </rPh>
    <rPh sb="71" eb="73">
      <t>ケイカク</t>
    </rPh>
    <rPh sb="74" eb="76">
      <t>サクテイ</t>
    </rPh>
    <rPh sb="77" eb="78">
      <t>ム</t>
    </rPh>
    <rPh sb="80" eb="82">
      <t>テイジ</t>
    </rPh>
    <rPh sb="85" eb="89">
      <t>ジュウヨウギジュツ</t>
    </rPh>
    <rPh sb="89" eb="91">
      <t>リョウイキ</t>
    </rPh>
    <rPh sb="91" eb="92">
      <t>トウ</t>
    </rPh>
    <rPh sb="93" eb="97">
      <t>セイフゼンタイ</t>
    </rPh>
    <rPh sb="98" eb="100">
      <t>センリャク</t>
    </rPh>
    <rPh sb="101" eb="103">
      <t>ホウシン</t>
    </rPh>
    <rPh sb="103" eb="104">
      <t>トウ</t>
    </rPh>
    <rPh sb="105" eb="107">
      <t>ガッチ</t>
    </rPh>
    <rPh sb="109" eb="111">
      <t>ケイカク</t>
    </rPh>
    <phoneticPr fontId="11"/>
  </si>
  <si>
    <t>支援期間中における計画</t>
    <rPh sb="0" eb="5">
      <t>シエンキカンチュウ</t>
    </rPh>
    <rPh sb="9" eb="11">
      <t>ケイカク</t>
    </rPh>
    <phoneticPr fontId="11"/>
  </si>
  <si>
    <t>⑧</t>
    <phoneticPr fontId="11"/>
  </si>
  <si>
    <t>　教育の実績を有する既設の情報系分野に係る学部・学科又は研究科、専攻（授与する学位が、学位の種類及び分野の変更等に関する基準（平成15年文部科学省告示第39号。以下、「学位種類分野変更基準」という。）に定める理学関係、工学関係又は農学関係のいずれかを学位の分野として含むものに限る。）を有する大学において、重点分野に係る人材を育成する計画（学位種類分野変更基準に定める理学関係、工学関係又は農学関係のいずれかを学位の分野として含む学位を授与する計画に限る。）であること。</t>
    <rPh sb="21" eb="23">
      <t>ガクブ</t>
    </rPh>
    <rPh sb="24" eb="26">
      <t>ガッカ</t>
    </rPh>
    <rPh sb="26" eb="27">
      <t>マタ</t>
    </rPh>
    <rPh sb="153" eb="157">
      <t>ジュウテンブンヤ</t>
    </rPh>
    <rPh sb="158" eb="159">
      <t>カカ</t>
    </rPh>
    <rPh sb="160" eb="162">
      <t>ジンザイ</t>
    </rPh>
    <phoneticPr fontId="3"/>
  </si>
  <si>
    <t>既設の情報系分野に係る学部・研究科等の有無</t>
    <rPh sb="0" eb="2">
      <t>キセツ</t>
    </rPh>
    <rPh sb="3" eb="6">
      <t>ジョウホウケイ</t>
    </rPh>
    <rPh sb="6" eb="8">
      <t>ブンヤ</t>
    </rPh>
    <rPh sb="9" eb="10">
      <t>カカ</t>
    </rPh>
    <rPh sb="11" eb="13">
      <t>ガクブ</t>
    </rPh>
    <rPh sb="14" eb="17">
      <t>ケンキュウカ</t>
    </rPh>
    <rPh sb="17" eb="18">
      <t>トウ</t>
    </rPh>
    <rPh sb="19" eb="21">
      <t>ウム</t>
    </rPh>
    <phoneticPr fontId="11"/>
  </si>
  <si>
    <t>授与する学位の分野</t>
    <rPh sb="0" eb="2">
      <t>ジュヨ</t>
    </rPh>
    <rPh sb="4" eb="6">
      <t>ガクイ</t>
    </rPh>
    <rPh sb="7" eb="9">
      <t>ブンヤ</t>
    </rPh>
    <phoneticPr fontId="3"/>
  </si>
  <si>
    <t>※学位の分野の詳細を【様式２－２－１別添】に記載</t>
    <rPh sb="1" eb="3">
      <t>ガクイ</t>
    </rPh>
    <rPh sb="4" eb="6">
      <t>ブンヤ</t>
    </rPh>
    <phoneticPr fontId="3"/>
  </si>
  <si>
    <t>⑨</t>
    <phoneticPr fontId="11"/>
  </si>
  <si>
    <t>　機構による事業計画の選定があった日から２年を経過する日を含む年度の末日までに、計画の対象となる研究科等の設置等を行う計画であること。</t>
    <phoneticPr fontId="3"/>
  </si>
  <si>
    <t>設置・増員等開始年度（段階的に増員する場合は初回の年度）</t>
    <rPh sb="0" eb="2">
      <t>セッチ</t>
    </rPh>
    <rPh sb="3" eb="6">
      <t>ゾウイントウ</t>
    </rPh>
    <rPh sb="6" eb="8">
      <t>カイシ</t>
    </rPh>
    <rPh sb="8" eb="10">
      <t>ネンド</t>
    </rPh>
    <rPh sb="11" eb="14">
      <t>ダンカイテキ</t>
    </rPh>
    <rPh sb="15" eb="17">
      <t>ゾウイン</t>
    </rPh>
    <rPh sb="19" eb="21">
      <t>バアイ</t>
    </rPh>
    <rPh sb="22" eb="24">
      <t>ショカイ</t>
    </rPh>
    <rPh sb="25" eb="27">
      <t>ネンド</t>
    </rPh>
    <phoneticPr fontId="3"/>
  </si>
  <si>
    <t>博士課程</t>
    <rPh sb="0" eb="2">
      <t>ハクシ</t>
    </rPh>
    <rPh sb="2" eb="4">
      <t>カテイ</t>
    </rPh>
    <phoneticPr fontId="3"/>
  </si>
  <si>
    <t>修士課程</t>
    <rPh sb="0" eb="4">
      <t>シュウシカテイ</t>
    </rPh>
    <phoneticPr fontId="3"/>
  </si>
  <si>
    <t>学士課程</t>
    <rPh sb="0" eb="4">
      <t>ガクシカテイ</t>
    </rPh>
    <phoneticPr fontId="3"/>
  </si>
  <si>
    <t>※増員等時期の詳細を【様式２－２－１別添】に記載</t>
    <phoneticPr fontId="3"/>
  </si>
  <si>
    <t>⑩</t>
    <phoneticPr fontId="11"/>
  </si>
  <si>
    <t>　計画の対象となる研究科等の設置等において、大学院修士課程（博士前期課程を含む。）15名以上又は大学院博士課程（博士後期過程を含む。）５名以上の入学定員の増員を行う計画であること。</t>
  </si>
  <si>
    <t>入学定員の増員数（選定時から増員終了後までの増分）</t>
    <rPh sb="0" eb="4">
      <t>ニュウガクテイイン</t>
    </rPh>
    <rPh sb="5" eb="7">
      <t>ゾウイン</t>
    </rPh>
    <rPh sb="7" eb="8">
      <t>スウ</t>
    </rPh>
    <rPh sb="9" eb="11">
      <t>センテイ</t>
    </rPh>
    <rPh sb="11" eb="12">
      <t>ジ</t>
    </rPh>
    <rPh sb="14" eb="16">
      <t>ゾウイン</t>
    </rPh>
    <rPh sb="16" eb="18">
      <t>シュウリョウ</t>
    </rPh>
    <rPh sb="18" eb="19">
      <t>ゴ</t>
    </rPh>
    <rPh sb="22" eb="24">
      <t>ゾウブン</t>
    </rPh>
    <phoneticPr fontId="3"/>
  </si>
  <si>
    <t>博士課程</t>
    <rPh sb="0" eb="4">
      <t>ハクシカテイ</t>
    </rPh>
    <phoneticPr fontId="3"/>
  </si>
  <si>
    <t>※定員増計画の詳細を【様式２－２－１別添】に記載</t>
    <rPh sb="1" eb="4">
      <t>テイインゾウ</t>
    </rPh>
    <rPh sb="4" eb="6">
      <t>ケイカク</t>
    </rPh>
    <phoneticPr fontId="3"/>
  </si>
  <si>
    <t>⑪</t>
    <phoneticPr fontId="11"/>
  </si>
  <si>
    <t>　国立大学について、大学全体の収容定員の増員を伴う学部定員の増員を行う場合は、国立大学法人の第６期中期目標期間終了時までに他学部・他学科を中心に同規模以上の定員減を行う具体的な計画であること。</t>
    <rPh sb="75" eb="77">
      <t>イジョウ</t>
    </rPh>
    <rPh sb="84" eb="87">
      <t>グタイテキ</t>
    </rPh>
    <phoneticPr fontId="3"/>
  </si>
  <si>
    <t>増員の有無</t>
    <rPh sb="0" eb="2">
      <t>ゾウイン</t>
    </rPh>
    <rPh sb="3" eb="5">
      <t>ウム</t>
    </rPh>
    <phoneticPr fontId="11"/>
  </si>
  <si>
    <t>学部定員の増員を行う場合の他学部・他学科等の定員減計画概要（定員減を行う学部・学科、人数及び時期を明記すること）</t>
    <rPh sb="30" eb="33">
      <t>テイインゲン</t>
    </rPh>
    <rPh sb="34" eb="35">
      <t>オコナ</t>
    </rPh>
    <rPh sb="36" eb="38">
      <t>ガクブ</t>
    </rPh>
    <rPh sb="39" eb="41">
      <t>ガッカ</t>
    </rPh>
    <rPh sb="42" eb="44">
      <t>ニンズウ</t>
    </rPh>
    <rPh sb="44" eb="45">
      <t>オヨ</t>
    </rPh>
    <rPh sb="46" eb="48">
      <t>ジキ</t>
    </rPh>
    <rPh sb="49" eb="51">
      <t>メイキ</t>
    </rPh>
    <phoneticPr fontId="3"/>
  </si>
  <si>
    <t>⑫</t>
    <phoneticPr fontId="11"/>
  </si>
  <si>
    <t>　教員の確保・配置状況等を踏まえた実現可能性の高い計画になっていること。</t>
    <phoneticPr fontId="11"/>
  </si>
  <si>
    <t>教員の確保や配置に関する計画</t>
    <rPh sb="0" eb="2">
      <t>キョウイン</t>
    </rPh>
    <rPh sb="3" eb="5">
      <t>カクホ</t>
    </rPh>
    <rPh sb="6" eb="8">
      <t>ハイチ</t>
    </rPh>
    <rPh sb="9" eb="10">
      <t>カン</t>
    </rPh>
    <rPh sb="12" eb="14">
      <t>ケイカク</t>
    </rPh>
    <phoneticPr fontId="11"/>
  </si>
  <si>
    <t>⑬</t>
    <phoneticPr fontId="11"/>
  </si>
  <si>
    <t>　文部科学省が実施する数理・データサイエンス・ＡＩ教育プログラム認定制度における「応用基礎レベル」について、大学又は計画の対象となる学部若しくは計画の対象となる研究科に関連する主な学部が認定を受けている、又は原則として令和８年度の末日までに認定を受ける計画があること。なお、学部を置かない大学で、本認定制度の対象に該当しないものについては、本要件は適用されない。</t>
    <phoneticPr fontId="3"/>
  </si>
  <si>
    <t>申請時点の認定状況</t>
    <rPh sb="0" eb="4">
      <t>シンセイジテン</t>
    </rPh>
    <rPh sb="5" eb="7">
      <t>ニンテイ</t>
    </rPh>
    <rPh sb="7" eb="9">
      <t>ジョウキョウ</t>
    </rPh>
    <phoneticPr fontId="11"/>
  </si>
  <si>
    <t>認定された学部</t>
    <phoneticPr fontId="3"/>
  </si>
  <si>
    <t>（認定を受けていない場合は記載）いつ、どの区分（学部）で認定を受けるかの計画を記載</t>
    <rPh sb="1" eb="3">
      <t>ニンテイ</t>
    </rPh>
    <rPh sb="4" eb="5">
      <t>ウ</t>
    </rPh>
    <rPh sb="10" eb="12">
      <t>バアイ</t>
    </rPh>
    <rPh sb="13" eb="15">
      <t>キサイ</t>
    </rPh>
    <rPh sb="21" eb="23">
      <t>クブン</t>
    </rPh>
    <rPh sb="24" eb="26">
      <t>ガクブ</t>
    </rPh>
    <rPh sb="28" eb="30">
      <t>ニンテイ</t>
    </rPh>
    <rPh sb="31" eb="32">
      <t>ウ</t>
    </rPh>
    <rPh sb="36" eb="38">
      <t>ケイカク</t>
    </rPh>
    <rPh sb="39" eb="41">
      <t>キサイ</t>
    </rPh>
    <phoneticPr fontId="11"/>
  </si>
  <si>
    <t>⑭</t>
    <phoneticPr fontId="11"/>
  </si>
  <si>
    <t>　文部科学大臣から国際卓越研究大学として認定を受け、支援を受けている大学でないこと。</t>
    <phoneticPr fontId="3"/>
  </si>
  <si>
    <t>申請の有無等</t>
    <rPh sb="5" eb="6">
      <t>トウ</t>
    </rPh>
    <phoneticPr fontId="11"/>
  </si>
  <si>
    <t>4.　確認項目②</t>
    <rPh sb="3" eb="5">
      <t>カクニン</t>
    </rPh>
    <rPh sb="5" eb="7">
      <t>コウモク</t>
    </rPh>
    <phoneticPr fontId="3"/>
  </si>
  <si>
    <t>＜確認項目②③　記載上の留意点＞</t>
    <rPh sb="1" eb="3">
      <t>カクニン</t>
    </rPh>
    <rPh sb="3" eb="5">
      <t>コウモク</t>
    </rPh>
    <phoneticPr fontId="3"/>
  </si>
  <si>
    <t>　・審査要項等を踏まえて、取組を分かりやすく記載すること</t>
    <phoneticPr fontId="3"/>
  </si>
  <si>
    <t>　 （例：①政策目的との整合性・p4・5～8行目）また、様式２－２－４に加えて補足事項がある場合は記載のこと</t>
    <phoneticPr fontId="3"/>
  </si>
  <si>
    <t>○</t>
    <phoneticPr fontId="11"/>
  </si>
  <si>
    <t>　各地域における人材需給状況や産業界を含む社会のニーズ等を踏まえ、自治体や企業等との事前協議も含めた地域と連携した取組を行う計画となっているか。</t>
    <rPh sb="1" eb="4">
      <t>カクチイキ</t>
    </rPh>
    <rPh sb="8" eb="10">
      <t>ジンザイ</t>
    </rPh>
    <rPh sb="10" eb="12">
      <t>ジュキュウ</t>
    </rPh>
    <rPh sb="12" eb="14">
      <t>ジョウキョウ</t>
    </rPh>
    <rPh sb="15" eb="18">
      <t>サンギョウカイ</t>
    </rPh>
    <rPh sb="19" eb="20">
      <t>フク</t>
    </rPh>
    <rPh sb="21" eb="23">
      <t>シャカイ</t>
    </rPh>
    <rPh sb="27" eb="28">
      <t>トウ</t>
    </rPh>
    <rPh sb="29" eb="30">
      <t>フ</t>
    </rPh>
    <rPh sb="33" eb="36">
      <t>ジチタイ</t>
    </rPh>
    <rPh sb="37" eb="39">
      <t>キギョウ</t>
    </rPh>
    <rPh sb="39" eb="40">
      <t>トウ</t>
    </rPh>
    <rPh sb="42" eb="44">
      <t>ジゼン</t>
    </rPh>
    <rPh sb="44" eb="46">
      <t>キョウギ</t>
    </rPh>
    <rPh sb="47" eb="48">
      <t>フク</t>
    </rPh>
    <rPh sb="50" eb="52">
      <t>チイキ</t>
    </rPh>
    <rPh sb="53" eb="55">
      <t>レンケイ</t>
    </rPh>
    <rPh sb="57" eb="59">
      <t>トリクミ</t>
    </rPh>
    <rPh sb="60" eb="61">
      <t>オコナ</t>
    </rPh>
    <rPh sb="62" eb="64">
      <t>ケイカク</t>
    </rPh>
    <phoneticPr fontId="11"/>
  </si>
  <si>
    <t>支援期間中における具体的な計画</t>
    <phoneticPr fontId="11"/>
  </si>
  <si>
    <t>　初等中等教育段階の学校との連携に関する取組を行う計画となっているか。</t>
    <phoneticPr fontId="11"/>
  </si>
  <si>
    <t>支援期間中における具体的な計画</t>
    <rPh sb="0" eb="2">
      <t>シエン</t>
    </rPh>
    <rPh sb="2" eb="5">
      <t>キカンチュウ</t>
    </rPh>
    <rPh sb="9" eb="12">
      <t>グタイテキ</t>
    </rPh>
    <rPh sb="13" eb="15">
      <t>ケイカク</t>
    </rPh>
    <phoneticPr fontId="11"/>
  </si>
  <si>
    <t>　女子学生、社会人学生、留学生等の確保に向けた特色ある取組を行う計画となっているか。</t>
    <rPh sb="1" eb="3">
      <t>ジョシ</t>
    </rPh>
    <rPh sb="3" eb="5">
      <t>ガクセイ</t>
    </rPh>
    <rPh sb="6" eb="9">
      <t>シャカイジン</t>
    </rPh>
    <rPh sb="9" eb="11">
      <t>ガクセイ</t>
    </rPh>
    <rPh sb="12" eb="15">
      <t>リュウガクセイ</t>
    </rPh>
    <rPh sb="15" eb="16">
      <t>トウ</t>
    </rPh>
    <rPh sb="17" eb="19">
      <t>カクホ</t>
    </rPh>
    <rPh sb="20" eb="21">
      <t>ム</t>
    </rPh>
    <rPh sb="23" eb="25">
      <t>トクショク</t>
    </rPh>
    <rPh sb="27" eb="29">
      <t>トリクミ</t>
    </rPh>
    <rPh sb="30" eb="31">
      <t>オコナ</t>
    </rPh>
    <rPh sb="32" eb="34">
      <t>ケイカク</t>
    </rPh>
    <phoneticPr fontId="11"/>
  </si>
  <si>
    <t>　他の大学（外国大学を含む。）・高等専門学校等と連携した取組を行う計画となっているか。</t>
    <phoneticPr fontId="11"/>
  </si>
  <si>
    <t>5.　確認項目③</t>
    <rPh sb="3" eb="5">
      <t>カクニン</t>
    </rPh>
    <rPh sb="5" eb="7">
      <t>コウモク</t>
    </rPh>
    <phoneticPr fontId="3"/>
  </si>
  <si>
    <t>研究科等の設置等に係る定員増を行う計画となっているか。</t>
    <phoneticPr fontId="11"/>
  </si>
  <si>
    <t>支援期間中における具体的な計画（具体的な数値を含めて記載のこと）</t>
    <phoneticPr fontId="11"/>
  </si>
  <si>
    <t>　早期に研究科等の設置等を行う計画となっているか。</t>
    <phoneticPr fontId="11"/>
  </si>
  <si>
    <t>　計画の対象となる情報系分野かつ重点分野の研究科等の設置等に係る定員の増加がどれだけ図られているか。また、大学全体の定員規模に応じた増加となっているか。</t>
    <phoneticPr fontId="11"/>
  </si>
  <si>
    <t>6.　評価項目　→　様式２－２－４に記載してください。</t>
    <rPh sb="3" eb="7">
      <t>ヒョウカコウモク</t>
    </rPh>
    <rPh sb="10" eb="12">
      <t>ヨウシキ</t>
    </rPh>
    <rPh sb="18" eb="20">
      <t>キサイ</t>
    </rPh>
    <phoneticPr fontId="3"/>
  </si>
  <si>
    <t>大学名</t>
    <rPh sb="0" eb="3">
      <t>ダイガクメイ</t>
    </rPh>
    <phoneticPr fontId="4"/>
  </si>
  <si>
    <t>様式２－２ー１別添</t>
  </si>
  <si>
    <t>☆様式２－２－１の「３．申請要件」における②⑥⑧⑨⑩の設問を踏まえて以下を回答すること。</t>
    <rPh sb="1" eb="3">
      <t>ヨウシキ</t>
    </rPh>
    <rPh sb="27" eb="29">
      <t>セツモン</t>
    </rPh>
    <rPh sb="30" eb="31">
      <t>フ</t>
    </rPh>
    <rPh sb="34" eb="36">
      <t>イカ</t>
    </rPh>
    <rPh sb="37" eb="39">
      <t>カイトウ</t>
    </rPh>
    <phoneticPr fontId="11"/>
  </si>
  <si>
    <t>表１　重点分野に係る組織の学位分野及び重点分野</t>
    <phoneticPr fontId="4"/>
  </si>
  <si>
    <t>分野名簡易</t>
    <rPh sb="0" eb="3">
      <t>ブンヤメイ</t>
    </rPh>
    <rPh sb="3" eb="5">
      <t>カンイ</t>
    </rPh>
    <phoneticPr fontId="4"/>
  </si>
  <si>
    <t>分野名正式</t>
    <rPh sb="0" eb="3">
      <t>ブンヤメイ</t>
    </rPh>
    <rPh sb="3" eb="5">
      <t>セイシキ</t>
    </rPh>
    <phoneticPr fontId="4"/>
  </si>
  <si>
    <t>分野</t>
    <rPh sb="0" eb="2">
      <t>ブンヤ</t>
    </rPh>
    <phoneticPr fontId="4"/>
  </si>
  <si>
    <t>組織名</t>
    <rPh sb="0" eb="3">
      <t>ソシキメイ</t>
    </rPh>
    <phoneticPr fontId="4"/>
  </si>
  <si>
    <t>事業
対象</t>
    <rPh sb="0" eb="2">
      <t>ジギョウ</t>
    </rPh>
    <rPh sb="3" eb="5">
      <t>タイショウ</t>
    </rPh>
    <phoneticPr fontId="4"/>
  </si>
  <si>
    <t>支援２
既選定</t>
  </si>
  <si>
    <r>
      <rPr>
        <sz val="10"/>
        <color rgb="FF000000"/>
        <rFont val="Meiryo UI"/>
        <family val="3"/>
        <charset val="128"/>
      </rPr>
      <t>設置・増員等前</t>
    </r>
    <r>
      <rPr>
        <sz val="9"/>
        <color rgb="FF000000"/>
        <rFont val="Meiryo UI"/>
        <family val="3"/>
        <charset val="128"/>
      </rPr>
      <t>（R8.4.1時点）</t>
    </r>
  </si>
  <si>
    <r>
      <rPr>
        <sz val="10"/>
        <color rgb="FF000000"/>
        <rFont val="Meiryo UI"/>
        <family val="3"/>
        <charset val="128"/>
      </rPr>
      <t>設置・増員等後</t>
    </r>
    <r>
      <rPr>
        <sz val="9"/>
        <color rgb="FF000000"/>
        <rFont val="Meiryo UI"/>
        <family val="3"/>
        <charset val="128"/>
      </rPr>
      <t>（事業期間終了時）</t>
    </r>
  </si>
  <si>
    <t>参考：所在地</t>
    <rPh sb="3" eb="6">
      <t>ショザイチ</t>
    </rPh>
    <phoneticPr fontId="3"/>
  </si>
  <si>
    <t>[物]量子技術分野</t>
    <phoneticPr fontId="4"/>
  </si>
  <si>
    <t>物理化学・工学領域‐量子技術分野</t>
    <phoneticPr fontId="4"/>
  </si>
  <si>
    <t>主な学位分野</t>
  </si>
  <si>
    <t>重点分野</t>
  </si>
  <si>
    <t>[物]半導体・光電融合技術分野</t>
    <phoneticPr fontId="4"/>
  </si>
  <si>
    <t>物理化学・工学領域‐半導体・光電融合技術分野</t>
    <phoneticPr fontId="4"/>
  </si>
  <si>
    <t>博士課程（博士後期課程）</t>
    <rPh sb="0" eb="4">
      <t>ハクシカテイ</t>
    </rPh>
    <rPh sb="5" eb="11">
      <t>ハクシコウキカテイ</t>
    </rPh>
    <phoneticPr fontId="4"/>
  </si>
  <si>
    <t>[物]宇宙科学・工学分野</t>
  </si>
  <si>
    <t>物理化学・工学領域‐宇宙科学・工学分野</t>
  </si>
  <si>
    <t>[物]地球科学・惑星科学分野</t>
  </si>
  <si>
    <t>物理化学・工学領域‐地球科学・惑星科学分野</t>
  </si>
  <si>
    <t>[機]先端ロボティクス分野</t>
  </si>
  <si>
    <t>機械・電気（電子）技術領域‐先端ロボティクス分野</t>
  </si>
  <si>
    <t>[機]製造設備・機器分野</t>
  </si>
  <si>
    <t>機械・電気（電子）技術領域‐製造設備・機器分野</t>
  </si>
  <si>
    <t>[機]電子部品・デバイス分野</t>
  </si>
  <si>
    <t>機械・電気（電子）技術領域‐電子部品・デバイス分野</t>
  </si>
  <si>
    <t>[機]モビリティ・輸送分野</t>
  </si>
  <si>
    <t>機械・電気（電子）技術領域‐モビリティ・輸送分野</t>
  </si>
  <si>
    <t>[資]物性科学・マテリアル分野</t>
  </si>
  <si>
    <t>資源・エネルギー技術領域‐物性科学・マテリアル分野</t>
  </si>
  <si>
    <t>[資]省エネルギー・再生可能エネルギー分野</t>
  </si>
  <si>
    <t>資源・エネルギー技術領域‐省エネルギー・再生可能エネルギー分野</t>
  </si>
  <si>
    <t>[資]フュージョン・エネルギー技術分野</t>
  </si>
  <si>
    <t>資源・エネルギー技術領域‐フュージョン・エネルギー技術分野</t>
  </si>
  <si>
    <t>[資]原子力科学技術分野</t>
  </si>
  <si>
    <t>資源・エネルギー技術領域‐原子力科学技術分野</t>
  </si>
  <si>
    <t>[情]人工知能（AI）・IoT分野</t>
  </si>
  <si>
    <t>情報・通信技術領域‐人工知能（AI）・IoT分野</t>
  </si>
  <si>
    <t>[情]デジタル・サイバーセキュリティ分野</t>
  </si>
  <si>
    <t>情報・通信技術領域‐デジタル・サイバーセキュリティ分野</t>
  </si>
  <si>
    <t>[情]次世代情報・計算基盤分野</t>
  </si>
  <si>
    <t>情報・通信技術領域‐次世代情報・計算基盤分野</t>
  </si>
  <si>
    <t>[生]バイオテクノロジー分野</t>
  </si>
  <si>
    <t>生命科学・化学領域‐バイオテクノロジー分野</t>
  </si>
  <si>
    <t>[生]生命科学・医科学分野</t>
  </si>
  <si>
    <t>生命科学・化学領域‐生命科学・医科学分野</t>
  </si>
  <si>
    <t>[生]応用化学・有機化学分野</t>
  </si>
  <si>
    <t>生命科学・化学領域‐応用化学・有機化学分野</t>
  </si>
  <si>
    <t>[生]ヘルスケア分野</t>
  </si>
  <si>
    <t>生命科学・化学領域‐ヘルスケア分野</t>
  </si>
  <si>
    <t>修士課程（博士前期課程）</t>
    <phoneticPr fontId="4"/>
  </si>
  <si>
    <t>学士課程</t>
  </si>
  <si>
    <t>表２　重点分野に係る組織の入学定員増推移</t>
    <phoneticPr fontId="4"/>
  </si>
  <si>
    <t>上段：入学定員、中段：前年度からの増減員数、下段：選定時からの増減員数</t>
  </si>
  <si>
    <t>設置・増員等</t>
    <rPh sb="0" eb="2">
      <t>セッチ</t>
    </rPh>
    <rPh sb="3" eb="5">
      <t>ゾウイン</t>
    </rPh>
    <rPh sb="5" eb="6">
      <t>トウ</t>
    </rPh>
    <phoneticPr fontId="1"/>
  </si>
  <si>
    <t>選定</t>
    <rPh sb="0" eb="2">
      <t>センテイ</t>
    </rPh>
    <phoneticPr fontId="4"/>
  </si>
  <si>
    <t>2年経過前</t>
    <rPh sb="1" eb="2">
      <t>ネン</t>
    </rPh>
    <rPh sb="2" eb="5">
      <t>ケイカマエ</t>
    </rPh>
    <phoneticPr fontId="4"/>
  </si>
  <si>
    <t>2年経過後</t>
    <rPh sb="1" eb="5">
      <t>ネンケイカゴ</t>
    </rPh>
    <phoneticPr fontId="4"/>
  </si>
  <si>
    <t>事業終了</t>
    <rPh sb="0" eb="4">
      <t>ジギョウシュウリョウ</t>
    </rPh>
    <phoneticPr fontId="4"/>
  </si>
  <si>
    <t>終了時人数</t>
    <rPh sb="0" eb="3">
      <t>シュウリョウジ</t>
    </rPh>
    <rPh sb="3" eb="5">
      <t>ニンズウ</t>
    </rPh>
    <phoneticPr fontId="4"/>
  </si>
  <si>
    <t>学位分野</t>
    <rPh sb="0" eb="4">
      <t>ガクイブンヤ</t>
    </rPh>
    <phoneticPr fontId="1"/>
  </si>
  <si>
    <t>重点分野</t>
    <rPh sb="0" eb="2">
      <t>ジュウテン</t>
    </rPh>
    <rPh sb="2" eb="4">
      <t>ブンヤ</t>
    </rPh>
    <phoneticPr fontId="1"/>
  </si>
  <si>
    <t>計</t>
    <rPh sb="0" eb="1">
      <t>ケイ</t>
    </rPh>
    <phoneticPr fontId="4"/>
  </si>
  <si>
    <t>学士課程　※編入学定員を含む</t>
    <phoneticPr fontId="4"/>
  </si>
  <si>
    <t>学士課程の編入学定員内訳</t>
    <phoneticPr fontId="4"/>
  </si>
  <si>
    <t>選定時からの増減員数が規定の増員数に満たない場合は、本事業計画における体制強化の新規性について説明※</t>
  </si>
  <si>
    <t>※様式２－２－４のうち、該当する箇所（項目・ページ・行数）を記載のこと（例：②人材育成の具体性、妥当性について・p6・5～8行目）</t>
  </si>
  <si>
    <t>　 また、様式２－２－４に加えて補足事項がある場合は記載のこと</t>
  </si>
  <si>
    <t>表３　重点分野に係る組織の収容定員の割合</t>
  </si>
  <si>
    <t>表２</t>
    <phoneticPr fontId="4"/>
  </si>
  <si>
    <t>博士×3</t>
    <rPh sb="0" eb="2">
      <t>ハクシ</t>
    </rPh>
    <phoneticPr fontId="4"/>
  </si>
  <si>
    <t>修士×2</t>
    <rPh sb="0" eb="2">
      <t>シュウシ</t>
    </rPh>
    <phoneticPr fontId="4"/>
  </si>
  <si>
    <t>博士課程</t>
    <rPh sb="0" eb="4">
      <t>ハクシカテイ</t>
    </rPh>
    <phoneticPr fontId="4"/>
  </si>
  <si>
    <t>修士課程</t>
    <rPh sb="0" eb="2">
      <t>シュウシ</t>
    </rPh>
    <rPh sb="2" eb="4">
      <t>カテイ</t>
    </rPh>
    <phoneticPr fontId="4"/>
  </si>
  <si>
    <t>大学院計</t>
    <rPh sb="0" eb="3">
      <t>ダイガクイン</t>
    </rPh>
    <rPh sb="3" eb="4">
      <t>ケイ</t>
    </rPh>
    <phoneticPr fontId="4"/>
  </si>
  <si>
    <t>学士課程</t>
    <rPh sb="0" eb="4">
      <t>ガクシカテイ</t>
    </rPh>
    <phoneticPr fontId="4"/>
  </si>
  <si>
    <t>増員前</t>
    <rPh sb="0" eb="3">
      <t>ゾウインマエ</t>
    </rPh>
    <phoneticPr fontId="4"/>
  </si>
  <si>
    <t>大学全体の重点分野に係る組織の収容定員</t>
    <rPh sb="0" eb="4">
      <t>ダイガクゼンタイ</t>
    </rPh>
    <rPh sb="5" eb="9">
      <t>ジュウテンブンヤ</t>
    </rPh>
    <rPh sb="10" eb="11">
      <t>カカ</t>
    </rPh>
    <rPh sb="12" eb="14">
      <t>ソシキ</t>
    </rPh>
    <rPh sb="15" eb="19">
      <t>シュウヨウテイイン</t>
    </rPh>
    <phoneticPr fontId="4"/>
  </si>
  <si>
    <t>増員前（R8.4.1時点）</t>
    <rPh sb="0" eb="3">
      <t>ゾウインマエ</t>
    </rPh>
    <rPh sb="10" eb="12">
      <t>ジテン</t>
    </rPh>
    <phoneticPr fontId="4"/>
  </si>
  <si>
    <t>増員後</t>
    <rPh sb="0" eb="3">
      <t>ゾウインアト</t>
    </rPh>
    <phoneticPr fontId="4"/>
  </si>
  <si>
    <t>増員後</t>
    <rPh sb="0" eb="3">
      <t>ゾウインゴ</t>
    </rPh>
    <phoneticPr fontId="4"/>
  </si>
  <si>
    <t>増分</t>
    <rPh sb="0" eb="2">
      <t>ゾウブン</t>
    </rPh>
    <phoneticPr fontId="4"/>
  </si>
  <si>
    <t>大学の全組織の収容定員</t>
    <rPh sb="0" eb="2">
      <t>ダイガク</t>
    </rPh>
    <rPh sb="3" eb="4">
      <t>ゼン</t>
    </rPh>
    <rPh sb="4" eb="6">
      <t>ソシキ</t>
    </rPh>
    <rPh sb="7" eb="11">
      <t>シュウヨウテイイン</t>
    </rPh>
    <phoneticPr fontId="4"/>
  </si>
  <si>
    <t>重点分野に係る組織の収容定員の占める割合</t>
    <rPh sb="0" eb="4">
      <t>ジュウテンブンヤ</t>
    </rPh>
    <rPh sb="5" eb="6">
      <t>カカ</t>
    </rPh>
    <phoneticPr fontId="4"/>
  </si>
  <si>
    <t>表４　重点分野に係る組織の収容定員充足率（過去５年間）</t>
  </si>
  <si>
    <t>（当年度５月１日現在）</t>
    <rPh sb="1" eb="3">
      <t>トウネン</t>
    </rPh>
    <rPh sb="3" eb="4">
      <t>ド</t>
    </rPh>
    <rPh sb="5" eb="6">
      <t>ガツ</t>
    </rPh>
    <rPh sb="7" eb="8">
      <t>ニチ</t>
    </rPh>
    <rPh sb="8" eb="10">
      <t>ゲンザイ</t>
    </rPh>
    <phoneticPr fontId="4"/>
  </si>
  <si>
    <t>R3</t>
    <phoneticPr fontId="4"/>
  </si>
  <si>
    <t>R4</t>
    <phoneticPr fontId="4"/>
  </si>
  <si>
    <t>R5</t>
    <phoneticPr fontId="4"/>
  </si>
  <si>
    <t>R6</t>
    <phoneticPr fontId="4"/>
  </si>
  <si>
    <t>R7</t>
    <phoneticPr fontId="4"/>
  </si>
  <si>
    <t>平均</t>
    <rPh sb="0" eb="2">
      <t>ヘイキン</t>
    </rPh>
    <phoneticPr fontId="4"/>
  </si>
  <si>
    <t>備考</t>
    <rPh sb="0" eb="2">
      <t>ビコウ</t>
    </rPh>
    <phoneticPr fontId="4"/>
  </si>
  <si>
    <t>収容定員</t>
    <phoneticPr fontId="4"/>
  </si>
  <si>
    <t>-</t>
    <phoneticPr fontId="4"/>
  </si>
  <si>
    <t>在籍学生数</t>
    <rPh sb="0" eb="5">
      <t>ザイセキガクセイスウ</t>
    </rPh>
    <phoneticPr fontId="4"/>
  </si>
  <si>
    <t>収容定員充足率</t>
    <rPh sb="0" eb="7">
      <t>シュウヨウテイインジュウソクリツ</t>
    </rPh>
    <phoneticPr fontId="4"/>
  </si>
  <si>
    <t>修士課程（博士前期課程）</t>
    <rPh sb="0" eb="2">
      <t>シュウシ</t>
    </rPh>
    <rPh sb="2" eb="4">
      <t>カテイ</t>
    </rPh>
    <rPh sb="5" eb="7">
      <t>ハクシ</t>
    </rPh>
    <rPh sb="7" eb="9">
      <t>ゼンキ</t>
    </rPh>
    <rPh sb="9" eb="11">
      <t>カテイ</t>
    </rPh>
    <phoneticPr fontId="4"/>
  </si>
  <si>
    <t>学士課程</t>
    <rPh sb="0" eb="2">
      <t>ガクシ</t>
    </rPh>
    <rPh sb="2" eb="4">
      <t>カテイ</t>
    </rPh>
    <phoneticPr fontId="4"/>
  </si>
  <si>
    <t>表５　重点分野に係る組織の入学志願倍率（過去５年間）</t>
  </si>
  <si>
    <t>募集定員</t>
    <rPh sb="0" eb="4">
      <t>ボシュウテイイン</t>
    </rPh>
    <phoneticPr fontId="4"/>
  </si>
  <si>
    <t>志願者数</t>
    <rPh sb="0" eb="4">
      <t>シガンシャスウ</t>
    </rPh>
    <phoneticPr fontId="4"/>
  </si>
  <si>
    <t>入学志願倍率</t>
    <rPh sb="0" eb="6">
      <t>ニュウガクシガンバイリツ</t>
    </rPh>
    <phoneticPr fontId="4"/>
  </si>
  <si>
    <t>組織情報に係る特記事項</t>
    <phoneticPr fontId="4"/>
  </si>
  <si>
    <t>様式２－２ー２</t>
    <rPh sb="0" eb="2">
      <t>ヨウシキ</t>
    </rPh>
    <phoneticPr fontId="11"/>
  </si>
  <si>
    <t>５．実施計画</t>
    <rPh sb="2" eb="4">
      <t>ジッシ</t>
    </rPh>
    <rPh sb="4" eb="6">
      <t>ケイカク</t>
    </rPh>
    <phoneticPr fontId="11"/>
  </si>
  <si>
    <t>（１）事業概要</t>
    <phoneticPr fontId="3"/>
  </si>
  <si>
    <t>（１）文字数</t>
    <rPh sb="3" eb="6">
      <t>モジスウ</t>
    </rPh>
    <phoneticPr fontId="3"/>
  </si>
  <si>
    <t>（２）年度別の計画（本事業における助成期間中の計画について記載）</t>
    <rPh sb="17" eb="22">
      <t>ジョセイキカンチュウ</t>
    </rPh>
    <phoneticPr fontId="3"/>
  </si>
  <si>
    <t>年度</t>
    <rPh sb="0" eb="2">
      <t>ネンド</t>
    </rPh>
    <phoneticPr fontId="3"/>
  </si>
  <si>
    <t>研究科等の設置等及び
その準備（設置認可申請等）</t>
    <rPh sb="8" eb="9">
      <t>オヨ</t>
    </rPh>
    <rPh sb="13" eb="15">
      <t>ジュンビ</t>
    </rPh>
    <rPh sb="16" eb="22">
      <t>セッチニンカシンセイ</t>
    </rPh>
    <rPh sb="22" eb="23">
      <t>トウ</t>
    </rPh>
    <phoneticPr fontId="3"/>
  </si>
  <si>
    <t>教育環境の整備（施設整備、教員採用等）、
教育活動の充実等の取組</t>
    <rPh sb="0" eb="4">
      <t>キョウイクカンキョウ</t>
    </rPh>
    <rPh sb="5" eb="7">
      <t>セイビ</t>
    </rPh>
    <rPh sb="8" eb="12">
      <t>シセツセイビ</t>
    </rPh>
    <rPh sb="13" eb="15">
      <t>キョウイン</t>
    </rPh>
    <rPh sb="15" eb="17">
      <t>サイヨウ</t>
    </rPh>
    <rPh sb="17" eb="18">
      <t>トウ</t>
    </rPh>
    <rPh sb="21" eb="25">
      <t>キョウイクカツドウ</t>
    </rPh>
    <rPh sb="26" eb="28">
      <t>ジュウジツ</t>
    </rPh>
    <rPh sb="28" eb="29">
      <t>トウ</t>
    </rPh>
    <phoneticPr fontId="3"/>
  </si>
  <si>
    <t>令和８年度</t>
    <rPh sb="0" eb="2">
      <t>レイワ</t>
    </rPh>
    <rPh sb="3" eb="5">
      <t>ネンド</t>
    </rPh>
    <phoneticPr fontId="11"/>
  </si>
  <si>
    <t xml:space="preserve">【令和８年４月１日時点の入学定員】
</t>
    <rPh sb="1" eb="3">
      <t>レイワ</t>
    </rPh>
    <rPh sb="4" eb="5">
      <t>ネン</t>
    </rPh>
    <rPh sb="6" eb="7">
      <t>ガツ</t>
    </rPh>
    <rPh sb="8" eb="9">
      <t>ニチ</t>
    </rPh>
    <phoneticPr fontId="3"/>
  </si>
  <si>
    <t>令和９年度</t>
    <rPh sb="0" eb="2">
      <t>レイワ</t>
    </rPh>
    <rPh sb="3" eb="5">
      <t>ネンド</t>
    </rPh>
    <phoneticPr fontId="11"/>
  </si>
  <si>
    <t>令和１０年度</t>
    <rPh sb="0" eb="2">
      <t>レイワ</t>
    </rPh>
    <rPh sb="4" eb="6">
      <t>ネンド</t>
    </rPh>
    <phoneticPr fontId="11"/>
  </si>
  <si>
    <t>令和１１年度</t>
    <rPh sb="0" eb="2">
      <t>レイワ</t>
    </rPh>
    <rPh sb="4" eb="6">
      <t>ネンド</t>
    </rPh>
    <phoneticPr fontId="11"/>
  </si>
  <si>
    <t>令和１２年度</t>
    <rPh sb="0" eb="2">
      <t>レイワ</t>
    </rPh>
    <rPh sb="4" eb="6">
      <t>ネンド</t>
    </rPh>
    <phoneticPr fontId="11"/>
  </si>
  <si>
    <t>令和１３年度</t>
    <rPh sb="0" eb="2">
      <t>レイワ</t>
    </rPh>
    <rPh sb="4" eb="6">
      <t>ネンド</t>
    </rPh>
    <phoneticPr fontId="11"/>
  </si>
  <si>
    <t>令和１４年度</t>
    <rPh sb="0" eb="2">
      <t>レイワ</t>
    </rPh>
    <rPh sb="4" eb="6">
      <t>ネンド</t>
    </rPh>
    <phoneticPr fontId="11"/>
  </si>
  <si>
    <t>令和１５年度</t>
    <rPh sb="0" eb="2">
      <t>レイワ</t>
    </rPh>
    <rPh sb="4" eb="6">
      <t>ネンド</t>
    </rPh>
    <phoneticPr fontId="11"/>
  </si>
  <si>
    <t>令和１６年度</t>
    <rPh sb="0" eb="2">
      <t>レイワ</t>
    </rPh>
    <rPh sb="4" eb="6">
      <t>ネンド</t>
    </rPh>
    <phoneticPr fontId="11"/>
  </si>
  <si>
    <t>令和１７年度</t>
    <rPh sb="0" eb="2">
      <t>レイワ</t>
    </rPh>
    <rPh sb="4" eb="6">
      <t>ネンド</t>
    </rPh>
    <phoneticPr fontId="11"/>
  </si>
  <si>
    <t>（３）資金計画</t>
    <rPh sb="3" eb="5">
      <t>シキン</t>
    </rPh>
    <rPh sb="5" eb="7">
      <t>ケイカク</t>
    </rPh>
    <phoneticPr fontId="3"/>
  </si>
  <si>
    <t>①助成期間に係る助成事業に要する経費</t>
    <phoneticPr fontId="3"/>
  </si>
  <si>
    <t>（単位：千円）</t>
    <rPh sb="1" eb="3">
      <t>タンイ</t>
    </rPh>
    <rPh sb="4" eb="6">
      <t>センエン</t>
    </rPh>
    <phoneticPr fontId="11"/>
  </si>
  <si>
    <t>年　度</t>
    <rPh sb="0" eb="1">
      <t>トシ</t>
    </rPh>
    <rPh sb="2" eb="3">
      <t>ド</t>
    </rPh>
    <phoneticPr fontId="11"/>
  </si>
  <si>
    <t>助成対象経費</t>
  </si>
  <si>
    <t>内訳</t>
    <rPh sb="0" eb="2">
      <t>ウチワケ</t>
    </rPh>
    <phoneticPr fontId="11"/>
  </si>
  <si>
    <t>助成金申請額</t>
  </si>
  <si>
    <t>施設設備整備費・建物取得費</t>
    <phoneticPr fontId="11"/>
  </si>
  <si>
    <t>備品費</t>
    <rPh sb="0" eb="2">
      <t>ビヒン</t>
    </rPh>
    <rPh sb="2" eb="3">
      <t>ヒ</t>
    </rPh>
    <phoneticPr fontId="11"/>
  </si>
  <si>
    <t>人件費</t>
    <rPh sb="0" eb="3">
      <t>ジンケンヒ</t>
    </rPh>
    <phoneticPr fontId="11"/>
  </si>
  <si>
    <t>謝金</t>
    <rPh sb="0" eb="2">
      <t>シャキン</t>
    </rPh>
    <phoneticPr fontId="11"/>
  </si>
  <si>
    <t>旅費</t>
    <rPh sb="0" eb="2">
      <t>リョヒ</t>
    </rPh>
    <phoneticPr fontId="11"/>
  </si>
  <si>
    <t>委託・外注費</t>
    <rPh sb="0" eb="2">
      <t>イタク</t>
    </rPh>
    <rPh sb="3" eb="6">
      <t>ガイチュウヒ</t>
    </rPh>
    <phoneticPr fontId="11"/>
  </si>
  <si>
    <t>会議費</t>
    <rPh sb="0" eb="3">
      <t>カイギヒ</t>
    </rPh>
    <phoneticPr fontId="3"/>
  </si>
  <si>
    <t>借料及び損料</t>
    <rPh sb="0" eb="2">
      <t>シャクリョウ</t>
    </rPh>
    <rPh sb="2" eb="3">
      <t>オヨ</t>
    </rPh>
    <rPh sb="4" eb="6">
      <t>ソンリョウ</t>
    </rPh>
    <phoneticPr fontId="3"/>
  </si>
  <si>
    <t>その他（諸経費）</t>
    <rPh sb="2" eb="3">
      <t>タ</t>
    </rPh>
    <rPh sb="4" eb="7">
      <t>ショケイヒ</t>
    </rPh>
    <phoneticPr fontId="3"/>
  </si>
  <si>
    <t>自己負担額</t>
  </si>
  <si>
    <t>合計</t>
    <rPh sb="0" eb="2">
      <t>ゴウケイ</t>
    </rPh>
    <phoneticPr fontId="11"/>
  </si>
  <si>
    <t>備品費割合</t>
    <rPh sb="0" eb="3">
      <t>ビヒンヒ</t>
    </rPh>
    <rPh sb="3" eb="5">
      <t>ワリアイ</t>
    </rPh>
    <phoneticPr fontId="3"/>
  </si>
  <si>
    <t>②助成金申請額等の積算内訳　→　様式２－２－３</t>
    <rPh sb="1" eb="3">
      <t>ジョセイ</t>
    </rPh>
    <rPh sb="3" eb="4">
      <t>キン</t>
    </rPh>
    <rPh sb="4" eb="6">
      <t>シンセイ</t>
    </rPh>
    <rPh sb="6" eb="7">
      <t>ガク</t>
    </rPh>
    <rPh sb="7" eb="8">
      <t>トウ</t>
    </rPh>
    <rPh sb="9" eb="11">
      <t>セキサン</t>
    </rPh>
    <rPh sb="11" eb="13">
      <t>ウチワケ</t>
    </rPh>
    <rPh sb="16" eb="18">
      <t>ヨウシキ</t>
    </rPh>
    <phoneticPr fontId="11"/>
  </si>
  <si>
    <t>様式２－２－３</t>
    <rPh sb="0" eb="2">
      <t>ヨウシキ</t>
    </rPh>
    <phoneticPr fontId="11"/>
  </si>
  <si>
    <r>
      <t>＜事業全体＞助成期間における各経費の明細</t>
    </r>
    <r>
      <rPr>
        <b/>
        <sz val="10"/>
        <rFont val="Meiryo UI"/>
        <family val="3"/>
        <charset val="128"/>
      </rPr>
      <t>【年度ごとに１ページ】</t>
    </r>
    <rPh sb="1" eb="3">
      <t>ジギョウ</t>
    </rPh>
    <rPh sb="3" eb="5">
      <t>ゼンタイ</t>
    </rPh>
    <rPh sb="6" eb="8">
      <t>ジョセイ</t>
    </rPh>
    <rPh sb="8" eb="10">
      <t>キカン</t>
    </rPh>
    <phoneticPr fontId="30"/>
  </si>
  <si>
    <t>（単位：千円）</t>
    <rPh sb="1" eb="3">
      <t>タンイ</t>
    </rPh>
    <rPh sb="4" eb="5">
      <t>セン</t>
    </rPh>
    <rPh sb="5" eb="6">
      <t>エン</t>
    </rPh>
    <phoneticPr fontId="11"/>
  </si>
  <si>
    <t>本事業の助成対象経費として支出が可能な経費は、本事業計画の遂行に必要な経費であり、本事業の目的を実現するための使途に限定される。（公募要領、助成金取扱要領参照。）
　※年度ごとに１ページを用いて記入すること
　※金額は概算での記入を可能とする</t>
    <rPh sb="70" eb="73">
      <t>ジョセイキン</t>
    </rPh>
    <phoneticPr fontId="3"/>
  </si>
  <si>
    <t>＜令和８年度＞　　　</t>
    <phoneticPr fontId="30"/>
  </si>
  <si>
    <t>経　費　区　分</t>
    <phoneticPr fontId="11"/>
  </si>
  <si>
    <t>助成金申請額
（Ａ）</t>
    <rPh sb="0" eb="3">
      <t>ジョセイキン</t>
    </rPh>
    <rPh sb="3" eb="5">
      <t>シンセイ</t>
    </rPh>
    <rPh sb="5" eb="6">
      <t>ガク</t>
    </rPh>
    <phoneticPr fontId="30"/>
  </si>
  <si>
    <t>自己負担額
（Ｂ）</t>
    <rPh sb="0" eb="2">
      <t>ジコ</t>
    </rPh>
    <rPh sb="2" eb="4">
      <t>フタン</t>
    </rPh>
    <rPh sb="4" eb="5">
      <t>ガク</t>
    </rPh>
    <phoneticPr fontId="11"/>
  </si>
  <si>
    <t>助成対象経費　
（Ａ＋Ｂ）</t>
    <phoneticPr fontId="3"/>
  </si>
  <si>
    <t>計画との関係等</t>
    <rPh sb="0" eb="2">
      <t>ケイカク</t>
    </rPh>
    <rPh sb="4" eb="6">
      <t>カンケイ</t>
    </rPh>
    <rPh sb="6" eb="7">
      <t>トウ</t>
    </rPh>
    <phoneticPr fontId="11"/>
  </si>
  <si>
    <t>備考</t>
    <rPh sb="0" eb="2">
      <t>ビコウ</t>
    </rPh>
    <phoneticPr fontId="11"/>
  </si>
  <si>
    <t>［物品費］</t>
    <rPh sb="1" eb="4">
      <t>ブッピンヒ</t>
    </rPh>
    <phoneticPr fontId="11"/>
  </si>
  <si>
    <t>施設設備整備費・建物取得費</t>
    <rPh sb="0" eb="2">
      <t>シセツ</t>
    </rPh>
    <phoneticPr fontId="11"/>
  </si>
  <si>
    <t>・</t>
    <phoneticPr fontId="11"/>
  </si>
  <si>
    <t>・</t>
  </si>
  <si>
    <t>備品費</t>
    <rPh sb="0" eb="3">
      <t>ビヒンヒセツビヒ</t>
    </rPh>
    <phoneticPr fontId="11"/>
  </si>
  <si>
    <t>［人件費・謝金］</t>
    <rPh sb="1" eb="4">
      <t>ジンケンヒ</t>
    </rPh>
    <rPh sb="5" eb="7">
      <t>シャキン</t>
    </rPh>
    <phoneticPr fontId="11"/>
  </si>
  <si>
    <t>［旅費］</t>
    <rPh sb="1" eb="3">
      <t>リョヒ</t>
    </rPh>
    <phoneticPr fontId="11"/>
  </si>
  <si>
    <t>［その他］</t>
    <rPh sb="3" eb="4">
      <t>タ</t>
    </rPh>
    <phoneticPr fontId="30"/>
  </si>
  <si>
    <t>委託・外注費</t>
    <rPh sb="0" eb="2">
      <t>イタク</t>
    </rPh>
    <rPh sb="3" eb="6">
      <t>ガイチュウヒ</t>
    </rPh>
    <phoneticPr fontId="30"/>
  </si>
  <si>
    <t>会議費</t>
    <rPh sb="0" eb="3">
      <t>カイギヒ</t>
    </rPh>
    <phoneticPr fontId="11"/>
  </si>
  <si>
    <t>借料及び損料</t>
    <phoneticPr fontId="11"/>
  </si>
  <si>
    <t>その他（諸経費）</t>
    <rPh sb="2" eb="3">
      <t>タ</t>
    </rPh>
    <rPh sb="4" eb="7">
      <t>ショケイヒ</t>
    </rPh>
    <phoneticPr fontId="11"/>
  </si>
  <si>
    <t>（前ページの続き）</t>
    <rPh sb="1" eb="2">
      <t>ゼン</t>
    </rPh>
    <rPh sb="6" eb="7">
      <t>ツヅ</t>
    </rPh>
    <phoneticPr fontId="30"/>
  </si>
  <si>
    <t>＜令和９年度＞　　　</t>
    <phoneticPr fontId="3"/>
  </si>
  <si>
    <t>備品費</t>
    <phoneticPr fontId="11"/>
  </si>
  <si>
    <t>人件費</t>
    <phoneticPr fontId="11"/>
  </si>
  <si>
    <t>謝金</t>
    <phoneticPr fontId="11"/>
  </si>
  <si>
    <t>委託・外注費</t>
    <phoneticPr fontId="30"/>
  </si>
  <si>
    <t>会議費</t>
    <phoneticPr fontId="11"/>
  </si>
  <si>
    <t>借料及び損料</t>
  </si>
  <si>
    <t>＜令和１０年度＞　　　</t>
    <phoneticPr fontId="3"/>
  </si>
  <si>
    <t>＜令和１１年度＞　　　</t>
    <phoneticPr fontId="3"/>
  </si>
  <si>
    <t>＜令和１２年度＞　　　</t>
    <phoneticPr fontId="3"/>
  </si>
  <si>
    <t>＜令和１３年度＞　　　</t>
    <phoneticPr fontId="3"/>
  </si>
  <si>
    <t>＜令和１４年度＞　　　</t>
    <phoneticPr fontId="3"/>
  </si>
  <si>
    <t>＜令和１５年度＞　　　</t>
    <phoneticPr fontId="3"/>
  </si>
  <si>
    <t>＜令和１６年度＞　　　</t>
    <phoneticPr fontId="3"/>
  </si>
  <si>
    <t>＜令和１７年度＞　　　</t>
    <phoneticPr fontId="3"/>
  </si>
  <si>
    <t>集計用</t>
    <rPh sb="0" eb="2">
      <t>シュウケイ</t>
    </rPh>
    <rPh sb="2" eb="3">
      <t>ヨウ</t>
    </rPh>
    <phoneticPr fontId="3"/>
  </si>
  <si>
    <t>助_施設</t>
    <rPh sb="0" eb="1">
      <t>スケ</t>
    </rPh>
    <rPh sb="2" eb="4">
      <t>シセツ</t>
    </rPh>
    <phoneticPr fontId="3"/>
  </si>
  <si>
    <t>助_備品</t>
    <phoneticPr fontId="3"/>
  </si>
  <si>
    <t>助_人件</t>
    <phoneticPr fontId="3"/>
  </si>
  <si>
    <t>助_謝金</t>
    <phoneticPr fontId="3"/>
  </si>
  <si>
    <t>助_旅費</t>
    <phoneticPr fontId="3"/>
  </si>
  <si>
    <t>助_外注</t>
    <phoneticPr fontId="3"/>
  </si>
  <si>
    <t>助_会議</t>
    <phoneticPr fontId="3"/>
  </si>
  <si>
    <t>助_借料</t>
    <phoneticPr fontId="3"/>
  </si>
  <si>
    <t>助_その他</t>
    <rPh sb="4" eb="5">
      <t>タ</t>
    </rPh>
    <phoneticPr fontId="3"/>
  </si>
  <si>
    <t>自_施設</t>
    <rPh sb="2" eb="4">
      <t>シセツ</t>
    </rPh>
    <phoneticPr fontId="3"/>
  </si>
  <si>
    <t>自_備品</t>
  </si>
  <si>
    <t>自_人件</t>
  </si>
  <si>
    <t>自_謝金</t>
  </si>
  <si>
    <t>自_旅費</t>
  </si>
  <si>
    <t>自_外注</t>
  </si>
  <si>
    <t>自_会議</t>
  </si>
  <si>
    <t>自_借料</t>
  </si>
  <si>
    <t>自_その他</t>
    <rPh sb="4" eb="5">
      <t>タ</t>
    </rPh>
    <phoneticPr fontId="3"/>
  </si>
  <si>
    <t>1年目</t>
    <rPh sb="1" eb="3">
      <t>ネンメ</t>
    </rPh>
    <phoneticPr fontId="3"/>
  </si>
  <si>
    <t>2年目</t>
    <rPh sb="1" eb="3">
      <t>ネンメ</t>
    </rPh>
    <phoneticPr fontId="3"/>
  </si>
  <si>
    <t>3年目</t>
    <rPh sb="1" eb="3">
      <t>ネンメ</t>
    </rPh>
    <phoneticPr fontId="3"/>
  </si>
  <si>
    <t>4年目</t>
    <rPh sb="1" eb="3">
      <t>ネンメ</t>
    </rPh>
    <phoneticPr fontId="3"/>
  </si>
  <si>
    <t>5年目</t>
    <rPh sb="1" eb="3">
      <t>ネンメ</t>
    </rPh>
    <phoneticPr fontId="3"/>
  </si>
  <si>
    <t>6年目</t>
    <rPh sb="1" eb="3">
      <t>ネンメ</t>
    </rPh>
    <phoneticPr fontId="3"/>
  </si>
  <si>
    <t>7年目</t>
    <rPh sb="1" eb="3">
      <t>ネンメ</t>
    </rPh>
    <phoneticPr fontId="3"/>
  </si>
  <si>
    <t>8年目</t>
    <rPh sb="1" eb="3">
      <t>ネンメ</t>
    </rPh>
    <phoneticPr fontId="3"/>
  </si>
  <si>
    <t>9年目</t>
    <rPh sb="1" eb="3">
      <t>ネンメ</t>
    </rPh>
    <phoneticPr fontId="3"/>
  </si>
  <si>
    <t>10年目</t>
    <rPh sb="2" eb="4">
      <t>ネンメ</t>
    </rPh>
    <phoneticPr fontId="3"/>
  </si>
  <si>
    <t>令和８年度大学・高専機能強化支援事業
（支援２：高度情報専門人材の確保に向けた機能強化に係る支援）
【重点分野支援枠・大学】事業概要</t>
    <rPh sb="0" eb="2">
      <t>レイワ</t>
    </rPh>
    <rPh sb="3" eb="5">
      <t>ネンド</t>
    </rPh>
    <rPh sb="20" eb="22">
      <t>シエン</t>
    </rPh>
    <rPh sb="59" eb="61">
      <t>ダイガク</t>
    </rPh>
    <phoneticPr fontId="11"/>
  </si>
  <si>
    <t>令和8年5月申請時点</t>
    <phoneticPr fontId="11"/>
  </si>
  <si>
    <t>１．基本情報</t>
    <phoneticPr fontId="4"/>
  </si>
  <si>
    <t>事業期間</t>
    <rPh sb="0" eb="4">
      <t>ジギョウキカン</t>
    </rPh>
    <phoneticPr fontId="11"/>
  </si>
  <si>
    <t>改組内容</t>
    <rPh sb="0" eb="4">
      <t>カイソナイヨウ</t>
    </rPh>
    <phoneticPr fontId="11"/>
  </si>
  <si>
    <t>重点分野</t>
    <rPh sb="0" eb="2">
      <t>ジュウテン</t>
    </rPh>
    <rPh sb="2" eb="4">
      <t>ブンヤ</t>
    </rPh>
    <phoneticPr fontId="11"/>
  </si>
  <si>
    <t>事業計画名</t>
    <rPh sb="0" eb="2">
      <t>ジギョウ</t>
    </rPh>
    <rPh sb="2" eb="4">
      <t>ケイカク</t>
    </rPh>
    <rPh sb="4" eb="5">
      <t>メイ</t>
    </rPh>
    <phoneticPr fontId="11"/>
  </si>
  <si>
    <t>２．事業概要</t>
    <rPh sb="2" eb="6">
      <t>ジギョウガイヨウ</t>
    </rPh>
    <phoneticPr fontId="4"/>
  </si>
  <si>
    <t>様式２－２－２とのテキスト一致</t>
    <phoneticPr fontId="11"/>
  </si>
  <si>
    <t>３．重点分野に係る組織</t>
    <rPh sb="2" eb="4">
      <t>ジュウテン</t>
    </rPh>
    <rPh sb="4" eb="6">
      <t>ブンヤ</t>
    </rPh>
    <rPh sb="7" eb="8">
      <t>カカ</t>
    </rPh>
    <rPh sb="9" eb="11">
      <t>ソシキ</t>
    </rPh>
    <phoneticPr fontId="4"/>
  </si>
  <si>
    <r>
      <t>重点分野に係る組織の設置・増員計画（</t>
    </r>
    <r>
      <rPr>
        <sz val="10.5"/>
        <color rgb="FFFF0000"/>
        <rFont val="Meiryo UI"/>
        <family val="3"/>
        <charset val="128"/>
      </rPr>
      <t>赤字</t>
    </r>
    <r>
      <rPr>
        <sz val="10.5"/>
        <rFont val="Meiryo UI"/>
        <family val="3"/>
        <charset val="128"/>
      </rPr>
      <t>は事業対象組織）</t>
    </r>
    <rPh sb="10" eb="12">
      <t>セッチ</t>
    </rPh>
    <rPh sb="13" eb="15">
      <t>ゾウイン</t>
    </rPh>
    <rPh sb="15" eb="17">
      <t>ケイカク</t>
    </rPh>
    <rPh sb="18" eb="20">
      <t>アカジ</t>
    </rPh>
    <rPh sb="21" eb="27">
      <t>ジギョウタイショウソシキ</t>
    </rPh>
    <phoneticPr fontId="3"/>
  </si>
  <si>
    <t>課程</t>
  </si>
  <si>
    <t>組織名</t>
  </si>
  <si>
    <t>入学定員</t>
  </si>
  <si>
    <t>設置・増員等時期</t>
    <phoneticPr fontId="4"/>
  </si>
  <si>
    <t>設置等後の
主な学位分野</t>
    <rPh sb="2" eb="3">
      <t>トウ</t>
    </rPh>
    <rPh sb="3" eb="4">
      <t>アト</t>
    </rPh>
    <rPh sb="6" eb="7">
      <t>オモ</t>
    </rPh>
    <rPh sb="8" eb="12">
      <t>ガクイブンヤ</t>
    </rPh>
    <phoneticPr fontId="4"/>
  </si>
  <si>
    <t>事業開始時</t>
    <rPh sb="0" eb="2">
      <t>ジギョウ</t>
    </rPh>
    <rPh sb="2" eb="5">
      <t>カイシジ</t>
    </rPh>
    <phoneticPr fontId="4"/>
  </si>
  <si>
    <t>事業終了時</t>
    <rPh sb="0" eb="2">
      <t>ジギョウ</t>
    </rPh>
    <rPh sb="2" eb="5">
      <t>シュウリョウジ</t>
    </rPh>
    <phoneticPr fontId="4"/>
  </si>
  <si>
    <t>博士</t>
  </si>
  <si>
    <t>計</t>
  </si>
  <si>
    <t>増員数</t>
    <rPh sb="0" eb="3">
      <t>ゾウインスウ</t>
    </rPh>
    <phoneticPr fontId="4"/>
  </si>
  <si>
    <t>修士</t>
  </si>
  <si>
    <t>学士</t>
  </si>
  <si>
    <t>大学全体の収容定員に占める重点分野に係る組織の収容定員の割合</t>
    <rPh sb="0" eb="4">
      <t>ダイガクゼンタイ</t>
    </rPh>
    <rPh sb="5" eb="9">
      <t>シュウヨウテイイン</t>
    </rPh>
    <rPh sb="10" eb="11">
      <t>シ</t>
    </rPh>
    <rPh sb="13" eb="17">
      <t>ジュウテンブンヤ</t>
    </rPh>
    <rPh sb="18" eb="19">
      <t>カカ</t>
    </rPh>
    <rPh sb="20" eb="22">
      <t>ソシキ</t>
    </rPh>
    <rPh sb="23" eb="27">
      <t>シュウヨウテイイン</t>
    </rPh>
    <rPh sb="28" eb="30">
      <t>ワリアイ</t>
    </rPh>
    <phoneticPr fontId="3"/>
  </si>
  <si>
    <r>
      <t>増員前</t>
    </r>
    <r>
      <rPr>
        <sz val="9"/>
        <color theme="1"/>
        <rFont val="Meiryo UI"/>
        <family val="3"/>
        <charset val="128"/>
      </rPr>
      <t>（R8.4.1時点）</t>
    </r>
    <rPh sb="0" eb="3">
      <t>ゾウインマエ</t>
    </rPh>
    <rPh sb="10" eb="12">
      <t>ジテン</t>
    </rPh>
    <phoneticPr fontId="4"/>
  </si>
  <si>
    <t>文部科学省　学校コード一覧</t>
    <rPh sb="0" eb="2">
      <t>モンブ</t>
    </rPh>
    <rPh sb="2" eb="5">
      <t>カガクショウ</t>
    </rPh>
    <rPh sb="6" eb="8">
      <t>ガッコウ</t>
    </rPh>
    <rPh sb="11" eb="13">
      <t>イチラン</t>
    </rPh>
    <phoneticPr fontId="4"/>
  </si>
  <si>
    <t>学校名</t>
  </si>
  <si>
    <t>学校コード</t>
    <rPh sb="0" eb="2">
      <t>ガッコウ</t>
    </rPh>
    <phoneticPr fontId="40"/>
  </si>
  <si>
    <t>設置
区分</t>
    <rPh sb="0" eb="2">
      <t>セッチ</t>
    </rPh>
    <rPh sb="3" eb="5">
      <t>クブン</t>
    </rPh>
    <phoneticPr fontId="11"/>
  </si>
  <si>
    <t>北海道大学</t>
    <phoneticPr fontId="4"/>
  </si>
  <si>
    <t>F101110100010</t>
    <phoneticPr fontId="4"/>
  </si>
  <si>
    <t>大学</t>
  </si>
  <si>
    <t>北海道</t>
    <phoneticPr fontId="4"/>
  </si>
  <si>
    <t>国立</t>
  </si>
  <si>
    <t>北海道教育大学</t>
    <phoneticPr fontId="4"/>
  </si>
  <si>
    <t>F101110100029</t>
    <phoneticPr fontId="4"/>
  </si>
  <si>
    <t>室蘭工業大学</t>
    <phoneticPr fontId="4"/>
  </si>
  <si>
    <t>F101110100038</t>
    <phoneticPr fontId="4"/>
  </si>
  <si>
    <t>小樽商科大学</t>
    <phoneticPr fontId="4"/>
  </si>
  <si>
    <t>F101110100047</t>
    <phoneticPr fontId="4"/>
  </si>
  <si>
    <t>帯広畜産大学</t>
    <phoneticPr fontId="4"/>
  </si>
  <si>
    <t>F101110100056</t>
    <phoneticPr fontId="4"/>
  </si>
  <si>
    <t>北見工業大学</t>
    <phoneticPr fontId="4"/>
  </si>
  <si>
    <t>F101110100065</t>
    <phoneticPr fontId="4"/>
  </si>
  <si>
    <t>旭川医科大学</t>
    <phoneticPr fontId="4"/>
  </si>
  <si>
    <t>F101110100074</t>
    <phoneticPr fontId="4"/>
  </si>
  <si>
    <t>札幌医科大学</t>
    <phoneticPr fontId="4"/>
  </si>
  <si>
    <t>F101210100081</t>
    <phoneticPr fontId="4"/>
  </si>
  <si>
    <t>公立</t>
  </si>
  <si>
    <t>公立はこだて未来大学</t>
    <phoneticPr fontId="4"/>
  </si>
  <si>
    <t>F101210100090</t>
    <phoneticPr fontId="4"/>
  </si>
  <si>
    <t>釧路公立大学</t>
    <phoneticPr fontId="4"/>
  </si>
  <si>
    <t>F101210100107</t>
    <phoneticPr fontId="4"/>
  </si>
  <si>
    <t>名寄市立大学</t>
    <phoneticPr fontId="4"/>
  </si>
  <si>
    <t>F101210100116</t>
    <phoneticPr fontId="4"/>
  </si>
  <si>
    <t>札幌市立大学</t>
    <phoneticPr fontId="4"/>
  </si>
  <si>
    <t>F101210100125</t>
    <phoneticPr fontId="4"/>
  </si>
  <si>
    <t>公立千歳科学技術大学</t>
    <phoneticPr fontId="4"/>
  </si>
  <si>
    <t>F101210100134</t>
    <phoneticPr fontId="4"/>
  </si>
  <si>
    <t>旭川市立大学</t>
    <phoneticPr fontId="4"/>
  </si>
  <si>
    <t>F101210100143</t>
    <phoneticPr fontId="4"/>
  </si>
  <si>
    <t>札幌大学</t>
    <phoneticPr fontId="4"/>
  </si>
  <si>
    <t>F101310100141</t>
    <phoneticPr fontId="4"/>
  </si>
  <si>
    <t>私立</t>
  </si>
  <si>
    <t>札幌学院大学</t>
    <phoneticPr fontId="4"/>
  </si>
  <si>
    <t>F101310100150</t>
    <phoneticPr fontId="4"/>
  </si>
  <si>
    <t>函館大学</t>
    <phoneticPr fontId="4"/>
  </si>
  <si>
    <t>F101310100169</t>
    <phoneticPr fontId="4"/>
  </si>
  <si>
    <t>藤女子大学</t>
    <phoneticPr fontId="4"/>
  </si>
  <si>
    <t>F101310100178</t>
    <phoneticPr fontId="4"/>
  </si>
  <si>
    <t>北星学園大学</t>
    <phoneticPr fontId="4"/>
  </si>
  <si>
    <t>F101310100187</t>
    <phoneticPr fontId="4"/>
  </si>
  <si>
    <t>北海学園大学</t>
    <phoneticPr fontId="4"/>
  </si>
  <si>
    <t>F101310100196</t>
    <phoneticPr fontId="4"/>
  </si>
  <si>
    <t>北海道科学大学</t>
    <phoneticPr fontId="4"/>
  </si>
  <si>
    <t>F101310100203</t>
    <phoneticPr fontId="4"/>
  </si>
  <si>
    <t>酪農学園大学</t>
    <phoneticPr fontId="4"/>
  </si>
  <si>
    <t>F101310100212</t>
    <phoneticPr fontId="4"/>
  </si>
  <si>
    <t>旭川大学</t>
    <phoneticPr fontId="4"/>
  </si>
  <si>
    <t>F101310100221</t>
    <phoneticPr fontId="4"/>
  </si>
  <si>
    <t>北海道医療大学</t>
    <phoneticPr fontId="4"/>
  </si>
  <si>
    <t>F101310100230</t>
    <phoneticPr fontId="4"/>
  </si>
  <si>
    <t>北海商科大学</t>
    <phoneticPr fontId="4"/>
  </si>
  <si>
    <t>F101310100249</t>
    <phoneticPr fontId="4"/>
  </si>
  <si>
    <t>星槎道都大学</t>
    <phoneticPr fontId="4"/>
  </si>
  <si>
    <t>F101310100258</t>
    <phoneticPr fontId="4"/>
  </si>
  <si>
    <t>北海道情報大学</t>
    <phoneticPr fontId="4"/>
  </si>
  <si>
    <t>F101310100267</t>
    <phoneticPr fontId="4"/>
  </si>
  <si>
    <t>札幌国際大学</t>
    <phoneticPr fontId="4"/>
  </si>
  <si>
    <t>F101310100276</t>
    <phoneticPr fontId="4"/>
  </si>
  <si>
    <t>北翔大学</t>
    <phoneticPr fontId="4"/>
  </si>
  <si>
    <t>F101310100285</t>
    <phoneticPr fontId="4"/>
  </si>
  <si>
    <t>北洋大学</t>
    <phoneticPr fontId="4"/>
  </si>
  <si>
    <t>F101310100294</t>
    <phoneticPr fontId="4"/>
  </si>
  <si>
    <t>日本赤十字北海道看護大学</t>
    <phoneticPr fontId="4"/>
  </si>
  <si>
    <t>F101310100301</t>
    <phoneticPr fontId="4"/>
  </si>
  <si>
    <t>北海道文教大学</t>
    <phoneticPr fontId="4"/>
  </si>
  <si>
    <t>F101310100310</t>
    <phoneticPr fontId="4"/>
  </si>
  <si>
    <t>天使大学</t>
    <phoneticPr fontId="4"/>
  </si>
  <si>
    <t>F101310100329</t>
    <phoneticPr fontId="4"/>
  </si>
  <si>
    <t>育英館大学</t>
    <phoneticPr fontId="4"/>
  </si>
  <si>
    <t>F101310100338</t>
    <phoneticPr fontId="4"/>
  </si>
  <si>
    <t>札幌大谷大学</t>
    <phoneticPr fontId="4"/>
  </si>
  <si>
    <t>F101310100347</t>
    <phoneticPr fontId="4"/>
  </si>
  <si>
    <t>札幌保健医療大学</t>
    <phoneticPr fontId="4"/>
  </si>
  <si>
    <t>F101310100356</t>
    <phoneticPr fontId="4"/>
  </si>
  <si>
    <t>日本医療大学</t>
    <phoneticPr fontId="4"/>
  </si>
  <si>
    <t>F101310100365</t>
    <phoneticPr fontId="4"/>
  </si>
  <si>
    <t>北海道千歳リハビリテーション大学</t>
    <phoneticPr fontId="4"/>
  </si>
  <si>
    <t>F101310100374</t>
    <phoneticPr fontId="4"/>
  </si>
  <si>
    <t>北海道武蔵女子大学</t>
    <phoneticPr fontId="4"/>
  </si>
  <si>
    <t>F101310100383</t>
    <phoneticPr fontId="4"/>
  </si>
  <si>
    <t>旭川市立大学短期大学部</t>
    <phoneticPr fontId="4"/>
  </si>
  <si>
    <t>F201210000018</t>
    <phoneticPr fontId="4"/>
  </si>
  <si>
    <t>短大</t>
  </si>
  <si>
    <t>旭川大学短期大学部</t>
    <phoneticPr fontId="4"/>
  </si>
  <si>
    <t>F201310100382</t>
    <phoneticPr fontId="4"/>
  </si>
  <si>
    <t>帯広大谷短期大学</t>
    <phoneticPr fontId="4"/>
  </si>
  <si>
    <t>F201310100391</t>
    <phoneticPr fontId="4"/>
  </si>
  <si>
    <t>釧路短期大学</t>
    <phoneticPr fontId="4"/>
  </si>
  <si>
    <t>F201310100408</t>
    <phoneticPr fontId="4"/>
  </si>
  <si>
    <t>光塩学園短期大学</t>
    <phoneticPr fontId="4"/>
  </si>
  <si>
    <t>F201310100417</t>
    <phoneticPr fontId="4"/>
  </si>
  <si>
    <t>札幌大谷大学短期大学部</t>
    <phoneticPr fontId="4"/>
  </si>
  <si>
    <t>F201310100426</t>
    <phoneticPr fontId="4"/>
  </si>
  <si>
    <t>函館大谷短期大学</t>
    <phoneticPr fontId="4"/>
  </si>
  <si>
    <t>F201310100435</t>
    <phoneticPr fontId="4"/>
  </si>
  <si>
    <t>函館短期大学</t>
    <phoneticPr fontId="4"/>
  </si>
  <si>
    <t>F201310100444</t>
    <phoneticPr fontId="4"/>
  </si>
  <si>
    <t>北星学園大学短期大学部</t>
    <phoneticPr fontId="4"/>
  </si>
  <si>
    <t>F201310100453</t>
    <phoneticPr fontId="4"/>
  </si>
  <si>
    <t>北海道科学大学短期大学部</t>
    <phoneticPr fontId="4"/>
  </si>
  <si>
    <t>F201310100462</t>
    <phoneticPr fontId="4"/>
  </si>
  <si>
    <t>北翔大学短期大学部</t>
    <phoneticPr fontId="4"/>
  </si>
  <si>
    <t>F201310100471</t>
    <phoneticPr fontId="4"/>
  </si>
  <si>
    <t>拓殖大学北海道短期大学</t>
    <phoneticPr fontId="4"/>
  </si>
  <si>
    <t>F201310100480</t>
    <phoneticPr fontId="4"/>
  </si>
  <si>
    <t>北海道武蔵女子短期大学</t>
    <phoneticPr fontId="4"/>
  </si>
  <si>
    <t>F201310100499</t>
    <phoneticPr fontId="4"/>
  </si>
  <si>
    <t>札幌大学女子短期大学部</t>
    <phoneticPr fontId="4"/>
  </si>
  <si>
    <t>F201310100505</t>
    <phoneticPr fontId="4"/>
  </si>
  <si>
    <t>札幌国際大学短期大学部</t>
    <phoneticPr fontId="4"/>
  </si>
  <si>
    <t>F201310100514</t>
    <phoneticPr fontId="4"/>
  </si>
  <si>
    <t>國學院大學北海道短期大学部</t>
    <phoneticPr fontId="4"/>
  </si>
  <si>
    <t>F201310100523</t>
    <phoneticPr fontId="4"/>
  </si>
  <si>
    <t>函館工業高等専門学校</t>
    <phoneticPr fontId="4"/>
  </si>
  <si>
    <t>G101110100535</t>
    <phoneticPr fontId="4"/>
  </si>
  <si>
    <t>高専</t>
  </si>
  <si>
    <t>苫小牧工業高等専門学校</t>
    <phoneticPr fontId="4"/>
  </si>
  <si>
    <t>G101110100544</t>
    <phoneticPr fontId="4"/>
  </si>
  <si>
    <t>釧路工業高等専門学校</t>
    <phoneticPr fontId="4"/>
  </si>
  <si>
    <t>G101110100553</t>
    <phoneticPr fontId="4"/>
  </si>
  <si>
    <t>旭川工業高等専門学校</t>
    <phoneticPr fontId="4"/>
  </si>
  <si>
    <t>G101110100562</t>
    <phoneticPr fontId="4"/>
  </si>
  <si>
    <t>弘前大学</t>
    <phoneticPr fontId="4"/>
  </si>
  <si>
    <t>F102110100572</t>
    <phoneticPr fontId="4"/>
  </si>
  <si>
    <t>青森</t>
    <rPh sb="0" eb="2">
      <t>アオモリ</t>
    </rPh>
    <phoneticPr fontId="4"/>
  </si>
  <si>
    <t>青森公立大学</t>
    <phoneticPr fontId="4"/>
  </si>
  <si>
    <t>F102210100589</t>
    <phoneticPr fontId="4"/>
  </si>
  <si>
    <t>青森県立保健大学</t>
    <phoneticPr fontId="4"/>
  </si>
  <si>
    <t>F102210100598</t>
    <phoneticPr fontId="4"/>
  </si>
  <si>
    <t>青森大学</t>
    <phoneticPr fontId="4"/>
  </si>
  <si>
    <t>F102310100603</t>
    <phoneticPr fontId="4"/>
  </si>
  <si>
    <t>柴田学園大学</t>
    <phoneticPr fontId="4"/>
  </si>
  <si>
    <t>F102310100612</t>
    <phoneticPr fontId="4"/>
  </si>
  <si>
    <t>弘前学院大学</t>
    <phoneticPr fontId="4"/>
  </si>
  <si>
    <t>F102310100621</t>
    <phoneticPr fontId="4"/>
  </si>
  <si>
    <t>八戸工業大学</t>
    <phoneticPr fontId="4"/>
  </si>
  <si>
    <t>F102310100630</t>
    <phoneticPr fontId="4"/>
  </si>
  <si>
    <t>八戸学院大学</t>
    <phoneticPr fontId="4"/>
  </si>
  <si>
    <t>F102310100649</t>
    <phoneticPr fontId="4"/>
  </si>
  <si>
    <t>青森中央学院大学</t>
    <phoneticPr fontId="4"/>
  </si>
  <si>
    <t>F102310100658</t>
    <phoneticPr fontId="4"/>
  </si>
  <si>
    <t>弘前医療福祉大学</t>
    <phoneticPr fontId="4"/>
  </si>
  <si>
    <t>F102310100667</t>
    <phoneticPr fontId="4"/>
  </si>
  <si>
    <t>青森明の星短期大学</t>
    <phoneticPr fontId="4"/>
  </si>
  <si>
    <t>F202310100675</t>
    <phoneticPr fontId="4"/>
  </si>
  <si>
    <t>柴田学園大学短期大学部</t>
    <phoneticPr fontId="4"/>
  </si>
  <si>
    <t>F202310100684</t>
    <phoneticPr fontId="4"/>
  </si>
  <si>
    <t>青森中央短期大学</t>
    <phoneticPr fontId="4"/>
  </si>
  <si>
    <t>F202310100693</t>
    <phoneticPr fontId="4"/>
  </si>
  <si>
    <t>八戸学院大学短期大学部</t>
    <phoneticPr fontId="4"/>
  </si>
  <si>
    <t>F202310100700</t>
    <phoneticPr fontId="4"/>
  </si>
  <si>
    <t>弘前医療福祉大学短期大学部</t>
    <phoneticPr fontId="4"/>
  </si>
  <si>
    <t>F202310100719</t>
    <phoneticPr fontId="4"/>
  </si>
  <si>
    <t>八戸工業高等専門学校</t>
    <phoneticPr fontId="4"/>
  </si>
  <si>
    <t>G102110100721</t>
    <phoneticPr fontId="4"/>
  </si>
  <si>
    <t>岩手大学</t>
    <phoneticPr fontId="4"/>
  </si>
  <si>
    <t>F103110100731</t>
    <phoneticPr fontId="4"/>
  </si>
  <si>
    <t>岩手</t>
    <rPh sb="0" eb="2">
      <t>イワテ</t>
    </rPh>
    <phoneticPr fontId="4"/>
  </si>
  <si>
    <t>岩手県立大学</t>
    <phoneticPr fontId="4"/>
  </si>
  <si>
    <t>F103210100748</t>
    <phoneticPr fontId="4"/>
  </si>
  <si>
    <t>岩手医科大学</t>
    <phoneticPr fontId="4"/>
  </si>
  <si>
    <t>F103310100755</t>
    <phoneticPr fontId="4"/>
  </si>
  <si>
    <t>富士大学</t>
    <phoneticPr fontId="4"/>
  </si>
  <si>
    <t>F103310100764</t>
    <phoneticPr fontId="4"/>
  </si>
  <si>
    <t>盛岡大学</t>
    <phoneticPr fontId="4"/>
  </si>
  <si>
    <t>F103310100773</t>
    <phoneticPr fontId="4"/>
  </si>
  <si>
    <t>岩手保健医療大学</t>
    <phoneticPr fontId="4"/>
  </si>
  <si>
    <t>F103310100782</t>
    <phoneticPr fontId="4"/>
  </si>
  <si>
    <t>岩手県立大学盛岡短期大学部</t>
    <phoneticPr fontId="4"/>
  </si>
  <si>
    <t>F203210100792</t>
    <phoneticPr fontId="4"/>
  </si>
  <si>
    <t>岩手県立大学宮古短期大学部</t>
    <phoneticPr fontId="4"/>
  </si>
  <si>
    <t>F203210100809</t>
    <phoneticPr fontId="4"/>
  </si>
  <si>
    <t>修紅短期大学</t>
    <phoneticPr fontId="4"/>
  </si>
  <si>
    <t>F203310100816</t>
    <phoneticPr fontId="4"/>
  </si>
  <si>
    <t>盛岡大学短期大学部</t>
    <phoneticPr fontId="4"/>
  </si>
  <si>
    <t>F203310100825</t>
    <phoneticPr fontId="4"/>
  </si>
  <si>
    <t>岩手看護短期大学</t>
    <phoneticPr fontId="4"/>
  </si>
  <si>
    <t>F203310100834</t>
    <phoneticPr fontId="4"/>
  </si>
  <si>
    <t>一関工業高等専門学校</t>
    <phoneticPr fontId="4"/>
  </si>
  <si>
    <t>G103110100846</t>
    <phoneticPr fontId="4"/>
  </si>
  <si>
    <t>東北大学</t>
    <phoneticPr fontId="4"/>
  </si>
  <si>
    <t>F104110100856</t>
    <phoneticPr fontId="4"/>
  </si>
  <si>
    <t>宮城</t>
    <rPh sb="0" eb="2">
      <t>ミヤギ</t>
    </rPh>
    <phoneticPr fontId="4"/>
  </si>
  <si>
    <t>宮城教育大学</t>
    <phoneticPr fontId="4"/>
  </si>
  <si>
    <t>F104110100865</t>
    <phoneticPr fontId="4"/>
  </si>
  <si>
    <t>宮城大学</t>
    <phoneticPr fontId="4"/>
  </si>
  <si>
    <t>F104210100872</t>
    <phoneticPr fontId="4"/>
  </si>
  <si>
    <t>仙台大学</t>
    <phoneticPr fontId="4"/>
  </si>
  <si>
    <t>F104310100889</t>
    <phoneticPr fontId="4"/>
  </si>
  <si>
    <t>東北学院大学</t>
    <phoneticPr fontId="4"/>
  </si>
  <si>
    <t>F104310100898</t>
    <phoneticPr fontId="4"/>
  </si>
  <si>
    <t>東北工業大学</t>
    <phoneticPr fontId="4"/>
  </si>
  <si>
    <t>F104310100905</t>
    <phoneticPr fontId="4"/>
  </si>
  <si>
    <t>東北福祉大学</t>
    <phoneticPr fontId="4"/>
  </si>
  <si>
    <t>F104310100914</t>
    <phoneticPr fontId="4"/>
  </si>
  <si>
    <t>東北医科薬科大学</t>
    <phoneticPr fontId="4"/>
  </si>
  <si>
    <t>F104310100923</t>
    <phoneticPr fontId="4"/>
  </si>
  <si>
    <t>東北生活文化大学</t>
    <phoneticPr fontId="4"/>
  </si>
  <si>
    <t>F104310100932</t>
    <phoneticPr fontId="4"/>
  </si>
  <si>
    <t>宮城学院女子大学</t>
    <phoneticPr fontId="4"/>
  </si>
  <si>
    <t>F104310100941</t>
    <phoneticPr fontId="4"/>
  </si>
  <si>
    <t>石巻専修大学</t>
    <phoneticPr fontId="4"/>
  </si>
  <si>
    <t>F104310100950</t>
    <phoneticPr fontId="4"/>
  </si>
  <si>
    <t>仙台白百合女子大学</t>
    <phoneticPr fontId="4"/>
  </si>
  <si>
    <t>F104310100969</t>
    <phoneticPr fontId="4"/>
  </si>
  <si>
    <t>東北文化学園大学</t>
    <phoneticPr fontId="4"/>
  </si>
  <si>
    <t>F104310100978</t>
    <phoneticPr fontId="4"/>
  </si>
  <si>
    <t>尚絅学院大学</t>
    <phoneticPr fontId="4"/>
  </si>
  <si>
    <t>F104310100987</t>
    <phoneticPr fontId="4"/>
  </si>
  <si>
    <t>仙台青葉学院大学</t>
    <phoneticPr fontId="4"/>
  </si>
  <si>
    <t>F104310100996</t>
    <phoneticPr fontId="4"/>
  </si>
  <si>
    <t>宮城誠真短期大学</t>
    <phoneticPr fontId="4"/>
  </si>
  <si>
    <t>F204310100995</t>
    <phoneticPr fontId="4"/>
  </si>
  <si>
    <t>聖和学園短期大学</t>
    <phoneticPr fontId="4"/>
  </si>
  <si>
    <t>F204310101002</t>
    <phoneticPr fontId="4"/>
  </si>
  <si>
    <t>東北生活文化大学短期大学部</t>
    <phoneticPr fontId="4"/>
  </si>
  <si>
    <t>F204310101011</t>
    <phoneticPr fontId="4"/>
  </si>
  <si>
    <t>仙台青葉学院短期大学</t>
    <phoneticPr fontId="4"/>
  </si>
  <si>
    <t>F204310101020</t>
    <phoneticPr fontId="4"/>
  </si>
  <si>
    <t>仙台赤門短期大学</t>
    <phoneticPr fontId="4"/>
  </si>
  <si>
    <t>F204310101039</t>
    <phoneticPr fontId="4"/>
  </si>
  <si>
    <t>仙台高等専門学校</t>
    <phoneticPr fontId="4"/>
  </si>
  <si>
    <t>G104110101041</t>
    <phoneticPr fontId="4"/>
  </si>
  <si>
    <t>秋田大学</t>
    <phoneticPr fontId="4"/>
  </si>
  <si>
    <t>F105110101051</t>
    <phoneticPr fontId="4"/>
  </si>
  <si>
    <t>秋田</t>
    <rPh sb="0" eb="2">
      <t>アキタ</t>
    </rPh>
    <phoneticPr fontId="4"/>
  </si>
  <si>
    <t>秋田県立大学</t>
    <phoneticPr fontId="4"/>
  </si>
  <si>
    <t>F105210101068</t>
    <phoneticPr fontId="4"/>
  </si>
  <si>
    <t>国際教養大学</t>
    <phoneticPr fontId="4"/>
  </si>
  <si>
    <t>F105210101077</t>
    <phoneticPr fontId="4"/>
  </si>
  <si>
    <t>秋田公立美術大学</t>
    <phoneticPr fontId="4"/>
  </si>
  <si>
    <t>F105210101086</t>
    <phoneticPr fontId="4"/>
  </si>
  <si>
    <t>ノースアジア大学</t>
    <phoneticPr fontId="4"/>
  </si>
  <si>
    <t>F105310101093</t>
    <phoneticPr fontId="4"/>
  </si>
  <si>
    <t>秋田看護福祉大学</t>
    <phoneticPr fontId="4"/>
  </si>
  <si>
    <t>F105310101100</t>
    <phoneticPr fontId="4"/>
  </si>
  <si>
    <t>日本赤十字東北看護大学</t>
    <phoneticPr fontId="4"/>
  </si>
  <si>
    <t>F105310101119</t>
    <phoneticPr fontId="4"/>
  </si>
  <si>
    <t>秋田栄養短期大学</t>
    <phoneticPr fontId="4"/>
  </si>
  <si>
    <t>F205310101127</t>
    <phoneticPr fontId="4"/>
  </si>
  <si>
    <t>聖園学園短期大学</t>
    <phoneticPr fontId="4"/>
  </si>
  <si>
    <t>F205310101136</t>
    <phoneticPr fontId="4"/>
  </si>
  <si>
    <t>聖霊女子短期大学</t>
    <phoneticPr fontId="4"/>
  </si>
  <si>
    <t>F205310101145</t>
    <phoneticPr fontId="4"/>
  </si>
  <si>
    <t>日本赤十字東北看護大学介護福祉短期大学部</t>
    <phoneticPr fontId="4"/>
  </si>
  <si>
    <t>F205310101154</t>
    <phoneticPr fontId="4"/>
  </si>
  <si>
    <t>秋田工業高等専門学校</t>
    <phoneticPr fontId="4"/>
  </si>
  <si>
    <t>G105110101166</t>
    <phoneticPr fontId="4"/>
  </si>
  <si>
    <t>山形大学</t>
    <phoneticPr fontId="4"/>
  </si>
  <si>
    <t>F106110101176</t>
    <phoneticPr fontId="4"/>
  </si>
  <si>
    <t>山形</t>
    <rPh sb="0" eb="2">
      <t>ヤマガタ</t>
    </rPh>
    <phoneticPr fontId="4"/>
  </si>
  <si>
    <t>山形県立保健医療大学</t>
    <phoneticPr fontId="4"/>
  </si>
  <si>
    <t>F106210101183</t>
    <phoneticPr fontId="4"/>
  </si>
  <si>
    <t>山形県立米沢栄養大学</t>
    <phoneticPr fontId="4"/>
  </si>
  <si>
    <t>F106210101192</t>
    <phoneticPr fontId="4"/>
  </si>
  <si>
    <t>東北農林専門職大学</t>
    <phoneticPr fontId="4"/>
  </si>
  <si>
    <t>F106210101209</t>
    <phoneticPr fontId="4"/>
  </si>
  <si>
    <t>東北芸術工科大学</t>
    <phoneticPr fontId="4"/>
  </si>
  <si>
    <t>F106310101207</t>
    <phoneticPr fontId="4"/>
  </si>
  <si>
    <t>東北公益文科大学</t>
    <phoneticPr fontId="4"/>
  </si>
  <si>
    <t>F106310101216</t>
    <phoneticPr fontId="4"/>
  </si>
  <si>
    <t>東北文教大学</t>
    <phoneticPr fontId="4"/>
  </si>
  <si>
    <t>F106310101225</t>
    <phoneticPr fontId="4"/>
  </si>
  <si>
    <t>電動モビリティシステム専門職大学</t>
    <phoneticPr fontId="4"/>
  </si>
  <si>
    <t>F106310101234</t>
    <phoneticPr fontId="4"/>
  </si>
  <si>
    <t>山形県立米沢女子短期大学</t>
    <phoneticPr fontId="4"/>
  </si>
  <si>
    <t>F206210101235</t>
    <phoneticPr fontId="4"/>
  </si>
  <si>
    <t>羽陽学園短期大学</t>
    <phoneticPr fontId="4"/>
  </si>
  <si>
    <t>F206310101242</t>
    <phoneticPr fontId="4"/>
  </si>
  <si>
    <t>東北文教大学短期大学部</t>
    <phoneticPr fontId="4"/>
  </si>
  <si>
    <t>F206310101251</t>
    <phoneticPr fontId="4"/>
  </si>
  <si>
    <t>鶴岡工業高等専門学校</t>
    <phoneticPr fontId="4"/>
  </si>
  <si>
    <t>G106110101263</t>
    <phoneticPr fontId="4"/>
  </si>
  <si>
    <t>福島大学</t>
    <phoneticPr fontId="4"/>
  </si>
  <si>
    <t>F107110101273</t>
    <phoneticPr fontId="4"/>
  </si>
  <si>
    <t>福島</t>
    <rPh sb="0" eb="2">
      <t>フクシマ</t>
    </rPh>
    <phoneticPr fontId="4"/>
  </si>
  <si>
    <t>福島県立医科大学</t>
    <phoneticPr fontId="4"/>
  </si>
  <si>
    <t>F107210101280</t>
    <phoneticPr fontId="4"/>
  </si>
  <si>
    <t>会津大学</t>
    <phoneticPr fontId="4"/>
  </si>
  <si>
    <t>F107210101299</t>
    <phoneticPr fontId="4"/>
  </si>
  <si>
    <t>郡山女子大学</t>
    <phoneticPr fontId="4"/>
  </si>
  <si>
    <t>F107310101304</t>
    <phoneticPr fontId="4"/>
  </si>
  <si>
    <t>奥羽大学</t>
    <phoneticPr fontId="4"/>
  </si>
  <si>
    <t>F107310101313</t>
    <phoneticPr fontId="4"/>
  </si>
  <si>
    <t>医療創生大学</t>
    <phoneticPr fontId="4"/>
  </si>
  <si>
    <t>F107310101322</t>
    <phoneticPr fontId="4"/>
  </si>
  <si>
    <t>東日本国際大学</t>
    <phoneticPr fontId="4"/>
  </si>
  <si>
    <t>F107310101331</t>
    <phoneticPr fontId="4"/>
  </si>
  <si>
    <t>福島学院大学</t>
    <phoneticPr fontId="4"/>
  </si>
  <si>
    <t>F107310101340</t>
    <phoneticPr fontId="4"/>
  </si>
  <si>
    <t>会津大学短期大学部</t>
    <phoneticPr fontId="4"/>
  </si>
  <si>
    <t>F207210101350</t>
    <phoneticPr fontId="4"/>
  </si>
  <si>
    <t>郡山女子大学短期大学部</t>
    <phoneticPr fontId="4"/>
  </si>
  <si>
    <t>F207310101367</t>
    <phoneticPr fontId="4"/>
  </si>
  <si>
    <t>桜の聖母短期大学</t>
    <phoneticPr fontId="4"/>
  </si>
  <si>
    <t>F207310101376</t>
    <phoneticPr fontId="4"/>
  </si>
  <si>
    <t>いわき短期大学</t>
    <phoneticPr fontId="4"/>
  </si>
  <si>
    <t>F207310101385</t>
    <phoneticPr fontId="4"/>
  </si>
  <si>
    <t>福島学院大学短期大学部</t>
    <phoneticPr fontId="4"/>
  </si>
  <si>
    <t>F207310101394</t>
    <phoneticPr fontId="4"/>
  </si>
  <si>
    <t>福島工業高等専門学校</t>
    <phoneticPr fontId="4"/>
  </si>
  <si>
    <t>G107110101404</t>
    <phoneticPr fontId="4"/>
  </si>
  <si>
    <t>茨城大学</t>
    <phoneticPr fontId="4"/>
  </si>
  <si>
    <t>F108110101414</t>
    <phoneticPr fontId="4"/>
  </si>
  <si>
    <t>茨城</t>
    <rPh sb="0" eb="2">
      <t>イバラギ</t>
    </rPh>
    <phoneticPr fontId="4"/>
  </si>
  <si>
    <t>筑波大学</t>
    <phoneticPr fontId="4"/>
  </si>
  <si>
    <t>F108110101423</t>
    <phoneticPr fontId="4"/>
  </si>
  <si>
    <t>筑波技術大学</t>
    <phoneticPr fontId="4"/>
  </si>
  <si>
    <t>F108110101432</t>
    <phoneticPr fontId="4"/>
  </si>
  <si>
    <t>茨城県立医療大学</t>
    <phoneticPr fontId="4"/>
  </si>
  <si>
    <t>F108210101449</t>
    <phoneticPr fontId="4"/>
  </si>
  <si>
    <t>茨城キリスト教大学</t>
    <phoneticPr fontId="4"/>
  </si>
  <si>
    <t>F108310101456</t>
    <phoneticPr fontId="4"/>
  </si>
  <si>
    <t>流通経済大学</t>
    <phoneticPr fontId="4"/>
  </si>
  <si>
    <t>F108310101465</t>
    <phoneticPr fontId="4"/>
  </si>
  <si>
    <t>常磐大学</t>
    <phoneticPr fontId="4"/>
  </si>
  <si>
    <t>F108310101474</t>
    <phoneticPr fontId="4"/>
  </si>
  <si>
    <t>つくば国際大学</t>
    <phoneticPr fontId="4"/>
  </si>
  <si>
    <t>F108310101483</t>
    <phoneticPr fontId="4"/>
  </si>
  <si>
    <t>日本国際学園大学</t>
    <phoneticPr fontId="4"/>
  </si>
  <si>
    <t>F108310101492</t>
    <phoneticPr fontId="4"/>
  </si>
  <si>
    <t>日本ウェルネススポーツ大学</t>
    <phoneticPr fontId="4"/>
  </si>
  <si>
    <t>F108310101508</t>
    <phoneticPr fontId="4"/>
  </si>
  <si>
    <t>アール医療専門職大学</t>
    <phoneticPr fontId="4"/>
  </si>
  <si>
    <t>F108310111971</t>
    <phoneticPr fontId="4"/>
  </si>
  <si>
    <t>茨城女子短期大学</t>
    <phoneticPr fontId="4"/>
  </si>
  <si>
    <t>F208310101516</t>
    <phoneticPr fontId="4"/>
  </si>
  <si>
    <t>つくば国際短期大学</t>
    <phoneticPr fontId="4"/>
  </si>
  <si>
    <t>F208310101525</t>
    <phoneticPr fontId="4"/>
  </si>
  <si>
    <t>常磐短期大学</t>
    <phoneticPr fontId="4"/>
  </si>
  <si>
    <t>F208310101534</t>
    <phoneticPr fontId="4"/>
  </si>
  <si>
    <t>茨城工業高等専門学校</t>
    <phoneticPr fontId="4"/>
  </si>
  <si>
    <t>G108110101546</t>
    <phoneticPr fontId="4"/>
  </si>
  <si>
    <t>宇都宮大学</t>
    <phoneticPr fontId="4"/>
  </si>
  <si>
    <t>F109110101556</t>
    <phoneticPr fontId="4"/>
  </si>
  <si>
    <t>栃木</t>
    <rPh sb="0" eb="2">
      <t>トチギ</t>
    </rPh>
    <phoneticPr fontId="4"/>
  </si>
  <si>
    <t>足利大学</t>
    <phoneticPr fontId="4"/>
  </si>
  <si>
    <t>F109310101561</t>
    <phoneticPr fontId="4"/>
  </si>
  <si>
    <t>白鴎大学</t>
    <phoneticPr fontId="4"/>
  </si>
  <si>
    <t>F109310101570</t>
    <phoneticPr fontId="4"/>
  </si>
  <si>
    <t>作新学院大学</t>
    <phoneticPr fontId="4"/>
  </si>
  <si>
    <t>F109310101589</t>
    <phoneticPr fontId="4"/>
  </si>
  <si>
    <t>国際医療福祉大学</t>
    <phoneticPr fontId="4"/>
  </si>
  <si>
    <t>F109310101598</t>
    <phoneticPr fontId="4"/>
  </si>
  <si>
    <t>宇都宮共和大学</t>
    <phoneticPr fontId="4"/>
  </si>
  <si>
    <t>F109310101605</t>
    <phoneticPr fontId="4"/>
  </si>
  <si>
    <t>文星芸術大学</t>
    <phoneticPr fontId="4"/>
  </si>
  <si>
    <t>F109310101614</t>
    <phoneticPr fontId="4"/>
  </si>
  <si>
    <t>自治医科大学</t>
    <phoneticPr fontId="4"/>
  </si>
  <si>
    <t>F109310101623</t>
    <phoneticPr fontId="4"/>
  </si>
  <si>
    <t>獨協医科大学</t>
    <phoneticPr fontId="4"/>
  </si>
  <si>
    <t>F109310101632</t>
    <phoneticPr fontId="4"/>
  </si>
  <si>
    <t>佐野日本大学短期大学</t>
    <phoneticPr fontId="4"/>
  </si>
  <si>
    <t>F209310101640</t>
    <phoneticPr fontId="4"/>
  </si>
  <si>
    <t>宇都宮短期大学</t>
    <phoneticPr fontId="4"/>
  </si>
  <si>
    <t>F209310101659</t>
    <phoneticPr fontId="4"/>
  </si>
  <si>
    <t>國學院大學栃木短期大学</t>
    <phoneticPr fontId="4"/>
  </si>
  <si>
    <t>F209310101668</t>
    <phoneticPr fontId="4"/>
  </si>
  <si>
    <t>作新学院大学女子短期大学部</t>
    <phoneticPr fontId="4"/>
  </si>
  <si>
    <t>F209310101677</t>
    <phoneticPr fontId="4"/>
  </si>
  <si>
    <t>足利短期大学</t>
    <phoneticPr fontId="4"/>
  </si>
  <si>
    <t>F209310101686</t>
    <phoneticPr fontId="4"/>
  </si>
  <si>
    <t>宇都宮文星短期大学</t>
    <phoneticPr fontId="4"/>
  </si>
  <si>
    <t>F209310101695</t>
    <phoneticPr fontId="4"/>
  </si>
  <si>
    <t>小山工業高等専門学校</t>
    <phoneticPr fontId="4"/>
  </si>
  <si>
    <t>G109110101705</t>
    <phoneticPr fontId="4"/>
  </si>
  <si>
    <t>群馬大学</t>
    <phoneticPr fontId="4"/>
  </si>
  <si>
    <t>F110110101713</t>
    <phoneticPr fontId="4"/>
  </si>
  <si>
    <t>群馬</t>
    <rPh sb="0" eb="2">
      <t>グンマ</t>
    </rPh>
    <phoneticPr fontId="4"/>
  </si>
  <si>
    <t>高崎経済大学</t>
    <phoneticPr fontId="4"/>
  </si>
  <si>
    <t>F110210101720</t>
    <phoneticPr fontId="4"/>
  </si>
  <si>
    <t>前橋工科大学</t>
    <phoneticPr fontId="4"/>
  </si>
  <si>
    <t>F110210101739</t>
    <phoneticPr fontId="4"/>
  </si>
  <si>
    <t>群馬県立女子大学</t>
    <phoneticPr fontId="4"/>
  </si>
  <si>
    <t>F110210101748</t>
    <phoneticPr fontId="4"/>
  </si>
  <si>
    <t>群馬県立県民健康科学大学</t>
    <phoneticPr fontId="4"/>
  </si>
  <si>
    <t>F110210101757</t>
    <phoneticPr fontId="4"/>
  </si>
  <si>
    <t>育英大学</t>
    <phoneticPr fontId="4"/>
  </si>
  <si>
    <t>F110310101764</t>
    <phoneticPr fontId="4"/>
  </si>
  <si>
    <t>桐生大学</t>
    <phoneticPr fontId="4"/>
  </si>
  <si>
    <t>F110310101773</t>
    <phoneticPr fontId="4"/>
  </si>
  <si>
    <t>群馬パース大学</t>
    <phoneticPr fontId="4"/>
  </si>
  <si>
    <t>F110310101782</t>
    <phoneticPr fontId="4"/>
  </si>
  <si>
    <t>群馬医療福祉大学</t>
    <phoneticPr fontId="4"/>
  </si>
  <si>
    <t>F110310101791</t>
    <phoneticPr fontId="4"/>
  </si>
  <si>
    <t>高崎健康福祉大学</t>
    <phoneticPr fontId="4"/>
  </si>
  <si>
    <t>F110310101808</t>
    <phoneticPr fontId="4"/>
  </si>
  <si>
    <t>高崎商科大学</t>
    <phoneticPr fontId="4"/>
  </si>
  <si>
    <t>F110310101817</t>
    <phoneticPr fontId="4"/>
  </si>
  <si>
    <t>上武大学</t>
    <phoneticPr fontId="4"/>
  </si>
  <si>
    <t>F110310101826</t>
    <phoneticPr fontId="4"/>
  </si>
  <si>
    <t>関東学園大学</t>
    <phoneticPr fontId="4"/>
  </si>
  <si>
    <t>F110310101835</t>
    <phoneticPr fontId="4"/>
  </si>
  <si>
    <t>共愛学園前橋国際大学</t>
    <phoneticPr fontId="4"/>
  </si>
  <si>
    <t>F110310101844</t>
    <phoneticPr fontId="4"/>
  </si>
  <si>
    <t>東京福祉大学</t>
    <phoneticPr fontId="4"/>
  </si>
  <si>
    <t>F110310102843</t>
    <phoneticPr fontId="4"/>
  </si>
  <si>
    <t>東京福祉大学短期大学部</t>
    <phoneticPr fontId="4"/>
  </si>
  <si>
    <t>F210310101852</t>
    <phoneticPr fontId="4"/>
  </si>
  <si>
    <t>群馬医療福祉大学短期大学部</t>
    <phoneticPr fontId="4"/>
  </si>
  <si>
    <t>F210310101861</t>
    <phoneticPr fontId="4"/>
  </si>
  <si>
    <t>高崎商科大学短期大学部</t>
    <phoneticPr fontId="4"/>
  </si>
  <si>
    <t>F210310101870</t>
    <phoneticPr fontId="4"/>
  </si>
  <si>
    <t>新島学園短期大学</t>
    <phoneticPr fontId="4"/>
  </si>
  <si>
    <t>F210310101889</t>
    <phoneticPr fontId="4"/>
  </si>
  <si>
    <t>関東短期大学</t>
    <phoneticPr fontId="4"/>
  </si>
  <si>
    <t>F210310101898</t>
    <phoneticPr fontId="4"/>
  </si>
  <si>
    <t>桐生大学短期大学部</t>
    <phoneticPr fontId="4"/>
  </si>
  <si>
    <t>F210310101905</t>
    <phoneticPr fontId="4"/>
  </si>
  <si>
    <t>共愛学園前橋国際大学短期大学部</t>
    <phoneticPr fontId="4"/>
  </si>
  <si>
    <t>F210310101914</t>
    <phoneticPr fontId="4"/>
  </si>
  <si>
    <t>育英短期大学</t>
    <phoneticPr fontId="4"/>
  </si>
  <si>
    <t>F210310101923</t>
    <phoneticPr fontId="4"/>
  </si>
  <si>
    <t>群馬工業高等専門学校</t>
    <phoneticPr fontId="4"/>
  </si>
  <si>
    <t>G110110101935</t>
    <phoneticPr fontId="4"/>
  </si>
  <si>
    <t>埼玉大学</t>
    <phoneticPr fontId="4"/>
  </si>
  <si>
    <t>F111110101945</t>
    <phoneticPr fontId="4"/>
  </si>
  <si>
    <t>埼玉</t>
    <rPh sb="0" eb="2">
      <t>サイタマ</t>
    </rPh>
    <phoneticPr fontId="4"/>
  </si>
  <si>
    <t>埼玉県立大学</t>
    <phoneticPr fontId="4"/>
  </si>
  <si>
    <t>F111210101952</t>
    <phoneticPr fontId="4"/>
  </si>
  <si>
    <t>日本医療科学大学</t>
    <phoneticPr fontId="4"/>
  </si>
  <si>
    <t>F111310101969</t>
    <phoneticPr fontId="4"/>
  </si>
  <si>
    <t>日本薬科大学</t>
    <phoneticPr fontId="4"/>
  </si>
  <si>
    <t>F111310101978</t>
    <phoneticPr fontId="4"/>
  </si>
  <si>
    <t>武蔵野学院大学</t>
    <phoneticPr fontId="4"/>
  </si>
  <si>
    <t>F111310101987</t>
    <phoneticPr fontId="4"/>
  </si>
  <si>
    <t>浦和大学</t>
    <phoneticPr fontId="4"/>
  </si>
  <si>
    <t>F111310101996</t>
    <phoneticPr fontId="4"/>
  </si>
  <si>
    <t>ものつくり大学</t>
    <phoneticPr fontId="4"/>
  </si>
  <si>
    <t>F111310102003</t>
    <phoneticPr fontId="4"/>
  </si>
  <si>
    <t>共栄大学</t>
    <phoneticPr fontId="4"/>
  </si>
  <si>
    <t>F111310102012</t>
    <phoneticPr fontId="4"/>
  </si>
  <si>
    <t>埼玉学園大学</t>
    <phoneticPr fontId="4"/>
  </si>
  <si>
    <t>F111310102021</t>
    <phoneticPr fontId="4"/>
  </si>
  <si>
    <t>尚美学園大学</t>
    <phoneticPr fontId="4"/>
  </si>
  <si>
    <t>F111310102030</t>
    <phoneticPr fontId="4"/>
  </si>
  <si>
    <t>人間総合科学大学</t>
    <phoneticPr fontId="4"/>
  </si>
  <si>
    <t>F111310102049</t>
    <phoneticPr fontId="4"/>
  </si>
  <si>
    <t>西武文理大学</t>
    <phoneticPr fontId="4"/>
  </si>
  <si>
    <t>F111310102058</t>
    <phoneticPr fontId="4"/>
  </si>
  <si>
    <t>十文字学園女子大学</t>
    <phoneticPr fontId="4"/>
  </si>
  <si>
    <t>F111310102067</t>
    <phoneticPr fontId="4"/>
  </si>
  <si>
    <t>平成国際大学</t>
    <phoneticPr fontId="4"/>
  </si>
  <si>
    <t>F111310102076</t>
    <phoneticPr fontId="4"/>
  </si>
  <si>
    <t>東京国際大学</t>
    <phoneticPr fontId="4"/>
  </si>
  <si>
    <t>F111310102085</t>
    <phoneticPr fontId="4"/>
  </si>
  <si>
    <t>城西大学</t>
    <phoneticPr fontId="4"/>
  </si>
  <si>
    <t>F111310102094</t>
    <phoneticPr fontId="4"/>
  </si>
  <si>
    <t>東邦音楽大学</t>
    <phoneticPr fontId="4"/>
  </si>
  <si>
    <t>F111310102101</t>
    <phoneticPr fontId="4"/>
  </si>
  <si>
    <t>獨協大学</t>
    <phoneticPr fontId="4"/>
  </si>
  <si>
    <t>F111310102110</t>
    <phoneticPr fontId="4"/>
  </si>
  <si>
    <t>日本工業大学</t>
    <phoneticPr fontId="4"/>
  </si>
  <si>
    <t>F111310102129</t>
    <phoneticPr fontId="4"/>
  </si>
  <si>
    <t>明海大学</t>
    <phoneticPr fontId="4"/>
  </si>
  <si>
    <t>F111310102138</t>
    <phoneticPr fontId="4"/>
  </si>
  <si>
    <t>埼玉医科大学</t>
    <phoneticPr fontId="4"/>
  </si>
  <si>
    <t>F111310102147</t>
    <phoneticPr fontId="4"/>
  </si>
  <si>
    <t>埼玉工業大学</t>
    <phoneticPr fontId="4"/>
  </si>
  <si>
    <t>F111310102156</t>
    <phoneticPr fontId="4"/>
  </si>
  <si>
    <t>駿河台大学</t>
    <phoneticPr fontId="4"/>
  </si>
  <si>
    <t>F111310102165</t>
    <phoneticPr fontId="4"/>
  </si>
  <si>
    <t>聖学院大学</t>
    <phoneticPr fontId="4"/>
  </si>
  <si>
    <t>F111310102174</t>
    <phoneticPr fontId="4"/>
  </si>
  <si>
    <t>女子栄養大学</t>
    <phoneticPr fontId="4"/>
  </si>
  <si>
    <t>F111310102183</t>
    <phoneticPr fontId="4"/>
  </si>
  <si>
    <t>東都大学</t>
    <phoneticPr fontId="4"/>
  </si>
  <si>
    <t>F111310102192</t>
    <phoneticPr fontId="4"/>
  </si>
  <si>
    <t>日本保健医療大学</t>
    <phoneticPr fontId="4"/>
  </si>
  <si>
    <t>F111310102209</t>
    <phoneticPr fontId="4"/>
  </si>
  <si>
    <t>文教大学</t>
    <phoneticPr fontId="4"/>
  </si>
  <si>
    <t>F111310102860</t>
    <phoneticPr fontId="4"/>
  </si>
  <si>
    <t>教育テック大学院大学</t>
    <phoneticPr fontId="4"/>
  </si>
  <si>
    <t>F111310112047</t>
    <phoneticPr fontId="4"/>
  </si>
  <si>
    <t>武蔵野短期大学</t>
    <phoneticPr fontId="4"/>
  </si>
  <si>
    <t>F211310102217</t>
    <phoneticPr fontId="4"/>
  </si>
  <si>
    <t>埼玉純真短期大学</t>
    <phoneticPr fontId="4"/>
  </si>
  <si>
    <t>F211310102226</t>
    <phoneticPr fontId="4"/>
  </si>
  <si>
    <t>城西短期大学</t>
    <phoneticPr fontId="4"/>
  </si>
  <si>
    <t>F211310102235</t>
    <phoneticPr fontId="4"/>
  </si>
  <si>
    <t>国際学院埼玉短期大学</t>
    <phoneticPr fontId="4"/>
  </si>
  <si>
    <t>F211310102244</t>
    <phoneticPr fontId="4"/>
  </si>
  <si>
    <t>浦和大学短期大学部</t>
    <phoneticPr fontId="4"/>
  </si>
  <si>
    <t>F211310102253</t>
    <phoneticPr fontId="4"/>
  </si>
  <si>
    <t>秋草学園短期大学</t>
    <phoneticPr fontId="4"/>
  </si>
  <si>
    <t>F211310102262</t>
    <phoneticPr fontId="4"/>
  </si>
  <si>
    <t>川口短期大学</t>
    <phoneticPr fontId="4"/>
  </si>
  <si>
    <t>F211310102271</t>
    <phoneticPr fontId="4"/>
  </si>
  <si>
    <t>埼玉医科大学短期大学</t>
    <phoneticPr fontId="4"/>
  </si>
  <si>
    <t>F211310102280</t>
    <phoneticPr fontId="4"/>
  </si>
  <si>
    <t>埼玉女子短期大学</t>
    <phoneticPr fontId="4"/>
  </si>
  <si>
    <t>F211310102299</t>
    <phoneticPr fontId="4"/>
  </si>
  <si>
    <t>山村学園短期大学</t>
    <phoneticPr fontId="4"/>
  </si>
  <si>
    <t>F211310102306</t>
    <phoneticPr fontId="4"/>
  </si>
  <si>
    <t>武蔵丘短期大学</t>
    <phoneticPr fontId="4"/>
  </si>
  <si>
    <t>F211310102315</t>
    <phoneticPr fontId="4"/>
  </si>
  <si>
    <t>埼玉東萌短期大学</t>
    <phoneticPr fontId="4"/>
  </si>
  <si>
    <t>F211310102324</t>
    <phoneticPr fontId="4"/>
  </si>
  <si>
    <t>千葉大学</t>
    <phoneticPr fontId="4"/>
  </si>
  <si>
    <t>F112110102337</t>
    <phoneticPr fontId="4"/>
  </si>
  <si>
    <t>千葉</t>
    <rPh sb="0" eb="2">
      <t>チバ</t>
    </rPh>
    <phoneticPr fontId="4"/>
  </si>
  <si>
    <t>千葉県立保健医療大学</t>
    <phoneticPr fontId="4"/>
  </si>
  <si>
    <t>F112210102353</t>
    <phoneticPr fontId="4"/>
  </si>
  <si>
    <t>放送大学</t>
    <phoneticPr fontId="4"/>
  </si>
  <si>
    <t>F112310102342</t>
    <phoneticPr fontId="4"/>
  </si>
  <si>
    <t>千葉科学大学</t>
    <phoneticPr fontId="4"/>
  </si>
  <si>
    <t>F112310102360</t>
    <phoneticPr fontId="4"/>
  </si>
  <si>
    <t>愛国学園大学</t>
    <phoneticPr fontId="4"/>
  </si>
  <si>
    <t>F112310102379</t>
    <phoneticPr fontId="4"/>
  </si>
  <si>
    <t>開智国際大学</t>
    <phoneticPr fontId="4"/>
  </si>
  <si>
    <t>F112310102388</t>
    <phoneticPr fontId="4"/>
  </si>
  <si>
    <t>清和大学</t>
    <phoneticPr fontId="4"/>
  </si>
  <si>
    <t>F112310102397</t>
    <phoneticPr fontId="4"/>
  </si>
  <si>
    <t>城西国際大学</t>
    <phoneticPr fontId="4"/>
  </si>
  <si>
    <t>F112310102404</t>
    <phoneticPr fontId="4"/>
  </si>
  <si>
    <t>淑徳大学</t>
    <phoneticPr fontId="4"/>
  </si>
  <si>
    <t>F112310102413</t>
    <phoneticPr fontId="4"/>
  </si>
  <si>
    <t>敬愛大学</t>
    <phoneticPr fontId="4"/>
  </si>
  <si>
    <t>F112310102422</t>
    <phoneticPr fontId="4"/>
  </si>
  <si>
    <t>千葉工業大学</t>
    <phoneticPr fontId="4"/>
  </si>
  <si>
    <t>F112310102431</t>
    <phoneticPr fontId="4"/>
  </si>
  <si>
    <t>千葉商科大学</t>
    <phoneticPr fontId="4"/>
  </si>
  <si>
    <t>F112310102440</t>
    <phoneticPr fontId="4"/>
  </si>
  <si>
    <t>中央学院大学</t>
    <phoneticPr fontId="4"/>
  </si>
  <si>
    <t>F112310102459</t>
    <phoneticPr fontId="4"/>
  </si>
  <si>
    <t>麗澤大学</t>
    <phoneticPr fontId="4"/>
  </si>
  <si>
    <t>F112310102468</t>
    <phoneticPr fontId="4"/>
  </si>
  <si>
    <t>和洋女子大学</t>
    <phoneticPr fontId="4"/>
  </si>
  <si>
    <t>F112310102477</t>
    <phoneticPr fontId="4"/>
  </si>
  <si>
    <t>国際武道大学</t>
    <phoneticPr fontId="4"/>
  </si>
  <si>
    <t>F112310102486</t>
    <phoneticPr fontId="4"/>
  </si>
  <si>
    <t>神田外語大学</t>
    <phoneticPr fontId="4"/>
  </si>
  <si>
    <t>F112310102495</t>
    <phoneticPr fontId="4"/>
  </si>
  <si>
    <t>千葉経済大学</t>
    <phoneticPr fontId="4"/>
  </si>
  <si>
    <t>F112310102501</t>
    <phoneticPr fontId="4"/>
  </si>
  <si>
    <t>秀明大学</t>
    <phoneticPr fontId="4"/>
  </si>
  <si>
    <t>F112310102510</t>
    <phoneticPr fontId="4"/>
  </si>
  <si>
    <t>川村学園女子大学</t>
    <phoneticPr fontId="4"/>
  </si>
  <si>
    <t>F112310102529</t>
    <phoneticPr fontId="4"/>
  </si>
  <si>
    <t>東京情報大学</t>
    <phoneticPr fontId="4"/>
  </si>
  <si>
    <t>F112310102538</t>
    <phoneticPr fontId="4"/>
  </si>
  <si>
    <t>東京基督教大学</t>
    <phoneticPr fontId="4"/>
  </si>
  <si>
    <t>F112310102547</t>
    <phoneticPr fontId="4"/>
  </si>
  <si>
    <t>聖徳大学</t>
    <phoneticPr fontId="4"/>
  </si>
  <si>
    <t>F112310102556</t>
    <phoneticPr fontId="4"/>
  </si>
  <si>
    <t>江戸川大学</t>
    <phoneticPr fontId="4"/>
  </si>
  <si>
    <t>F112310102565</t>
    <phoneticPr fontId="4"/>
  </si>
  <si>
    <t>ＳＢＣ東京医療大学</t>
    <phoneticPr fontId="4"/>
  </si>
  <si>
    <t>F112310102574</t>
    <phoneticPr fontId="4"/>
  </si>
  <si>
    <t>植草学園大学</t>
    <phoneticPr fontId="4"/>
  </si>
  <si>
    <t>F112310102583</t>
    <phoneticPr fontId="4"/>
  </si>
  <si>
    <t>三育学院大学</t>
    <phoneticPr fontId="4"/>
  </si>
  <si>
    <t>F112310102592</t>
    <phoneticPr fontId="4"/>
  </si>
  <si>
    <t>亀田医療大学</t>
    <phoneticPr fontId="4"/>
  </si>
  <si>
    <t>F112310102609</t>
    <phoneticPr fontId="4"/>
  </si>
  <si>
    <t>千葉明徳短期大学</t>
    <phoneticPr fontId="4"/>
  </si>
  <si>
    <t>F212310102617</t>
    <phoneticPr fontId="4"/>
  </si>
  <si>
    <t>昭和学院短期大学</t>
    <phoneticPr fontId="4"/>
  </si>
  <si>
    <t>F212310102626</t>
    <phoneticPr fontId="4"/>
  </si>
  <si>
    <t>聖徳大学短期大学部</t>
    <phoneticPr fontId="4"/>
  </si>
  <si>
    <t>F212310102635</t>
    <phoneticPr fontId="4"/>
  </si>
  <si>
    <t>清和大学短期大学部</t>
    <phoneticPr fontId="4"/>
  </si>
  <si>
    <t>F212310102644</t>
    <phoneticPr fontId="4"/>
  </si>
  <si>
    <t>敬愛短期大学</t>
    <phoneticPr fontId="4"/>
  </si>
  <si>
    <t>F212310102653</t>
    <phoneticPr fontId="4"/>
  </si>
  <si>
    <t>千葉経済大学短期大学部</t>
    <phoneticPr fontId="4"/>
  </si>
  <si>
    <t>F212310102662</t>
    <phoneticPr fontId="4"/>
  </si>
  <si>
    <t>東京経営短期大学</t>
    <phoneticPr fontId="4"/>
  </si>
  <si>
    <t>F212310102671</t>
    <phoneticPr fontId="4"/>
  </si>
  <si>
    <t>植草学園短期大学</t>
    <phoneticPr fontId="4"/>
  </si>
  <si>
    <t>F212310102680</t>
    <phoneticPr fontId="4"/>
  </si>
  <si>
    <t>木更津工業高等専門学校</t>
    <phoneticPr fontId="4"/>
  </si>
  <si>
    <t>G112110102692</t>
    <phoneticPr fontId="4"/>
  </si>
  <si>
    <t>東京大学</t>
    <phoneticPr fontId="4"/>
  </si>
  <si>
    <t>F113110102700</t>
    <phoneticPr fontId="4"/>
  </si>
  <si>
    <t>東京</t>
    <rPh sb="0" eb="2">
      <t>トウキョウ</t>
    </rPh>
    <phoneticPr fontId="4"/>
  </si>
  <si>
    <t>東京医科歯科大学</t>
    <phoneticPr fontId="4"/>
  </si>
  <si>
    <t>F113110102719</t>
    <phoneticPr fontId="4"/>
  </si>
  <si>
    <t>東京外国語大学</t>
    <phoneticPr fontId="4"/>
  </si>
  <si>
    <t>F113110102728</t>
    <phoneticPr fontId="4"/>
  </si>
  <si>
    <t>東京芸術大学</t>
    <phoneticPr fontId="4"/>
  </si>
  <si>
    <t>F113110102737</t>
    <phoneticPr fontId="4"/>
  </si>
  <si>
    <t>東京工業大学</t>
    <phoneticPr fontId="4"/>
  </si>
  <si>
    <t>F113110102746</t>
    <phoneticPr fontId="4"/>
  </si>
  <si>
    <t>お茶の水女子大学</t>
    <phoneticPr fontId="4"/>
  </si>
  <si>
    <t>F113110102755</t>
    <phoneticPr fontId="4"/>
  </si>
  <si>
    <t>東京学芸大学</t>
    <phoneticPr fontId="4"/>
  </si>
  <si>
    <t>F113110102764</t>
    <phoneticPr fontId="4"/>
  </si>
  <si>
    <t>東京農工大学</t>
    <phoneticPr fontId="4"/>
  </si>
  <si>
    <t>F113110102773</t>
    <phoneticPr fontId="4"/>
  </si>
  <si>
    <t>電気通信大学</t>
    <phoneticPr fontId="4"/>
  </si>
  <si>
    <t>F113110102782</t>
    <phoneticPr fontId="4"/>
  </si>
  <si>
    <t>一橋大学</t>
    <phoneticPr fontId="4"/>
  </si>
  <si>
    <t>F113110102791</t>
    <phoneticPr fontId="4"/>
  </si>
  <si>
    <t>政策研究大学院大学</t>
    <phoneticPr fontId="4"/>
  </si>
  <si>
    <t>F113110102808</t>
    <phoneticPr fontId="4"/>
  </si>
  <si>
    <t>東京海洋大学</t>
    <phoneticPr fontId="4"/>
  </si>
  <si>
    <t>F113110102817</t>
    <phoneticPr fontId="4"/>
  </si>
  <si>
    <t>東京科学大学</t>
    <phoneticPr fontId="4"/>
  </si>
  <si>
    <t>F113110112030</t>
    <phoneticPr fontId="4"/>
  </si>
  <si>
    <t>東京都立大学</t>
    <phoneticPr fontId="4"/>
  </si>
  <si>
    <t>F113210102824</t>
    <phoneticPr fontId="4"/>
  </si>
  <si>
    <t>東京都立産業技術大学院大学</t>
    <phoneticPr fontId="4"/>
  </si>
  <si>
    <t>F113210102833</t>
    <phoneticPr fontId="4"/>
  </si>
  <si>
    <t>F113310102840</t>
    <phoneticPr fontId="4"/>
  </si>
  <si>
    <t>跡見学園女子大学</t>
    <phoneticPr fontId="4"/>
  </si>
  <si>
    <t>F113310102859</t>
    <phoneticPr fontId="4"/>
  </si>
  <si>
    <t>F113310102868</t>
    <phoneticPr fontId="4"/>
  </si>
  <si>
    <t>文京学院大学</t>
    <phoneticPr fontId="4"/>
  </si>
  <si>
    <t>F113310102877</t>
    <phoneticPr fontId="4"/>
  </si>
  <si>
    <t>目白大学</t>
    <phoneticPr fontId="4"/>
  </si>
  <si>
    <t>F113310102886</t>
    <phoneticPr fontId="4"/>
  </si>
  <si>
    <t>東京成徳大学</t>
    <phoneticPr fontId="4"/>
  </si>
  <si>
    <t>F113310102895</t>
    <phoneticPr fontId="4"/>
  </si>
  <si>
    <t>東洋学園大学</t>
    <phoneticPr fontId="4"/>
  </si>
  <si>
    <t>F113310102902</t>
    <phoneticPr fontId="4"/>
  </si>
  <si>
    <t>帝京平成大学</t>
    <phoneticPr fontId="4"/>
  </si>
  <si>
    <t>F113310102911</t>
    <phoneticPr fontId="4"/>
  </si>
  <si>
    <t>青山学院大学</t>
    <phoneticPr fontId="4"/>
  </si>
  <si>
    <t>F113310102920</t>
    <phoneticPr fontId="4"/>
  </si>
  <si>
    <t>上野学園大学</t>
    <phoneticPr fontId="4"/>
  </si>
  <si>
    <t>F113310102939</t>
    <phoneticPr fontId="4"/>
  </si>
  <si>
    <t>大妻女子大学</t>
    <phoneticPr fontId="4"/>
  </si>
  <si>
    <t>F113310102948</t>
    <phoneticPr fontId="4"/>
  </si>
  <si>
    <t>学習院大学</t>
    <phoneticPr fontId="4"/>
  </si>
  <si>
    <t>F113310102957</t>
    <phoneticPr fontId="4"/>
  </si>
  <si>
    <t>北里大学</t>
    <phoneticPr fontId="4"/>
  </si>
  <si>
    <t>F113310102966</t>
    <phoneticPr fontId="4"/>
  </si>
  <si>
    <t>共立女子大学</t>
    <phoneticPr fontId="4"/>
  </si>
  <si>
    <t>F113310102975</t>
    <phoneticPr fontId="4"/>
  </si>
  <si>
    <t>慶應義塾大学</t>
    <phoneticPr fontId="4"/>
  </si>
  <si>
    <t>F113310102984</t>
    <phoneticPr fontId="4"/>
  </si>
  <si>
    <t>工学院大学</t>
    <phoneticPr fontId="4"/>
  </si>
  <si>
    <t>F113310102993</t>
    <phoneticPr fontId="4"/>
  </si>
  <si>
    <t>國學院大學</t>
    <phoneticPr fontId="4"/>
  </si>
  <si>
    <t>F113310103000</t>
    <phoneticPr fontId="4"/>
  </si>
  <si>
    <t>国士舘大学</t>
    <phoneticPr fontId="4"/>
  </si>
  <si>
    <t>F113310103019</t>
    <phoneticPr fontId="4"/>
  </si>
  <si>
    <t>駒澤大学</t>
    <phoneticPr fontId="4"/>
  </si>
  <si>
    <t>F113310103028</t>
    <phoneticPr fontId="4"/>
  </si>
  <si>
    <t>実践女子大学</t>
    <phoneticPr fontId="4"/>
  </si>
  <si>
    <t>F113310103037</t>
    <phoneticPr fontId="4"/>
  </si>
  <si>
    <t>芝浦工業大学</t>
    <phoneticPr fontId="4"/>
  </si>
  <si>
    <t>F113310103046</t>
    <phoneticPr fontId="4"/>
  </si>
  <si>
    <t>順天堂大学</t>
    <phoneticPr fontId="4"/>
  </si>
  <si>
    <t>F113310103055</t>
    <phoneticPr fontId="4"/>
  </si>
  <si>
    <t>上智大学</t>
    <phoneticPr fontId="4"/>
  </si>
  <si>
    <t>F113310103064</t>
    <phoneticPr fontId="4"/>
  </si>
  <si>
    <t>昭和大学</t>
    <phoneticPr fontId="4"/>
  </si>
  <si>
    <t>F113310103073</t>
    <phoneticPr fontId="4"/>
  </si>
  <si>
    <t>昭和女子大学</t>
    <phoneticPr fontId="4"/>
  </si>
  <si>
    <t>F113310103082</t>
    <phoneticPr fontId="4"/>
  </si>
  <si>
    <t>昭和薬科大学</t>
    <phoneticPr fontId="4"/>
  </si>
  <si>
    <t>F113310103091</t>
    <phoneticPr fontId="4"/>
  </si>
  <si>
    <t>女子美術大学</t>
    <phoneticPr fontId="4"/>
  </si>
  <si>
    <t>F113310103108</t>
    <phoneticPr fontId="4"/>
  </si>
  <si>
    <t>杉野服飾大学</t>
    <phoneticPr fontId="4"/>
  </si>
  <si>
    <t>F113310103117</t>
    <phoneticPr fontId="4"/>
  </si>
  <si>
    <t>成城大学</t>
    <phoneticPr fontId="4"/>
  </si>
  <si>
    <t>F113310103126</t>
    <phoneticPr fontId="4"/>
  </si>
  <si>
    <t>聖心女子大学</t>
    <phoneticPr fontId="4"/>
  </si>
  <si>
    <t>F113310103135</t>
    <phoneticPr fontId="4"/>
  </si>
  <si>
    <t>清泉女子大学</t>
    <phoneticPr fontId="4"/>
  </si>
  <si>
    <t>F113310103144</t>
    <phoneticPr fontId="4"/>
  </si>
  <si>
    <t>聖路加国際大学</t>
    <phoneticPr fontId="4"/>
  </si>
  <si>
    <t>F113310103153</t>
    <phoneticPr fontId="4"/>
  </si>
  <si>
    <t>専修大学</t>
    <phoneticPr fontId="4"/>
  </si>
  <si>
    <t>F113310103162</t>
    <phoneticPr fontId="4"/>
  </si>
  <si>
    <t>大正大学</t>
    <phoneticPr fontId="4"/>
  </si>
  <si>
    <t>F113310103171</t>
    <phoneticPr fontId="4"/>
  </si>
  <si>
    <t>大東文化大学</t>
    <phoneticPr fontId="4"/>
  </si>
  <si>
    <t>F113310103180</t>
    <phoneticPr fontId="4"/>
  </si>
  <si>
    <t>高千穂大学</t>
    <phoneticPr fontId="4"/>
  </si>
  <si>
    <t>F113310103199</t>
    <phoneticPr fontId="4"/>
  </si>
  <si>
    <t>拓殖大学</t>
    <phoneticPr fontId="4"/>
  </si>
  <si>
    <t>F113310103206</t>
    <phoneticPr fontId="4"/>
  </si>
  <si>
    <t>多摩美術大学</t>
    <phoneticPr fontId="4"/>
  </si>
  <si>
    <t>F113310103215</t>
    <phoneticPr fontId="4"/>
  </si>
  <si>
    <t>中央大学</t>
    <phoneticPr fontId="4"/>
  </si>
  <si>
    <t>F113310103224</t>
    <phoneticPr fontId="4"/>
  </si>
  <si>
    <t>東海大学</t>
    <phoneticPr fontId="4"/>
  </si>
  <si>
    <t>F113310103233</t>
    <phoneticPr fontId="4"/>
  </si>
  <si>
    <t>東京医科大学</t>
    <phoneticPr fontId="4"/>
  </si>
  <si>
    <t>F113310103242</t>
    <phoneticPr fontId="4"/>
  </si>
  <si>
    <t>東京家政大学</t>
    <phoneticPr fontId="4"/>
  </si>
  <si>
    <t>F113310103251</t>
    <phoneticPr fontId="4"/>
  </si>
  <si>
    <t>東京家政学院大学</t>
    <phoneticPr fontId="4"/>
  </si>
  <si>
    <t>F113310103260</t>
    <phoneticPr fontId="4"/>
  </si>
  <si>
    <t>東京歯科大学</t>
    <phoneticPr fontId="4"/>
  </si>
  <si>
    <t>F113310103279</t>
    <phoneticPr fontId="4"/>
  </si>
  <si>
    <t>東京慈恵会医科大学</t>
    <phoneticPr fontId="4"/>
  </si>
  <si>
    <t>F113310103288</t>
    <phoneticPr fontId="4"/>
  </si>
  <si>
    <t>東京女子大学</t>
    <phoneticPr fontId="4"/>
  </si>
  <si>
    <t>F113310103297</t>
    <phoneticPr fontId="4"/>
  </si>
  <si>
    <t>東京女子医科大学</t>
    <phoneticPr fontId="4"/>
  </si>
  <si>
    <t>F113310103304</t>
    <phoneticPr fontId="4"/>
  </si>
  <si>
    <t>東京電機大学</t>
    <phoneticPr fontId="4"/>
  </si>
  <si>
    <t>F113310103313</t>
    <phoneticPr fontId="4"/>
  </si>
  <si>
    <t>東京農業大学</t>
    <phoneticPr fontId="4"/>
  </si>
  <si>
    <t>F113310103322</t>
    <phoneticPr fontId="4"/>
  </si>
  <si>
    <t>東京薬科大学</t>
    <phoneticPr fontId="4"/>
  </si>
  <si>
    <t>F113310103331</t>
    <phoneticPr fontId="4"/>
  </si>
  <si>
    <t>東京理科大学</t>
    <phoneticPr fontId="4"/>
  </si>
  <si>
    <t>F113310103340</t>
    <phoneticPr fontId="4"/>
  </si>
  <si>
    <t>東邦大学</t>
    <phoneticPr fontId="4"/>
  </si>
  <si>
    <t>F113310103359</t>
    <phoneticPr fontId="4"/>
  </si>
  <si>
    <t>東洋大学</t>
    <phoneticPr fontId="4"/>
  </si>
  <si>
    <t>F113310103368</t>
    <phoneticPr fontId="4"/>
  </si>
  <si>
    <t>東京音楽大学</t>
    <phoneticPr fontId="4"/>
  </si>
  <si>
    <t>F113310103377</t>
    <phoneticPr fontId="4"/>
  </si>
  <si>
    <t>二松学舎大学</t>
    <phoneticPr fontId="4"/>
  </si>
  <si>
    <t>F113310103386</t>
    <phoneticPr fontId="4"/>
  </si>
  <si>
    <t>日本大学</t>
    <phoneticPr fontId="4"/>
  </si>
  <si>
    <t>F113310103395</t>
    <phoneticPr fontId="4"/>
  </si>
  <si>
    <t>日本医科大学</t>
    <phoneticPr fontId="4"/>
  </si>
  <si>
    <t>F113310103402</t>
    <phoneticPr fontId="4"/>
  </si>
  <si>
    <t>日本歯科大学</t>
    <phoneticPr fontId="4"/>
  </si>
  <si>
    <t>F113310103411</t>
    <phoneticPr fontId="4"/>
  </si>
  <si>
    <t>日本社会事業大学</t>
    <phoneticPr fontId="4"/>
  </si>
  <si>
    <t>F113310103420</t>
    <phoneticPr fontId="4"/>
  </si>
  <si>
    <t>日本女子大学</t>
    <phoneticPr fontId="4"/>
  </si>
  <si>
    <t>F113310103439</t>
    <phoneticPr fontId="4"/>
  </si>
  <si>
    <t>日本女子体育大学</t>
    <phoneticPr fontId="4"/>
  </si>
  <si>
    <t>F113310103448</t>
    <phoneticPr fontId="4"/>
  </si>
  <si>
    <t>日本体育大学</t>
    <phoneticPr fontId="4"/>
  </si>
  <si>
    <t>F113310103457</t>
    <phoneticPr fontId="4"/>
  </si>
  <si>
    <t>ルーテル学院大学</t>
    <phoneticPr fontId="4"/>
  </si>
  <si>
    <t>F113310103466</t>
    <phoneticPr fontId="4"/>
  </si>
  <si>
    <t>文化学園大学</t>
    <phoneticPr fontId="4"/>
  </si>
  <si>
    <t>F113310103475</t>
    <phoneticPr fontId="4"/>
  </si>
  <si>
    <t>法政大学</t>
    <phoneticPr fontId="4"/>
  </si>
  <si>
    <t>F113310103484</t>
    <phoneticPr fontId="4"/>
  </si>
  <si>
    <t>星薬科大学</t>
    <phoneticPr fontId="4"/>
  </si>
  <si>
    <t>F113310103493</t>
    <phoneticPr fontId="4"/>
  </si>
  <si>
    <t>武蔵大学</t>
    <phoneticPr fontId="4"/>
  </si>
  <si>
    <t>F113310103509</t>
    <phoneticPr fontId="4"/>
  </si>
  <si>
    <t>東京都市大学</t>
    <phoneticPr fontId="4"/>
  </si>
  <si>
    <t>F113310103518</t>
    <phoneticPr fontId="4"/>
  </si>
  <si>
    <t>武蔵野音楽大学</t>
    <phoneticPr fontId="4"/>
  </si>
  <si>
    <t>F113310103527</t>
    <phoneticPr fontId="4"/>
  </si>
  <si>
    <t>明治大学</t>
    <phoneticPr fontId="4"/>
  </si>
  <si>
    <t>F113310103536</t>
    <phoneticPr fontId="4"/>
  </si>
  <si>
    <t>明治学院大学</t>
    <phoneticPr fontId="4"/>
  </si>
  <si>
    <t>F113310103545</t>
    <phoneticPr fontId="4"/>
  </si>
  <si>
    <t>明治薬科大学</t>
    <phoneticPr fontId="4"/>
  </si>
  <si>
    <t>F113310103554</t>
    <phoneticPr fontId="4"/>
  </si>
  <si>
    <t>立教大学</t>
    <phoneticPr fontId="4"/>
  </si>
  <si>
    <t>F113310103563</t>
    <phoneticPr fontId="4"/>
  </si>
  <si>
    <t>立正大学</t>
    <phoneticPr fontId="4"/>
  </si>
  <si>
    <t>F113310103572</t>
    <phoneticPr fontId="4"/>
  </si>
  <si>
    <t>早稲田大学</t>
    <phoneticPr fontId="4"/>
  </si>
  <si>
    <t>F113310103581</t>
    <phoneticPr fontId="4"/>
  </si>
  <si>
    <t>国際仏教学大学院大学</t>
    <phoneticPr fontId="4"/>
  </si>
  <si>
    <t>F113310103590</t>
    <phoneticPr fontId="4"/>
  </si>
  <si>
    <t>学習院女子大学</t>
    <phoneticPr fontId="4"/>
  </si>
  <si>
    <t>F113310103607</t>
    <phoneticPr fontId="4"/>
  </si>
  <si>
    <t>東京国際工科専門職大学</t>
    <phoneticPr fontId="4"/>
  </si>
  <si>
    <t>F113310103616</t>
    <phoneticPr fontId="4"/>
  </si>
  <si>
    <t>東京保健医療専門職大学</t>
    <phoneticPr fontId="4"/>
  </si>
  <si>
    <t>F113310103625</t>
    <phoneticPr fontId="4"/>
  </si>
  <si>
    <t>情報経営イノベーション専門職大学</t>
    <phoneticPr fontId="4"/>
  </si>
  <si>
    <t>F113310103634</t>
    <phoneticPr fontId="4"/>
  </si>
  <si>
    <t>大学院大学至善館</t>
    <phoneticPr fontId="4"/>
  </si>
  <si>
    <t>F113310103643</t>
    <phoneticPr fontId="4"/>
  </si>
  <si>
    <t>東京通信大学</t>
    <phoneticPr fontId="4"/>
  </si>
  <si>
    <t>F113310103652</t>
    <phoneticPr fontId="4"/>
  </si>
  <si>
    <t>国際ファッション専門職大学</t>
    <phoneticPr fontId="4"/>
  </si>
  <si>
    <t>F113310103661</t>
    <phoneticPr fontId="4"/>
  </si>
  <si>
    <t>駒沢女子大学</t>
    <phoneticPr fontId="4"/>
  </si>
  <si>
    <t>F113310103670</t>
    <phoneticPr fontId="4"/>
  </si>
  <si>
    <t>亜細亜大学</t>
    <phoneticPr fontId="4"/>
  </si>
  <si>
    <t>F113310103689</t>
    <phoneticPr fontId="4"/>
  </si>
  <si>
    <t>桜美林大学</t>
    <phoneticPr fontId="4"/>
  </si>
  <si>
    <t>F113310103698</t>
    <phoneticPr fontId="4"/>
  </si>
  <si>
    <t>国立音楽大学</t>
    <phoneticPr fontId="4"/>
  </si>
  <si>
    <t>F113310103705</t>
    <phoneticPr fontId="4"/>
  </si>
  <si>
    <t>国際基督教大学</t>
    <phoneticPr fontId="4"/>
  </si>
  <si>
    <t>F113310103714</t>
    <phoneticPr fontId="4"/>
  </si>
  <si>
    <t>白百合女子大学</t>
    <phoneticPr fontId="4"/>
  </si>
  <si>
    <t>F113310103723</t>
    <phoneticPr fontId="4"/>
  </si>
  <si>
    <t>成蹊大学</t>
    <phoneticPr fontId="4"/>
  </si>
  <si>
    <t>F113310103732</t>
    <phoneticPr fontId="4"/>
  </si>
  <si>
    <t>玉川大学</t>
    <phoneticPr fontId="4"/>
  </si>
  <si>
    <t>F113310103741</t>
    <phoneticPr fontId="4"/>
  </si>
  <si>
    <t>津田塾大学</t>
    <phoneticPr fontId="4"/>
  </si>
  <si>
    <t>F113310103750</t>
    <phoneticPr fontId="4"/>
  </si>
  <si>
    <t>帝京大学</t>
    <phoneticPr fontId="4"/>
  </si>
  <si>
    <t>F113310103769</t>
    <phoneticPr fontId="4"/>
  </si>
  <si>
    <t>東京経済大学</t>
    <phoneticPr fontId="4"/>
  </si>
  <si>
    <t>F113310103778</t>
    <phoneticPr fontId="4"/>
  </si>
  <si>
    <t>東京女子体育大学</t>
    <phoneticPr fontId="4"/>
  </si>
  <si>
    <t>F113310103787</t>
    <phoneticPr fontId="4"/>
  </si>
  <si>
    <t>東京神学大学</t>
    <phoneticPr fontId="4"/>
  </si>
  <si>
    <t>F113310103796</t>
    <phoneticPr fontId="4"/>
  </si>
  <si>
    <t>東京造形大学</t>
    <phoneticPr fontId="4"/>
  </si>
  <si>
    <t>F113310103803</t>
    <phoneticPr fontId="4"/>
  </si>
  <si>
    <t>桐朋学園大学</t>
    <phoneticPr fontId="4"/>
  </si>
  <si>
    <t>F113310103812</t>
    <phoneticPr fontId="4"/>
  </si>
  <si>
    <t>日本獣医生命科学大学</t>
    <phoneticPr fontId="4"/>
  </si>
  <si>
    <t>F113310103821</t>
    <phoneticPr fontId="4"/>
  </si>
  <si>
    <t>武蔵野大学</t>
    <phoneticPr fontId="4"/>
  </si>
  <si>
    <t>F113310103830</t>
    <phoneticPr fontId="4"/>
  </si>
  <si>
    <t>武蔵野美術大学</t>
    <phoneticPr fontId="4"/>
  </si>
  <si>
    <t>F113310103849</t>
    <phoneticPr fontId="4"/>
  </si>
  <si>
    <t>明星大学</t>
    <phoneticPr fontId="4"/>
  </si>
  <si>
    <t>F113310103858</t>
    <phoneticPr fontId="4"/>
  </si>
  <si>
    <t>和光大学</t>
    <phoneticPr fontId="4"/>
  </si>
  <si>
    <t>F113310103867</t>
    <phoneticPr fontId="4"/>
  </si>
  <si>
    <t>杏林大学</t>
    <phoneticPr fontId="4"/>
  </si>
  <si>
    <t>F113310103876</t>
    <phoneticPr fontId="4"/>
  </si>
  <si>
    <t>創価大学</t>
    <phoneticPr fontId="4"/>
  </si>
  <si>
    <t>F113310103885</t>
    <phoneticPr fontId="4"/>
  </si>
  <si>
    <t>日本文化大学</t>
    <phoneticPr fontId="4"/>
  </si>
  <si>
    <t>F113310103894</t>
    <phoneticPr fontId="4"/>
  </si>
  <si>
    <t>東京工科大学</t>
    <phoneticPr fontId="4"/>
  </si>
  <si>
    <t>F113310103901</t>
    <phoneticPr fontId="4"/>
  </si>
  <si>
    <t>日本赤十字看護大学</t>
    <phoneticPr fontId="4"/>
  </si>
  <si>
    <t>F113310103910</t>
    <phoneticPr fontId="4"/>
  </si>
  <si>
    <t>恵泉女学園大学</t>
    <phoneticPr fontId="4"/>
  </si>
  <si>
    <t>F113310103929</t>
    <phoneticPr fontId="4"/>
  </si>
  <si>
    <t>多摩大学</t>
    <phoneticPr fontId="4"/>
  </si>
  <si>
    <t>F113310103938</t>
    <phoneticPr fontId="4"/>
  </si>
  <si>
    <t>東京純心大学</t>
    <phoneticPr fontId="4"/>
  </si>
  <si>
    <t>F113310103947</t>
    <phoneticPr fontId="4"/>
  </si>
  <si>
    <t>嘉悦大学</t>
    <phoneticPr fontId="4"/>
  </si>
  <si>
    <t>F113310103956</t>
    <phoneticPr fontId="4"/>
  </si>
  <si>
    <t>東京富士大学</t>
    <phoneticPr fontId="4"/>
  </si>
  <si>
    <t>F113310103965</t>
    <phoneticPr fontId="4"/>
  </si>
  <si>
    <t>ＬＥＣ東京リーガルマインド大学院大学</t>
    <phoneticPr fontId="4"/>
  </si>
  <si>
    <t>F113310103974</t>
    <phoneticPr fontId="4"/>
  </si>
  <si>
    <t>デジタルハリウッド大学</t>
    <phoneticPr fontId="4"/>
  </si>
  <si>
    <t>F113310103983</t>
    <phoneticPr fontId="4"/>
  </si>
  <si>
    <t>白梅学園大学</t>
    <phoneticPr fontId="4"/>
  </si>
  <si>
    <t>F113310103992</t>
    <phoneticPr fontId="4"/>
  </si>
  <si>
    <t>東京医療保健大学</t>
    <phoneticPr fontId="4"/>
  </si>
  <si>
    <t>F113310104009</t>
    <phoneticPr fontId="4"/>
  </si>
  <si>
    <t>東京聖栄大学</t>
    <phoneticPr fontId="4"/>
  </si>
  <si>
    <t>F113310104018</t>
    <phoneticPr fontId="4"/>
  </si>
  <si>
    <t>ビジネス・ブレークスルー大学</t>
    <phoneticPr fontId="4"/>
  </si>
  <si>
    <t>F113310104027</t>
    <phoneticPr fontId="4"/>
  </si>
  <si>
    <t>グロービス経営大学院大学</t>
    <phoneticPr fontId="4"/>
  </si>
  <si>
    <t>F113310104036</t>
    <phoneticPr fontId="4"/>
  </si>
  <si>
    <t>文化ファッション大学院大学</t>
    <phoneticPr fontId="4"/>
  </si>
  <si>
    <t>F113310104045</t>
    <phoneticPr fontId="4"/>
  </si>
  <si>
    <t>大原大学院大学</t>
    <phoneticPr fontId="4"/>
  </si>
  <si>
    <t>F113310104054</t>
    <phoneticPr fontId="4"/>
  </si>
  <si>
    <t>東京未来大学</t>
    <phoneticPr fontId="4"/>
  </si>
  <si>
    <t>F113310104063</t>
    <phoneticPr fontId="4"/>
  </si>
  <si>
    <t>ハリウッド大学院大学</t>
    <phoneticPr fontId="4"/>
  </si>
  <si>
    <t>F113310104072</t>
    <phoneticPr fontId="4"/>
  </si>
  <si>
    <t>ＳＢＩ大学院大学</t>
    <phoneticPr fontId="4"/>
  </si>
  <si>
    <t>F113310104081</t>
    <phoneticPr fontId="4"/>
  </si>
  <si>
    <t>こども教育宝仙大学</t>
    <phoneticPr fontId="4"/>
  </si>
  <si>
    <t>F113310104090</t>
    <phoneticPr fontId="4"/>
  </si>
  <si>
    <t>東京有明医療大学</t>
    <phoneticPr fontId="4"/>
  </si>
  <si>
    <t>F113310104107</t>
    <phoneticPr fontId="4"/>
  </si>
  <si>
    <t>東京工芸大学</t>
    <phoneticPr fontId="4"/>
  </si>
  <si>
    <t>F113310104116</t>
    <phoneticPr fontId="4"/>
  </si>
  <si>
    <t>産業能率大学</t>
    <phoneticPr fontId="4"/>
  </si>
  <si>
    <t>F113310104125</t>
    <phoneticPr fontId="4"/>
  </si>
  <si>
    <t>ヤマザキ動物看護大学</t>
    <phoneticPr fontId="4"/>
  </si>
  <si>
    <t>F113310104134</t>
    <phoneticPr fontId="4"/>
  </si>
  <si>
    <t>東京医療学院大学</t>
    <phoneticPr fontId="4"/>
  </si>
  <si>
    <t>F113310104143</t>
    <phoneticPr fontId="4"/>
  </si>
  <si>
    <t>事業構想大学院大学</t>
    <phoneticPr fontId="4"/>
  </si>
  <si>
    <t>F113310104152</t>
    <phoneticPr fontId="4"/>
  </si>
  <si>
    <t>社会構想大学院大学</t>
    <phoneticPr fontId="4"/>
  </si>
  <si>
    <t>F113310104161</t>
    <phoneticPr fontId="4"/>
  </si>
  <si>
    <t>帝京科学大学</t>
    <phoneticPr fontId="4"/>
  </si>
  <si>
    <t>F113310104170</t>
    <phoneticPr fontId="4"/>
  </si>
  <si>
    <t>東京情報デザイン専門職大学</t>
    <phoneticPr fontId="4"/>
  </si>
  <si>
    <t>F113310104189</t>
    <phoneticPr fontId="4"/>
  </si>
  <si>
    <t>F113310104198</t>
    <phoneticPr fontId="4"/>
  </si>
  <si>
    <t>東京経営大学</t>
    <phoneticPr fontId="4"/>
  </si>
  <si>
    <t>F113310112027</t>
    <phoneticPr fontId="4"/>
  </si>
  <si>
    <t>愛国学園短期大学</t>
    <phoneticPr fontId="4"/>
  </si>
  <si>
    <t>F213310104188</t>
    <phoneticPr fontId="4"/>
  </si>
  <si>
    <t>青山学院女子短期大学</t>
    <phoneticPr fontId="4"/>
  </si>
  <si>
    <t>F213310104197</t>
    <phoneticPr fontId="4"/>
  </si>
  <si>
    <t>上野学園短期大学</t>
    <phoneticPr fontId="4"/>
  </si>
  <si>
    <t>F213310104204</t>
    <phoneticPr fontId="4"/>
  </si>
  <si>
    <t>大妻女子大学短期大学部</t>
    <phoneticPr fontId="4"/>
  </si>
  <si>
    <t>F213310104213</t>
    <phoneticPr fontId="4"/>
  </si>
  <si>
    <t>共立女子短期大学</t>
    <phoneticPr fontId="4"/>
  </si>
  <si>
    <t>F213310104222</t>
    <phoneticPr fontId="4"/>
  </si>
  <si>
    <t>国際短期大学</t>
    <phoneticPr fontId="4"/>
  </si>
  <si>
    <t>F213310104231</t>
    <phoneticPr fontId="4"/>
  </si>
  <si>
    <t>駒沢女子短期大学</t>
    <phoneticPr fontId="4"/>
  </si>
  <si>
    <t>F213310104240</t>
    <phoneticPr fontId="4"/>
  </si>
  <si>
    <t>自由が丘産能短期大学</t>
    <phoneticPr fontId="4"/>
  </si>
  <si>
    <t>F213310104259</t>
    <phoneticPr fontId="4"/>
  </si>
  <si>
    <t>実践女子大学短期大学部</t>
    <phoneticPr fontId="4"/>
  </si>
  <si>
    <t>F213310104268</t>
    <phoneticPr fontId="4"/>
  </si>
  <si>
    <t>淑徳大学短期大学部</t>
    <phoneticPr fontId="4"/>
  </si>
  <si>
    <t>F213310104277</t>
    <phoneticPr fontId="4"/>
  </si>
  <si>
    <t>女子栄養大学短期大学部</t>
    <phoneticPr fontId="4"/>
  </si>
  <si>
    <t>F213310104286</t>
    <phoneticPr fontId="4"/>
  </si>
  <si>
    <t>女子美術大学短期大学部</t>
    <phoneticPr fontId="4"/>
  </si>
  <si>
    <t>F213310104295</t>
    <phoneticPr fontId="4"/>
  </si>
  <si>
    <t>杉野服飾大学短期大学部</t>
    <phoneticPr fontId="4"/>
  </si>
  <si>
    <t>F213310104302</t>
    <phoneticPr fontId="4"/>
  </si>
  <si>
    <t>星美学園短期大学</t>
    <phoneticPr fontId="4"/>
  </si>
  <si>
    <t>F213310104311</t>
    <phoneticPr fontId="4"/>
  </si>
  <si>
    <t>帝京大学短期大学</t>
    <phoneticPr fontId="4"/>
  </si>
  <si>
    <t>F213310104320</t>
    <phoneticPr fontId="4"/>
  </si>
  <si>
    <t>帝京短期大学</t>
    <phoneticPr fontId="4"/>
  </si>
  <si>
    <t>F213310104339</t>
    <phoneticPr fontId="4"/>
  </si>
  <si>
    <t>戸板女子短期大学</t>
    <phoneticPr fontId="4"/>
  </si>
  <si>
    <t>F213310104348</t>
    <phoneticPr fontId="4"/>
  </si>
  <si>
    <t>東京家政大学短期大学部</t>
    <phoneticPr fontId="4"/>
  </si>
  <si>
    <t>F213310104357</t>
    <phoneticPr fontId="4"/>
  </si>
  <si>
    <t>東京交通短期大学</t>
    <phoneticPr fontId="4"/>
  </si>
  <si>
    <t>F213310104366</t>
    <phoneticPr fontId="4"/>
  </si>
  <si>
    <t>東京成徳短期大学</t>
    <phoneticPr fontId="4"/>
  </si>
  <si>
    <t>F213310104375</t>
    <phoneticPr fontId="4"/>
  </si>
  <si>
    <t>新渡戸文化短期大学</t>
    <phoneticPr fontId="4"/>
  </si>
  <si>
    <t>F213310104384</t>
    <phoneticPr fontId="4"/>
  </si>
  <si>
    <t>東京立正短期大学</t>
    <phoneticPr fontId="4"/>
  </si>
  <si>
    <t>F213310104393</t>
    <phoneticPr fontId="4"/>
  </si>
  <si>
    <t>東邦音楽短期大学</t>
    <phoneticPr fontId="4"/>
  </si>
  <si>
    <t>F213310104400</t>
    <phoneticPr fontId="4"/>
  </si>
  <si>
    <t>日本大学短期大学部</t>
    <phoneticPr fontId="4"/>
  </si>
  <si>
    <t>F213310104419</t>
    <phoneticPr fontId="4"/>
  </si>
  <si>
    <t>文化学園大学短期大学部</t>
    <phoneticPr fontId="4"/>
  </si>
  <si>
    <t>F213310104428</t>
    <phoneticPr fontId="4"/>
  </si>
  <si>
    <t>目白大学短期大学部</t>
    <phoneticPr fontId="4"/>
  </si>
  <si>
    <t>F213310104437</t>
    <phoneticPr fontId="4"/>
  </si>
  <si>
    <t>立教女学院短期大学</t>
    <phoneticPr fontId="4"/>
  </si>
  <si>
    <t>F213310104446</t>
    <phoneticPr fontId="4"/>
  </si>
  <si>
    <t>創価女子短期大学</t>
    <phoneticPr fontId="4"/>
  </si>
  <si>
    <t>F213310104455</t>
    <phoneticPr fontId="4"/>
  </si>
  <si>
    <t>白梅学園短期大学</t>
    <phoneticPr fontId="4"/>
  </si>
  <si>
    <t>F213310104464</t>
    <phoneticPr fontId="4"/>
  </si>
  <si>
    <t>東京女子体育短期大学</t>
    <phoneticPr fontId="4"/>
  </si>
  <si>
    <t>F213310104473</t>
    <phoneticPr fontId="4"/>
  </si>
  <si>
    <t>フェリシアこども短期大学</t>
    <phoneticPr fontId="4"/>
  </si>
  <si>
    <t>F213310104482</t>
    <phoneticPr fontId="4"/>
  </si>
  <si>
    <t>桐朋学園芸術短期大学</t>
    <phoneticPr fontId="4"/>
  </si>
  <si>
    <t>F213310104491</t>
    <phoneticPr fontId="4"/>
  </si>
  <si>
    <t>山野美容芸術短期大学</t>
    <phoneticPr fontId="4"/>
  </si>
  <si>
    <t>F213310104507</t>
    <phoneticPr fontId="4"/>
  </si>
  <si>
    <t>日本歯科大学東京短期大学</t>
    <phoneticPr fontId="4"/>
  </si>
  <si>
    <t>F213310104516</t>
    <phoneticPr fontId="4"/>
  </si>
  <si>
    <t>東京歯科大学短期大学</t>
    <phoneticPr fontId="4"/>
  </si>
  <si>
    <t>F213310104525</t>
    <phoneticPr fontId="4"/>
  </si>
  <si>
    <t>ヤマザキ動物看護専門職短期大学</t>
    <phoneticPr fontId="4"/>
  </si>
  <si>
    <t>F213310104534</t>
    <phoneticPr fontId="4"/>
  </si>
  <si>
    <t>有明教育芸術短期大学</t>
    <phoneticPr fontId="4"/>
  </si>
  <si>
    <t>F213310104543</t>
    <phoneticPr fontId="4"/>
  </si>
  <si>
    <t>貞静学園短期大学</t>
    <phoneticPr fontId="4"/>
  </si>
  <si>
    <t>F213310104552</t>
    <phoneticPr fontId="4"/>
  </si>
  <si>
    <t>東京工業高等専門学校</t>
    <phoneticPr fontId="4"/>
  </si>
  <si>
    <t>G113110104564</t>
    <phoneticPr fontId="4"/>
  </si>
  <si>
    <t>東京都立産業技術高等専門学校</t>
    <phoneticPr fontId="4"/>
  </si>
  <si>
    <t>G113210104571</t>
    <phoneticPr fontId="4"/>
  </si>
  <si>
    <t>サレジオ工業高等専門学校</t>
    <phoneticPr fontId="4"/>
  </si>
  <si>
    <t>G113310104588</t>
    <phoneticPr fontId="4"/>
  </si>
  <si>
    <t>横浜国立大学</t>
    <phoneticPr fontId="4"/>
  </si>
  <si>
    <t>F114110104592</t>
    <phoneticPr fontId="4"/>
  </si>
  <si>
    <t>神奈川</t>
    <rPh sb="0" eb="3">
      <t>カナガワ</t>
    </rPh>
    <phoneticPr fontId="4"/>
  </si>
  <si>
    <t>総合研究大学院大学</t>
    <phoneticPr fontId="4"/>
  </si>
  <si>
    <t>F114110104609</t>
    <phoneticPr fontId="4"/>
  </si>
  <si>
    <t>横浜市立大学</t>
    <phoneticPr fontId="4"/>
  </si>
  <si>
    <t>F114210104616</t>
    <phoneticPr fontId="4"/>
  </si>
  <si>
    <t>神奈川県立保健福祉大学</t>
    <phoneticPr fontId="4"/>
  </si>
  <si>
    <t>F114210104625</t>
    <phoneticPr fontId="4"/>
  </si>
  <si>
    <t>川崎市立看護大学</t>
    <phoneticPr fontId="4"/>
  </si>
  <si>
    <t>F114210111993</t>
    <phoneticPr fontId="4"/>
  </si>
  <si>
    <t>星槎大学</t>
    <phoneticPr fontId="4"/>
  </si>
  <si>
    <t>F114310104632</t>
    <phoneticPr fontId="4"/>
  </si>
  <si>
    <t>神奈川大学</t>
    <phoneticPr fontId="4"/>
  </si>
  <si>
    <t>F114310104641</t>
    <phoneticPr fontId="4"/>
  </si>
  <si>
    <t>関東学院大学</t>
    <phoneticPr fontId="4"/>
  </si>
  <si>
    <t>F114310104650</t>
    <phoneticPr fontId="4"/>
  </si>
  <si>
    <t>鶴見大学</t>
    <phoneticPr fontId="4"/>
  </si>
  <si>
    <t>F114310104669</t>
    <phoneticPr fontId="4"/>
  </si>
  <si>
    <t>フェリス女学院大学</t>
    <phoneticPr fontId="4"/>
  </si>
  <si>
    <t>F114310104678</t>
    <phoneticPr fontId="4"/>
  </si>
  <si>
    <t>横浜商科大学</t>
    <phoneticPr fontId="4"/>
  </si>
  <si>
    <t>F114310104687</t>
    <phoneticPr fontId="4"/>
  </si>
  <si>
    <t>八洲学園大学</t>
    <phoneticPr fontId="4"/>
  </si>
  <si>
    <t>F114310104696</t>
    <phoneticPr fontId="4"/>
  </si>
  <si>
    <t>情報セキュリティ大学院大学</t>
    <phoneticPr fontId="4"/>
  </si>
  <si>
    <t>F114310104703</t>
    <phoneticPr fontId="4"/>
  </si>
  <si>
    <t>横浜薬科大学</t>
    <phoneticPr fontId="4"/>
  </si>
  <si>
    <t>F114310104712</t>
    <phoneticPr fontId="4"/>
  </si>
  <si>
    <t>麻布大学</t>
    <phoneticPr fontId="4"/>
  </si>
  <si>
    <t>F114310104721</t>
    <phoneticPr fontId="4"/>
  </si>
  <si>
    <t>神奈川歯科大学</t>
    <phoneticPr fontId="4"/>
  </si>
  <si>
    <t>F114310104730</t>
    <phoneticPr fontId="4"/>
  </si>
  <si>
    <t>鎌倉女子大学</t>
    <phoneticPr fontId="4"/>
  </si>
  <si>
    <t>F114310104749</t>
    <phoneticPr fontId="4"/>
  </si>
  <si>
    <t>湘南工科大学</t>
    <phoneticPr fontId="4"/>
  </si>
  <si>
    <t>F114310104758</t>
    <phoneticPr fontId="4"/>
  </si>
  <si>
    <t>相模女子大学</t>
    <phoneticPr fontId="4"/>
  </si>
  <si>
    <t>F114310104767</t>
    <phoneticPr fontId="4"/>
  </si>
  <si>
    <t>洗足学園音楽大学</t>
    <phoneticPr fontId="4"/>
  </si>
  <si>
    <t>F114310104776</t>
    <phoneticPr fontId="4"/>
  </si>
  <si>
    <t>聖マリアンナ医科大学</t>
    <phoneticPr fontId="4"/>
  </si>
  <si>
    <t>F114310104785</t>
    <phoneticPr fontId="4"/>
  </si>
  <si>
    <t>神奈川工科大学</t>
    <phoneticPr fontId="4"/>
  </si>
  <si>
    <t>F114310104794</t>
    <phoneticPr fontId="4"/>
  </si>
  <si>
    <t>昭和音楽大学</t>
    <phoneticPr fontId="4"/>
  </si>
  <si>
    <t>F114310104801</t>
    <phoneticPr fontId="4"/>
  </si>
  <si>
    <t>桐蔭横浜大学</t>
    <phoneticPr fontId="4"/>
  </si>
  <si>
    <t>F114310104810</t>
    <phoneticPr fontId="4"/>
  </si>
  <si>
    <t>東洋英和女学院大学</t>
    <phoneticPr fontId="4"/>
  </si>
  <si>
    <t>F114310104829</t>
    <phoneticPr fontId="4"/>
  </si>
  <si>
    <t>松蔭大学</t>
    <phoneticPr fontId="4"/>
  </si>
  <si>
    <t>F114310104838</t>
    <phoneticPr fontId="4"/>
  </si>
  <si>
    <t>田園調布学園大学</t>
    <phoneticPr fontId="4"/>
  </si>
  <si>
    <t>F114310104847</t>
    <phoneticPr fontId="4"/>
  </si>
  <si>
    <t>横浜美術大学</t>
    <phoneticPr fontId="4"/>
  </si>
  <si>
    <t>F114310104856</t>
    <phoneticPr fontId="4"/>
  </si>
  <si>
    <t>日本映画大学</t>
    <phoneticPr fontId="4"/>
  </si>
  <si>
    <t>F114310104865</t>
    <phoneticPr fontId="4"/>
  </si>
  <si>
    <t>横浜創英大学</t>
    <phoneticPr fontId="4"/>
  </si>
  <si>
    <t>F114310104874</t>
    <phoneticPr fontId="4"/>
  </si>
  <si>
    <t>湘南医療大学</t>
    <phoneticPr fontId="4"/>
  </si>
  <si>
    <t>F114310104883</t>
    <phoneticPr fontId="4"/>
  </si>
  <si>
    <t>湘南鎌倉医療大学　</t>
    <phoneticPr fontId="4"/>
  </si>
  <si>
    <t>F114310104892</t>
    <phoneticPr fontId="4"/>
  </si>
  <si>
    <t>ビューティ＆ウェルネス専門職大学</t>
    <phoneticPr fontId="4"/>
  </si>
  <si>
    <t>F114310104909</t>
    <phoneticPr fontId="4"/>
  </si>
  <si>
    <t>グローバルＢｉｚ専門職大学</t>
    <phoneticPr fontId="4"/>
  </si>
  <si>
    <t>F114310104918</t>
    <phoneticPr fontId="4"/>
  </si>
  <si>
    <t>ＺＥＮ大学</t>
    <phoneticPr fontId="4"/>
  </si>
  <si>
    <t>F114310112053</t>
    <phoneticPr fontId="4"/>
  </si>
  <si>
    <t>川崎市立看護短期大学</t>
    <phoneticPr fontId="4"/>
  </si>
  <si>
    <t>F214210104900</t>
    <phoneticPr fontId="4"/>
  </si>
  <si>
    <t>和泉短期大学</t>
    <phoneticPr fontId="4"/>
  </si>
  <si>
    <t>F214310104917</t>
    <phoneticPr fontId="4"/>
  </si>
  <si>
    <t>鶴見大学短期大学部</t>
    <phoneticPr fontId="4"/>
  </si>
  <si>
    <t>F214310104926</t>
    <phoneticPr fontId="4"/>
  </si>
  <si>
    <t>横浜女子短期大学</t>
    <phoneticPr fontId="4"/>
  </si>
  <si>
    <t>F214310104935</t>
    <phoneticPr fontId="4"/>
  </si>
  <si>
    <t>昭和音楽大学短期大学部</t>
    <phoneticPr fontId="4"/>
  </si>
  <si>
    <t>F214310104944</t>
    <phoneticPr fontId="4"/>
  </si>
  <si>
    <t>上智大学短期大学部</t>
    <phoneticPr fontId="4"/>
  </si>
  <si>
    <t>F214310104953</t>
    <phoneticPr fontId="4"/>
  </si>
  <si>
    <t>小田原短期大学</t>
    <phoneticPr fontId="4"/>
  </si>
  <si>
    <t>F214310104962</t>
    <phoneticPr fontId="4"/>
  </si>
  <si>
    <t>鎌倉女子大学短期大学部</t>
    <phoneticPr fontId="4"/>
  </si>
  <si>
    <t>F214310104971</t>
    <phoneticPr fontId="4"/>
  </si>
  <si>
    <t>相模女子大学短期大学部</t>
    <phoneticPr fontId="4"/>
  </si>
  <si>
    <t>F214310104980</t>
    <phoneticPr fontId="4"/>
  </si>
  <si>
    <t>洗足こども短期大学</t>
    <phoneticPr fontId="4"/>
  </si>
  <si>
    <t>F214310104999</t>
    <phoneticPr fontId="4"/>
  </si>
  <si>
    <t>神奈川歯科大学短期大学部</t>
    <phoneticPr fontId="4"/>
  </si>
  <si>
    <t>F214310105006</t>
    <phoneticPr fontId="4"/>
  </si>
  <si>
    <t>聖セシリア女子短期大学</t>
    <phoneticPr fontId="4"/>
  </si>
  <si>
    <t>F214310105015</t>
    <phoneticPr fontId="4"/>
  </si>
  <si>
    <t>東海大学医療技術短期大学</t>
    <phoneticPr fontId="4"/>
  </si>
  <si>
    <t>F214310105024</t>
    <phoneticPr fontId="4"/>
  </si>
  <si>
    <t>湘北短期大学</t>
    <phoneticPr fontId="4"/>
  </si>
  <si>
    <t>F214310105033</t>
    <phoneticPr fontId="4"/>
  </si>
  <si>
    <t>新潟大学</t>
    <phoneticPr fontId="4"/>
  </si>
  <si>
    <t>F115110105046</t>
    <phoneticPr fontId="4"/>
  </si>
  <si>
    <t>新潟</t>
    <rPh sb="0" eb="2">
      <t>ニイガタ</t>
    </rPh>
    <phoneticPr fontId="4"/>
  </si>
  <si>
    <t>長岡技術科学大学</t>
    <phoneticPr fontId="4"/>
  </si>
  <si>
    <t>F115110105055</t>
    <phoneticPr fontId="4"/>
  </si>
  <si>
    <t>上越教育大学</t>
    <phoneticPr fontId="4"/>
  </si>
  <si>
    <t>F115110105064</t>
    <phoneticPr fontId="4"/>
  </si>
  <si>
    <t>新潟県立看護大学</t>
    <phoneticPr fontId="4"/>
  </si>
  <si>
    <t>F115210105071</t>
    <phoneticPr fontId="4"/>
  </si>
  <si>
    <t>新潟県立大学</t>
    <phoneticPr fontId="4"/>
  </si>
  <si>
    <t>F115210105080</t>
    <phoneticPr fontId="4"/>
  </si>
  <si>
    <t>長岡造形大学</t>
    <phoneticPr fontId="4"/>
  </si>
  <si>
    <t>F115210105099</t>
    <phoneticPr fontId="4"/>
  </si>
  <si>
    <t>三条市立大学</t>
    <phoneticPr fontId="4"/>
  </si>
  <si>
    <t>F115210111849</t>
    <phoneticPr fontId="4"/>
  </si>
  <si>
    <t>長岡大学</t>
    <phoneticPr fontId="4"/>
  </si>
  <si>
    <t>F115310105104</t>
    <phoneticPr fontId="4"/>
  </si>
  <si>
    <t>新潟医療福祉大学</t>
    <phoneticPr fontId="4"/>
  </si>
  <si>
    <t>F115310105113</t>
    <phoneticPr fontId="4"/>
  </si>
  <si>
    <t>新潟青陵大学</t>
    <phoneticPr fontId="4"/>
  </si>
  <si>
    <t>F115310105122</t>
    <phoneticPr fontId="4"/>
  </si>
  <si>
    <t>新潟工科大学</t>
    <phoneticPr fontId="4"/>
  </si>
  <si>
    <t>F115310105131</t>
    <phoneticPr fontId="4"/>
  </si>
  <si>
    <t>新潟経営大学</t>
    <phoneticPr fontId="4"/>
  </si>
  <si>
    <t>F115310105140</t>
    <phoneticPr fontId="4"/>
  </si>
  <si>
    <t>新潟国際情報大学</t>
    <phoneticPr fontId="4"/>
  </si>
  <si>
    <t>F115310105159</t>
    <phoneticPr fontId="4"/>
  </si>
  <si>
    <t>敬和学園大学</t>
    <phoneticPr fontId="4"/>
  </si>
  <si>
    <t>F115310105168</t>
    <phoneticPr fontId="4"/>
  </si>
  <si>
    <t>新潟薬科大学</t>
    <phoneticPr fontId="4"/>
  </si>
  <si>
    <t>F115310105177</t>
    <phoneticPr fontId="4"/>
  </si>
  <si>
    <t>国際大学</t>
    <phoneticPr fontId="4"/>
  </si>
  <si>
    <t>F115310105186</t>
    <phoneticPr fontId="4"/>
  </si>
  <si>
    <t>新潟産業大学</t>
    <phoneticPr fontId="4"/>
  </si>
  <si>
    <t>F115310105195</t>
    <phoneticPr fontId="4"/>
  </si>
  <si>
    <t>事業創造大学院大学</t>
    <phoneticPr fontId="4"/>
  </si>
  <si>
    <t>F115310105202</t>
    <phoneticPr fontId="4"/>
  </si>
  <si>
    <t>新潟リハビリテーション大学</t>
    <phoneticPr fontId="4"/>
  </si>
  <si>
    <t>F115310105211</t>
    <phoneticPr fontId="4"/>
  </si>
  <si>
    <t>新潟食料農業大学</t>
    <phoneticPr fontId="4"/>
  </si>
  <si>
    <t>F115310105220</t>
    <phoneticPr fontId="4"/>
  </si>
  <si>
    <t>開志専門職大学　</t>
    <phoneticPr fontId="4"/>
  </si>
  <si>
    <t>F115310105239</t>
    <phoneticPr fontId="4"/>
  </si>
  <si>
    <t>長岡崇徳大学</t>
    <phoneticPr fontId="4"/>
  </si>
  <si>
    <t>F115310105248</t>
    <phoneticPr fontId="4"/>
  </si>
  <si>
    <t>新潟青陵大学短期大学部</t>
    <phoneticPr fontId="4"/>
  </si>
  <si>
    <t>F215310105256</t>
    <phoneticPr fontId="4"/>
  </si>
  <si>
    <t>新潟工業短期大学</t>
    <phoneticPr fontId="4"/>
  </si>
  <si>
    <t>F215310105265</t>
    <phoneticPr fontId="4"/>
  </si>
  <si>
    <t>新潟中央短期大学</t>
    <phoneticPr fontId="4"/>
  </si>
  <si>
    <t>F215310105274</t>
    <phoneticPr fontId="4"/>
  </si>
  <si>
    <t>日本歯科大学新潟短期大学</t>
    <phoneticPr fontId="4"/>
  </si>
  <si>
    <t>F215310105283</t>
    <phoneticPr fontId="4"/>
  </si>
  <si>
    <t>明倫短期大学</t>
    <phoneticPr fontId="4"/>
  </si>
  <si>
    <t>F215310105292</t>
    <phoneticPr fontId="4"/>
  </si>
  <si>
    <t>長岡工業高等専門学校</t>
    <phoneticPr fontId="4"/>
  </si>
  <si>
    <t>G115110105302</t>
    <phoneticPr fontId="4"/>
  </si>
  <si>
    <t>富山大学</t>
    <phoneticPr fontId="4"/>
  </si>
  <si>
    <t>F116110105312</t>
    <phoneticPr fontId="4"/>
  </si>
  <si>
    <t>富山</t>
    <rPh sb="0" eb="2">
      <t>トヤマ</t>
    </rPh>
    <phoneticPr fontId="4"/>
  </si>
  <si>
    <t>富山県立大学</t>
    <phoneticPr fontId="4"/>
  </si>
  <si>
    <t>F116210105329</t>
    <phoneticPr fontId="4"/>
  </si>
  <si>
    <t>高岡法科大学</t>
    <phoneticPr fontId="4"/>
  </si>
  <si>
    <t>F116310105336</t>
    <phoneticPr fontId="4"/>
  </si>
  <si>
    <t>富山国際大学</t>
    <phoneticPr fontId="4"/>
  </si>
  <si>
    <t>F116310105345</t>
    <phoneticPr fontId="4"/>
  </si>
  <si>
    <t>桐朋学園大学院大学</t>
    <phoneticPr fontId="4"/>
  </si>
  <si>
    <t>F116310105354</t>
    <phoneticPr fontId="4"/>
  </si>
  <si>
    <t>富山短期大学</t>
    <phoneticPr fontId="4"/>
  </si>
  <si>
    <t>F216310105362</t>
    <phoneticPr fontId="4"/>
  </si>
  <si>
    <t>富山福祉短期大学</t>
    <phoneticPr fontId="4"/>
  </si>
  <si>
    <t>F216310105371</t>
    <phoneticPr fontId="4"/>
  </si>
  <si>
    <t>富山高等専門学校</t>
    <phoneticPr fontId="4"/>
  </si>
  <si>
    <t>G116110105383</t>
    <phoneticPr fontId="4"/>
  </si>
  <si>
    <t>金沢大学</t>
    <phoneticPr fontId="4"/>
  </si>
  <si>
    <t>F117110105393</t>
    <phoneticPr fontId="4"/>
  </si>
  <si>
    <t>石川</t>
    <rPh sb="0" eb="2">
      <t>イシカワ</t>
    </rPh>
    <phoneticPr fontId="4"/>
  </si>
  <si>
    <t>北陸先端科学技術大学院大学</t>
    <phoneticPr fontId="4"/>
  </si>
  <si>
    <t>F117110105400</t>
    <phoneticPr fontId="4"/>
  </si>
  <si>
    <t>公立小松大学</t>
    <phoneticPr fontId="4"/>
  </si>
  <si>
    <t>F117210105417</t>
    <phoneticPr fontId="4"/>
  </si>
  <si>
    <t>石川県立大学</t>
    <phoneticPr fontId="4"/>
  </si>
  <si>
    <t>F117210105426</t>
    <phoneticPr fontId="4"/>
  </si>
  <si>
    <t>金沢美術工芸大学</t>
    <phoneticPr fontId="4"/>
  </si>
  <si>
    <t>F117210105435</t>
    <phoneticPr fontId="4"/>
  </si>
  <si>
    <t>石川県立看護大学</t>
    <phoneticPr fontId="4"/>
  </si>
  <si>
    <t>F117210105444</t>
    <phoneticPr fontId="4"/>
  </si>
  <si>
    <t>金沢星稜大学</t>
    <phoneticPr fontId="4"/>
  </si>
  <si>
    <t>F117310105451</t>
    <phoneticPr fontId="4"/>
  </si>
  <si>
    <t>金沢工業大学</t>
    <phoneticPr fontId="4"/>
  </si>
  <si>
    <t>F117310105460</t>
    <phoneticPr fontId="4"/>
  </si>
  <si>
    <t>金沢医科大学</t>
    <phoneticPr fontId="4"/>
  </si>
  <si>
    <t>F117310105479</t>
    <phoneticPr fontId="4"/>
  </si>
  <si>
    <t>北陸大学</t>
    <phoneticPr fontId="4"/>
  </si>
  <si>
    <t>F117310105488</t>
    <phoneticPr fontId="4"/>
  </si>
  <si>
    <t>金沢学院大学</t>
    <phoneticPr fontId="4"/>
  </si>
  <si>
    <t>F117310105497</t>
    <phoneticPr fontId="4"/>
  </si>
  <si>
    <t>金城大学</t>
    <phoneticPr fontId="4"/>
  </si>
  <si>
    <t>F117310105503</t>
    <phoneticPr fontId="4"/>
  </si>
  <si>
    <t>北陸学院大学</t>
    <phoneticPr fontId="4"/>
  </si>
  <si>
    <t>F117310105512</t>
    <phoneticPr fontId="4"/>
  </si>
  <si>
    <t>かなざわ食マネジメント専門職大学</t>
    <phoneticPr fontId="4"/>
  </si>
  <si>
    <t>F117310111854</t>
    <phoneticPr fontId="4"/>
  </si>
  <si>
    <t>小松短期大学</t>
    <phoneticPr fontId="4"/>
  </si>
  <si>
    <t>F217210105522</t>
    <phoneticPr fontId="4"/>
  </si>
  <si>
    <t>金沢学院短期大学</t>
    <phoneticPr fontId="4"/>
  </si>
  <si>
    <t>F217310105539</t>
    <phoneticPr fontId="4"/>
  </si>
  <si>
    <t>北陸学院大学短期大学部</t>
    <phoneticPr fontId="4"/>
  </si>
  <si>
    <t>F217310105548</t>
    <phoneticPr fontId="4"/>
  </si>
  <si>
    <t>金城大学短期大学部</t>
    <phoneticPr fontId="4"/>
  </si>
  <si>
    <t>F217310105557</t>
    <phoneticPr fontId="4"/>
  </si>
  <si>
    <t>金沢星稜大学女子短期大学部</t>
    <phoneticPr fontId="4"/>
  </si>
  <si>
    <t>F217310105566</t>
    <phoneticPr fontId="4"/>
  </si>
  <si>
    <t>石川工業高等専門学校</t>
    <phoneticPr fontId="4"/>
  </si>
  <si>
    <t>G117110105578</t>
    <phoneticPr fontId="4"/>
  </si>
  <si>
    <t>国際高等専門学校</t>
    <phoneticPr fontId="4"/>
  </si>
  <si>
    <t>G117310105583</t>
    <phoneticPr fontId="4"/>
  </si>
  <si>
    <t>福井大学</t>
    <phoneticPr fontId="4"/>
  </si>
  <si>
    <t>F118110105597</t>
    <phoneticPr fontId="4"/>
  </si>
  <si>
    <t>福井</t>
    <rPh sb="0" eb="2">
      <t>フクイ</t>
    </rPh>
    <phoneticPr fontId="4"/>
  </si>
  <si>
    <t>福井県立大学</t>
    <phoneticPr fontId="4"/>
  </si>
  <si>
    <t>F118210105602</t>
    <phoneticPr fontId="4"/>
  </si>
  <si>
    <t>敦賀市立看護大学</t>
    <phoneticPr fontId="4"/>
  </si>
  <si>
    <t>F118210105611</t>
    <phoneticPr fontId="4"/>
  </si>
  <si>
    <t>福井工業大学</t>
    <phoneticPr fontId="4"/>
  </si>
  <si>
    <t>F118310105628</t>
    <phoneticPr fontId="4"/>
  </si>
  <si>
    <t>仁愛大学</t>
    <phoneticPr fontId="4"/>
  </si>
  <si>
    <t>F118310105637</t>
    <phoneticPr fontId="4"/>
  </si>
  <si>
    <t>福井医療大学</t>
    <phoneticPr fontId="4"/>
  </si>
  <si>
    <t>F118310105646</t>
    <phoneticPr fontId="4"/>
  </si>
  <si>
    <t>仁愛女子短期大学</t>
    <phoneticPr fontId="4"/>
  </si>
  <si>
    <t>F218310105654</t>
    <phoneticPr fontId="4"/>
  </si>
  <si>
    <t>福井工業高等専門学校</t>
    <phoneticPr fontId="4"/>
  </si>
  <si>
    <t>G118110105666</t>
    <phoneticPr fontId="4"/>
  </si>
  <si>
    <t>山梨大学</t>
    <phoneticPr fontId="4"/>
  </si>
  <si>
    <t>F119110105676</t>
    <phoneticPr fontId="4"/>
  </si>
  <si>
    <t>山梨</t>
    <rPh sb="0" eb="2">
      <t>ヤマナシ</t>
    </rPh>
    <phoneticPr fontId="4"/>
  </si>
  <si>
    <t>都留文科大学</t>
    <phoneticPr fontId="4"/>
  </si>
  <si>
    <t>F119210105683</t>
    <phoneticPr fontId="4"/>
  </si>
  <si>
    <t>山梨県立大学</t>
    <phoneticPr fontId="4"/>
  </si>
  <si>
    <t>F119210105692</t>
    <phoneticPr fontId="4"/>
  </si>
  <si>
    <t>山梨学院大学</t>
    <phoneticPr fontId="4"/>
  </si>
  <si>
    <t>F119310105707</t>
    <phoneticPr fontId="4"/>
  </si>
  <si>
    <t>身延山大学</t>
    <phoneticPr fontId="4"/>
  </si>
  <si>
    <t>F119310105716</t>
    <phoneticPr fontId="4"/>
  </si>
  <si>
    <t>山梨英和大学</t>
    <phoneticPr fontId="4"/>
  </si>
  <si>
    <t>F119310105725</t>
    <phoneticPr fontId="4"/>
  </si>
  <si>
    <t>健康科学大学</t>
    <phoneticPr fontId="4"/>
  </si>
  <si>
    <t>F119310105734</t>
    <phoneticPr fontId="4"/>
  </si>
  <si>
    <t>大月短期大学</t>
    <phoneticPr fontId="4"/>
  </si>
  <si>
    <t>F219210105744</t>
    <phoneticPr fontId="4"/>
  </si>
  <si>
    <t>山梨学院短期大学</t>
    <phoneticPr fontId="4"/>
  </si>
  <si>
    <t>F219310105751</t>
    <phoneticPr fontId="4"/>
  </si>
  <si>
    <t>帝京学園短期大学</t>
    <phoneticPr fontId="4"/>
  </si>
  <si>
    <t>F219310105760</t>
    <phoneticPr fontId="4"/>
  </si>
  <si>
    <t>信州大学</t>
    <phoneticPr fontId="4"/>
  </si>
  <si>
    <t>F120110105771</t>
    <phoneticPr fontId="4"/>
  </si>
  <si>
    <t>長野</t>
    <rPh sb="0" eb="2">
      <t>ナガノ</t>
    </rPh>
    <phoneticPr fontId="4"/>
  </si>
  <si>
    <t>公立諏訪東京理科大学</t>
    <phoneticPr fontId="4"/>
  </si>
  <si>
    <t>F120210105788</t>
    <phoneticPr fontId="4"/>
  </si>
  <si>
    <t>長野県立大学</t>
    <phoneticPr fontId="4"/>
  </si>
  <si>
    <t>F120210105797</t>
    <phoneticPr fontId="4"/>
  </si>
  <si>
    <t>長野県看護大学</t>
    <phoneticPr fontId="4"/>
  </si>
  <si>
    <t>F120210105804</t>
    <phoneticPr fontId="4"/>
  </si>
  <si>
    <t>長野大学</t>
    <phoneticPr fontId="4"/>
  </si>
  <si>
    <t>F120210105813</t>
    <phoneticPr fontId="4"/>
  </si>
  <si>
    <t>松本歯科大学</t>
    <phoneticPr fontId="4"/>
  </si>
  <si>
    <t>F120310105820</t>
    <phoneticPr fontId="4"/>
  </si>
  <si>
    <t>松本大学</t>
    <phoneticPr fontId="4"/>
  </si>
  <si>
    <t>F120310105839</t>
    <phoneticPr fontId="4"/>
  </si>
  <si>
    <t>清泉大学</t>
    <phoneticPr fontId="4"/>
  </si>
  <si>
    <t>F120310105848</t>
    <phoneticPr fontId="4"/>
  </si>
  <si>
    <t>佐久大学</t>
    <phoneticPr fontId="4"/>
  </si>
  <si>
    <t>F120310105857</t>
    <phoneticPr fontId="4"/>
  </si>
  <si>
    <t>長野保健医療大学</t>
    <phoneticPr fontId="4"/>
  </si>
  <si>
    <t>F120310105866</t>
    <phoneticPr fontId="4"/>
  </si>
  <si>
    <t>松本看護大学</t>
    <phoneticPr fontId="4"/>
  </si>
  <si>
    <t>F120310111868</t>
    <phoneticPr fontId="4"/>
  </si>
  <si>
    <t>長野県短期大学</t>
    <phoneticPr fontId="4"/>
  </si>
  <si>
    <t>F220210105876</t>
    <phoneticPr fontId="4"/>
  </si>
  <si>
    <t>飯田短期大学</t>
    <phoneticPr fontId="4"/>
  </si>
  <si>
    <t>F220310105883</t>
    <phoneticPr fontId="4"/>
  </si>
  <si>
    <t>長野短期大学</t>
    <phoneticPr fontId="4"/>
  </si>
  <si>
    <t>F220310105892</t>
    <phoneticPr fontId="4"/>
  </si>
  <si>
    <t>上田短期大学</t>
    <phoneticPr fontId="4"/>
  </si>
  <si>
    <t>F220310105909</t>
    <phoneticPr fontId="4"/>
  </si>
  <si>
    <t>松本大学松商短期大学部</t>
    <phoneticPr fontId="4"/>
  </si>
  <si>
    <t>F220310105918</t>
    <phoneticPr fontId="4"/>
  </si>
  <si>
    <t>松本短期大学</t>
    <phoneticPr fontId="4"/>
  </si>
  <si>
    <t>F220310105927</t>
    <phoneticPr fontId="4"/>
  </si>
  <si>
    <t>清泉大学短期大学部</t>
    <phoneticPr fontId="4"/>
  </si>
  <si>
    <t>F220310105936</t>
    <phoneticPr fontId="4"/>
  </si>
  <si>
    <t>信州豊南短期大学</t>
    <phoneticPr fontId="4"/>
  </si>
  <si>
    <t>F220310105945</t>
    <phoneticPr fontId="4"/>
  </si>
  <si>
    <t>佐久大学信州短期大学部</t>
    <phoneticPr fontId="4"/>
  </si>
  <si>
    <t>F220310105954</t>
    <phoneticPr fontId="4"/>
  </si>
  <si>
    <t>長野工業高等専門学校</t>
    <phoneticPr fontId="4"/>
  </si>
  <si>
    <t>G120110105966</t>
    <phoneticPr fontId="4"/>
  </si>
  <si>
    <t>岐阜大学</t>
    <phoneticPr fontId="4"/>
  </si>
  <si>
    <t>F121110105976</t>
    <phoneticPr fontId="4"/>
  </si>
  <si>
    <t>岐阜</t>
    <rPh sb="0" eb="2">
      <t>ギフ</t>
    </rPh>
    <phoneticPr fontId="4"/>
  </si>
  <si>
    <t>岐阜薬科大学</t>
    <phoneticPr fontId="4"/>
  </si>
  <si>
    <t>F121210105983</t>
    <phoneticPr fontId="4"/>
  </si>
  <si>
    <t>岐阜県立看護大学</t>
    <phoneticPr fontId="4"/>
  </si>
  <si>
    <t>F121210105992</t>
    <phoneticPr fontId="4"/>
  </si>
  <si>
    <t>情報科学芸術大学院大学</t>
    <phoneticPr fontId="4"/>
  </si>
  <si>
    <t>F121210106009</t>
    <phoneticPr fontId="4"/>
  </si>
  <si>
    <t>中京学院大学</t>
    <phoneticPr fontId="4"/>
  </si>
  <si>
    <t>F121310106016</t>
    <phoneticPr fontId="4"/>
  </si>
  <si>
    <t>岐阜協立大学</t>
    <phoneticPr fontId="4"/>
  </si>
  <si>
    <t>F121310106025</t>
    <phoneticPr fontId="4"/>
  </si>
  <si>
    <t>岐阜女子大学</t>
    <phoneticPr fontId="4"/>
  </si>
  <si>
    <t>F121310106034</t>
    <phoneticPr fontId="4"/>
  </si>
  <si>
    <t>朝日大学</t>
    <phoneticPr fontId="4"/>
  </si>
  <si>
    <t>F121310106043</t>
    <phoneticPr fontId="4"/>
  </si>
  <si>
    <t>岐阜聖徳学園大学</t>
    <phoneticPr fontId="4"/>
  </si>
  <si>
    <t>F121310106052</t>
    <phoneticPr fontId="4"/>
  </si>
  <si>
    <t>東海学院大学</t>
    <phoneticPr fontId="4"/>
  </si>
  <si>
    <t>F121310106061</t>
    <phoneticPr fontId="4"/>
  </si>
  <si>
    <t>中部学院大学</t>
    <phoneticPr fontId="4"/>
  </si>
  <si>
    <t>F121310106070</t>
    <phoneticPr fontId="4"/>
  </si>
  <si>
    <t>岐阜医療科学大学</t>
    <phoneticPr fontId="4"/>
  </si>
  <si>
    <t>F121310106089</t>
    <phoneticPr fontId="4"/>
  </si>
  <si>
    <t>岐阜保健大学</t>
    <phoneticPr fontId="4"/>
  </si>
  <si>
    <t>F121310106098</t>
    <phoneticPr fontId="4"/>
  </si>
  <si>
    <t>岐阜市立女子短期大学</t>
    <phoneticPr fontId="4"/>
  </si>
  <si>
    <t>F221210106106</t>
    <phoneticPr fontId="4"/>
  </si>
  <si>
    <t>中部学院大学短期大学部</t>
    <phoneticPr fontId="4"/>
  </si>
  <si>
    <t>F221310106113</t>
    <phoneticPr fontId="4"/>
  </si>
  <si>
    <t>岐阜聖徳学園大学短期大学部</t>
    <phoneticPr fontId="4"/>
  </si>
  <si>
    <t>F221310106122</t>
    <phoneticPr fontId="4"/>
  </si>
  <si>
    <t>正眼短期大学</t>
    <phoneticPr fontId="4"/>
  </si>
  <si>
    <t>F221310106131</t>
    <phoneticPr fontId="4"/>
  </si>
  <si>
    <t>中京学院大学短期大学部</t>
    <phoneticPr fontId="4"/>
  </si>
  <si>
    <t>F221310106140</t>
    <phoneticPr fontId="4"/>
  </si>
  <si>
    <t>東海学院大学短期大学部</t>
    <phoneticPr fontId="4"/>
  </si>
  <si>
    <t>F221310106159</t>
    <phoneticPr fontId="4"/>
  </si>
  <si>
    <t>中日本自動車短期大学</t>
    <phoneticPr fontId="4"/>
  </si>
  <si>
    <t>F221310106168</t>
    <phoneticPr fontId="4"/>
  </si>
  <si>
    <t>大垣女子短期大学</t>
    <phoneticPr fontId="4"/>
  </si>
  <si>
    <t>F221310106177</t>
    <phoneticPr fontId="4"/>
  </si>
  <si>
    <t>高山自動車短期大学</t>
    <phoneticPr fontId="4"/>
  </si>
  <si>
    <t>F221310106186</t>
    <phoneticPr fontId="4"/>
  </si>
  <si>
    <t>岐阜保健大学短期大学部</t>
    <phoneticPr fontId="4"/>
  </si>
  <si>
    <t>F221310106195</t>
    <phoneticPr fontId="4"/>
  </si>
  <si>
    <t>平成医療短期大学</t>
    <phoneticPr fontId="4"/>
  </si>
  <si>
    <t>F221310106202</t>
    <phoneticPr fontId="4"/>
  </si>
  <si>
    <t>岐阜工業高等専門学校</t>
    <phoneticPr fontId="4"/>
  </si>
  <si>
    <t>G121110106214</t>
    <phoneticPr fontId="4"/>
  </si>
  <si>
    <t>静岡大学</t>
    <phoneticPr fontId="4"/>
  </si>
  <si>
    <t>F122110106224</t>
    <phoneticPr fontId="4"/>
  </si>
  <si>
    <t>静岡</t>
    <rPh sb="0" eb="2">
      <t>シズオカ</t>
    </rPh>
    <phoneticPr fontId="4"/>
  </si>
  <si>
    <t>浜松医科大学</t>
    <phoneticPr fontId="4"/>
  </si>
  <si>
    <t>F122110106233</t>
    <phoneticPr fontId="4"/>
  </si>
  <si>
    <t>静岡県立農林環境専門職大学</t>
    <phoneticPr fontId="4"/>
  </si>
  <si>
    <t>F122210106240</t>
    <phoneticPr fontId="4"/>
  </si>
  <si>
    <t>静岡県立大学</t>
    <phoneticPr fontId="4"/>
  </si>
  <si>
    <t>F122210106259</t>
    <phoneticPr fontId="4"/>
  </si>
  <si>
    <t>静岡文化芸術大学</t>
    <phoneticPr fontId="4"/>
  </si>
  <si>
    <t>F122210106268</t>
    <phoneticPr fontId="4"/>
  </si>
  <si>
    <t>静岡社会健康医学大学院大学</t>
    <phoneticPr fontId="4"/>
  </si>
  <si>
    <t>F122210111877</t>
    <phoneticPr fontId="4"/>
  </si>
  <si>
    <t>光産業創成大学院大学</t>
    <phoneticPr fontId="4"/>
  </si>
  <si>
    <t>F122310106275</t>
    <phoneticPr fontId="4"/>
  </si>
  <si>
    <t>静岡福祉大学</t>
    <phoneticPr fontId="4"/>
  </si>
  <si>
    <t>F122310106284</t>
    <phoneticPr fontId="4"/>
  </si>
  <si>
    <t>浜松学院大学</t>
    <phoneticPr fontId="4"/>
  </si>
  <si>
    <t>F122310106293</t>
    <phoneticPr fontId="4"/>
  </si>
  <si>
    <t>静岡英和学院大学</t>
    <phoneticPr fontId="4"/>
  </si>
  <si>
    <t>F122310106300</t>
    <phoneticPr fontId="4"/>
  </si>
  <si>
    <t>常葉大学</t>
    <phoneticPr fontId="4"/>
  </si>
  <si>
    <t>F122310106319</t>
    <phoneticPr fontId="4"/>
  </si>
  <si>
    <t>静岡理工科大学</t>
    <phoneticPr fontId="4"/>
  </si>
  <si>
    <t>F122310106328</t>
    <phoneticPr fontId="4"/>
  </si>
  <si>
    <t>聖隷クリストファー大学</t>
    <phoneticPr fontId="4"/>
  </si>
  <si>
    <t>F122310106337</t>
    <phoneticPr fontId="4"/>
  </si>
  <si>
    <t>静岡産業大学</t>
    <phoneticPr fontId="4"/>
  </si>
  <si>
    <t>F122310106346</t>
    <phoneticPr fontId="4"/>
  </si>
  <si>
    <t>静岡県立農林環境専門職大学短期大学部</t>
    <phoneticPr fontId="4"/>
  </si>
  <si>
    <t>F222210106356</t>
    <phoneticPr fontId="4"/>
  </si>
  <si>
    <t>静岡県立大学短期大学部</t>
    <phoneticPr fontId="4"/>
  </si>
  <si>
    <t>F222210106365</t>
    <phoneticPr fontId="4"/>
  </si>
  <si>
    <t>東海大学短期大学部</t>
    <phoneticPr fontId="4"/>
  </si>
  <si>
    <t>F222310106372</t>
    <phoneticPr fontId="4"/>
  </si>
  <si>
    <t>静岡英和学院大学短期大学部</t>
    <phoneticPr fontId="4"/>
  </si>
  <si>
    <t>F222310106381</t>
    <phoneticPr fontId="4"/>
  </si>
  <si>
    <t>常葉大学短期大学部</t>
    <phoneticPr fontId="4"/>
  </si>
  <si>
    <t>F222310106390</t>
    <phoneticPr fontId="4"/>
  </si>
  <si>
    <t>浜松学院大学短期大学部</t>
    <phoneticPr fontId="4"/>
  </si>
  <si>
    <t>F222310106407</t>
    <phoneticPr fontId="4"/>
  </si>
  <si>
    <t>沼津工業高等専門学校</t>
    <phoneticPr fontId="4"/>
  </si>
  <si>
    <t>G122110106419</t>
    <phoneticPr fontId="4"/>
  </si>
  <si>
    <t>名古屋大学</t>
    <phoneticPr fontId="4"/>
  </si>
  <si>
    <t>F123110106429</t>
    <phoneticPr fontId="4"/>
  </si>
  <si>
    <t>愛知</t>
    <rPh sb="0" eb="2">
      <t>アイチ</t>
    </rPh>
    <phoneticPr fontId="4"/>
  </si>
  <si>
    <t>名古屋工業大学</t>
    <phoneticPr fontId="4"/>
  </si>
  <si>
    <t>F123110106438</t>
    <phoneticPr fontId="4"/>
  </si>
  <si>
    <t>愛知教育大学</t>
    <phoneticPr fontId="4"/>
  </si>
  <si>
    <t>F123110106447</t>
    <phoneticPr fontId="4"/>
  </si>
  <si>
    <t>豊橋技術科学大学</t>
    <phoneticPr fontId="4"/>
  </si>
  <si>
    <t>F123110106456</t>
    <phoneticPr fontId="4"/>
  </si>
  <si>
    <t>名古屋市立大学</t>
    <phoneticPr fontId="4"/>
  </si>
  <si>
    <t>F123210106463</t>
    <phoneticPr fontId="4"/>
  </si>
  <si>
    <t>愛知県立芸術大学</t>
    <phoneticPr fontId="4"/>
  </si>
  <si>
    <t>F123210106472</t>
    <phoneticPr fontId="4"/>
  </si>
  <si>
    <t>愛知県立大学</t>
    <phoneticPr fontId="4"/>
  </si>
  <si>
    <t>F123210106481</t>
    <phoneticPr fontId="4"/>
  </si>
  <si>
    <t>愛知工科大学</t>
    <phoneticPr fontId="4"/>
  </si>
  <si>
    <t>F123310106498</t>
    <phoneticPr fontId="4"/>
  </si>
  <si>
    <t>名古屋産業大学</t>
    <phoneticPr fontId="4"/>
  </si>
  <si>
    <t>F123310106504</t>
    <phoneticPr fontId="4"/>
  </si>
  <si>
    <t>人間環境大学</t>
    <phoneticPr fontId="4"/>
  </si>
  <si>
    <t>F123310106513</t>
    <phoneticPr fontId="4"/>
  </si>
  <si>
    <t>名古屋文理大学</t>
    <phoneticPr fontId="4"/>
  </si>
  <si>
    <t>F123310106522</t>
    <phoneticPr fontId="4"/>
  </si>
  <si>
    <t>愛知みずほ大学</t>
    <phoneticPr fontId="4"/>
  </si>
  <si>
    <t>F123310106531</t>
    <phoneticPr fontId="4"/>
  </si>
  <si>
    <t>愛知学院大学</t>
    <phoneticPr fontId="4"/>
  </si>
  <si>
    <t>F123310106540</t>
    <phoneticPr fontId="4"/>
  </si>
  <si>
    <t>愛知工業大学</t>
    <phoneticPr fontId="4"/>
  </si>
  <si>
    <t>F123310106559</t>
    <phoneticPr fontId="4"/>
  </si>
  <si>
    <t>金城学院大学</t>
    <phoneticPr fontId="4"/>
  </si>
  <si>
    <t>F123310106568</t>
    <phoneticPr fontId="4"/>
  </si>
  <si>
    <t>椙山女学園大学</t>
    <phoneticPr fontId="4"/>
  </si>
  <si>
    <t>F123310106577</t>
    <phoneticPr fontId="4"/>
  </si>
  <si>
    <t>大同大学</t>
    <phoneticPr fontId="4"/>
  </si>
  <si>
    <t>F123310106586</t>
    <phoneticPr fontId="4"/>
  </si>
  <si>
    <t>中京大学</t>
    <phoneticPr fontId="4"/>
  </si>
  <si>
    <t>F123310106595</t>
    <phoneticPr fontId="4"/>
  </si>
  <si>
    <t>同朋大学</t>
    <phoneticPr fontId="4"/>
  </si>
  <si>
    <t>F123310106602</t>
    <phoneticPr fontId="4"/>
  </si>
  <si>
    <t>名古屋学院大学</t>
    <phoneticPr fontId="4"/>
  </si>
  <si>
    <t>F123310106611</t>
    <phoneticPr fontId="4"/>
  </si>
  <si>
    <t>名古屋商科大学</t>
    <phoneticPr fontId="4"/>
  </si>
  <si>
    <t>F123310106620</t>
    <phoneticPr fontId="4"/>
  </si>
  <si>
    <t>名古屋葵大学</t>
    <phoneticPr fontId="4"/>
  </si>
  <si>
    <t>F123310106639</t>
    <phoneticPr fontId="4"/>
  </si>
  <si>
    <t>南山大学</t>
    <phoneticPr fontId="4"/>
  </si>
  <si>
    <t>F123310106648</t>
    <phoneticPr fontId="4"/>
  </si>
  <si>
    <t>日本福祉大学</t>
    <phoneticPr fontId="4"/>
  </si>
  <si>
    <t>F123310106657</t>
    <phoneticPr fontId="4"/>
  </si>
  <si>
    <t>名城大学</t>
    <phoneticPr fontId="4"/>
  </si>
  <si>
    <t>F123310106666</t>
    <phoneticPr fontId="4"/>
  </si>
  <si>
    <t>名古屋音楽大学</t>
    <phoneticPr fontId="4"/>
  </si>
  <si>
    <t>F123310106675</t>
    <phoneticPr fontId="4"/>
  </si>
  <si>
    <t>豊田工業大学</t>
    <phoneticPr fontId="4"/>
  </si>
  <si>
    <t>F123310106684</t>
    <phoneticPr fontId="4"/>
  </si>
  <si>
    <t>名古屋外国語大学</t>
    <phoneticPr fontId="4"/>
  </si>
  <si>
    <t>F123310106693</t>
    <phoneticPr fontId="4"/>
  </si>
  <si>
    <t>名古屋造形大学</t>
    <phoneticPr fontId="4"/>
  </si>
  <si>
    <t>F123310106700</t>
    <phoneticPr fontId="4"/>
  </si>
  <si>
    <t>愛知産業大学</t>
    <phoneticPr fontId="4"/>
  </si>
  <si>
    <t>F123310106719</t>
    <phoneticPr fontId="4"/>
  </si>
  <si>
    <t>東海学園大学</t>
    <phoneticPr fontId="4"/>
  </si>
  <si>
    <t>F123310106728</t>
    <phoneticPr fontId="4"/>
  </si>
  <si>
    <t>豊橋創造大学</t>
    <phoneticPr fontId="4"/>
  </si>
  <si>
    <t>F123310106737</t>
    <phoneticPr fontId="4"/>
  </si>
  <si>
    <t>愛知東邦大学</t>
    <phoneticPr fontId="4"/>
  </si>
  <si>
    <t>F123310106746</t>
    <phoneticPr fontId="4"/>
  </si>
  <si>
    <t>星城大学</t>
    <phoneticPr fontId="4"/>
  </si>
  <si>
    <t>F123310106755</t>
    <phoneticPr fontId="4"/>
  </si>
  <si>
    <t>愛知文教大学</t>
    <phoneticPr fontId="4"/>
  </si>
  <si>
    <t>F123310106764</t>
    <phoneticPr fontId="4"/>
  </si>
  <si>
    <t>桜花学園大学</t>
    <phoneticPr fontId="4"/>
  </si>
  <si>
    <t>F123310106773</t>
    <phoneticPr fontId="4"/>
  </si>
  <si>
    <t>愛知大学</t>
    <phoneticPr fontId="4"/>
  </si>
  <si>
    <t>F123310106782</t>
    <phoneticPr fontId="4"/>
  </si>
  <si>
    <t>愛知学泉大学</t>
    <phoneticPr fontId="4"/>
  </si>
  <si>
    <t>F123310106791</t>
    <phoneticPr fontId="4"/>
  </si>
  <si>
    <t>至学館大学</t>
    <phoneticPr fontId="4"/>
  </si>
  <si>
    <t>F123310106808</t>
    <phoneticPr fontId="4"/>
  </si>
  <si>
    <t>中部大学</t>
    <phoneticPr fontId="4"/>
  </si>
  <si>
    <t>F123310106817</t>
    <phoneticPr fontId="4"/>
  </si>
  <si>
    <t>藤田医科大学</t>
    <phoneticPr fontId="4"/>
  </si>
  <si>
    <t>F123310106826</t>
    <phoneticPr fontId="4"/>
  </si>
  <si>
    <t>名古屋芸術大学</t>
    <phoneticPr fontId="4"/>
  </si>
  <si>
    <t>F123310106835</t>
    <phoneticPr fontId="4"/>
  </si>
  <si>
    <t>愛知医科大学</t>
    <phoneticPr fontId="4"/>
  </si>
  <si>
    <t>F123310106844</t>
    <phoneticPr fontId="4"/>
  </si>
  <si>
    <t>愛知淑徳大学</t>
    <phoneticPr fontId="4"/>
  </si>
  <si>
    <t>F123310106853</t>
    <phoneticPr fontId="4"/>
  </si>
  <si>
    <t>名古屋経済大学</t>
    <phoneticPr fontId="4"/>
  </si>
  <si>
    <t>F123310106862</t>
    <phoneticPr fontId="4"/>
  </si>
  <si>
    <t>名古屋学芸大学</t>
    <phoneticPr fontId="4"/>
  </si>
  <si>
    <t>F123310106871</t>
    <phoneticPr fontId="4"/>
  </si>
  <si>
    <t>日本赤十字豊田看護大学</t>
    <phoneticPr fontId="4"/>
  </si>
  <si>
    <t>F123310106880</t>
    <phoneticPr fontId="4"/>
  </si>
  <si>
    <t>修文大学</t>
    <phoneticPr fontId="4"/>
  </si>
  <si>
    <t>F123310106899</t>
    <phoneticPr fontId="4"/>
  </si>
  <si>
    <t>岡崎女子大学</t>
    <phoneticPr fontId="4"/>
  </si>
  <si>
    <t>F123310106906</t>
    <phoneticPr fontId="4"/>
  </si>
  <si>
    <t>一宮研伸大学</t>
    <phoneticPr fontId="4"/>
  </si>
  <si>
    <t>F123310106915</t>
    <phoneticPr fontId="4"/>
  </si>
  <si>
    <t>名古屋柳城女子大学　</t>
    <phoneticPr fontId="4"/>
  </si>
  <si>
    <t>F123310106924</t>
    <phoneticPr fontId="4"/>
  </si>
  <si>
    <t>名古屋国際工科専門職大学</t>
    <phoneticPr fontId="4"/>
  </si>
  <si>
    <t>F123310111883</t>
    <phoneticPr fontId="4"/>
  </si>
  <si>
    <t>愛知医療学院大学</t>
    <phoneticPr fontId="4"/>
  </si>
  <si>
    <t>F123310112016</t>
    <phoneticPr fontId="4"/>
  </si>
  <si>
    <t>豊橋創造大学短期大学部</t>
    <phoneticPr fontId="4"/>
  </si>
  <si>
    <t>F223310106932</t>
    <phoneticPr fontId="4"/>
  </si>
  <si>
    <t>愛知学院大学短期大学部</t>
    <phoneticPr fontId="4"/>
  </si>
  <si>
    <t>F223310106941</t>
    <phoneticPr fontId="4"/>
  </si>
  <si>
    <t>名古屋文理大学短期大学部</t>
    <phoneticPr fontId="4"/>
  </si>
  <si>
    <t>F223310106950</t>
    <phoneticPr fontId="4"/>
  </si>
  <si>
    <t>名古屋女子大学短期大学部</t>
    <phoneticPr fontId="4"/>
  </si>
  <si>
    <t>F223310106969</t>
    <phoneticPr fontId="4"/>
  </si>
  <si>
    <t>名古屋短期大学</t>
    <phoneticPr fontId="4"/>
  </si>
  <si>
    <t>F223310106978</t>
    <phoneticPr fontId="4"/>
  </si>
  <si>
    <t>南山大学短期大学部</t>
    <phoneticPr fontId="4"/>
  </si>
  <si>
    <t>F223310106987</t>
    <phoneticPr fontId="4"/>
  </si>
  <si>
    <t>愛知みずほ短期大学</t>
    <phoneticPr fontId="4"/>
  </si>
  <si>
    <t>F223310106996</t>
    <phoneticPr fontId="4"/>
  </si>
  <si>
    <t>名古屋柳城短期大学</t>
    <phoneticPr fontId="4"/>
  </si>
  <si>
    <t>F223310107003</t>
    <phoneticPr fontId="4"/>
  </si>
  <si>
    <t>名古屋文化短期大学</t>
    <phoneticPr fontId="4"/>
  </si>
  <si>
    <t>F223310107012</t>
    <phoneticPr fontId="4"/>
  </si>
  <si>
    <t>愛知産業大学短期大学</t>
    <phoneticPr fontId="4"/>
  </si>
  <si>
    <t>F223310107021</t>
    <phoneticPr fontId="4"/>
  </si>
  <si>
    <t>愛知工科大学自動車短期大学</t>
    <phoneticPr fontId="4"/>
  </si>
  <si>
    <t>F223310107030</t>
    <phoneticPr fontId="4"/>
  </si>
  <si>
    <t>愛知大学短期大学部</t>
    <phoneticPr fontId="4"/>
  </si>
  <si>
    <t>F223310107049</t>
    <phoneticPr fontId="4"/>
  </si>
  <si>
    <t>愛知学泉短期大学</t>
    <phoneticPr fontId="4"/>
  </si>
  <si>
    <t>F223310107058</t>
    <phoneticPr fontId="4"/>
  </si>
  <si>
    <t>修文大学短期大学部</t>
    <phoneticPr fontId="4"/>
  </si>
  <si>
    <t>F223310107067</t>
    <phoneticPr fontId="4"/>
  </si>
  <si>
    <t>愛知文教女子短期大学</t>
    <phoneticPr fontId="4"/>
  </si>
  <si>
    <t>F223310107076</t>
    <phoneticPr fontId="4"/>
  </si>
  <si>
    <t>岡崎女子短期大学</t>
    <phoneticPr fontId="4"/>
  </si>
  <si>
    <t>F223310107085</t>
    <phoneticPr fontId="4"/>
  </si>
  <si>
    <t>至学館大学短期大学部</t>
    <phoneticPr fontId="4"/>
  </si>
  <si>
    <t>F223310107094</t>
    <phoneticPr fontId="4"/>
  </si>
  <si>
    <t>名古屋経営短期大学</t>
    <phoneticPr fontId="4"/>
  </si>
  <si>
    <t>F223310107101</t>
    <phoneticPr fontId="4"/>
  </si>
  <si>
    <t>愛知江南短期大学</t>
    <phoneticPr fontId="4"/>
  </si>
  <si>
    <t>F223310107110</t>
    <phoneticPr fontId="4"/>
  </si>
  <si>
    <t>愛知医療学院短期大学</t>
    <phoneticPr fontId="4"/>
  </si>
  <si>
    <t>F223310107129</t>
    <phoneticPr fontId="4"/>
  </si>
  <si>
    <t>豊田工業高等専門学校</t>
    <phoneticPr fontId="4"/>
  </si>
  <si>
    <t>G123110107131</t>
    <phoneticPr fontId="4"/>
  </si>
  <si>
    <t>三重大学</t>
    <phoneticPr fontId="4"/>
  </si>
  <si>
    <t>F124110107141</t>
    <phoneticPr fontId="4"/>
  </si>
  <si>
    <t>三重</t>
    <rPh sb="0" eb="2">
      <t>ミエ</t>
    </rPh>
    <phoneticPr fontId="4"/>
  </si>
  <si>
    <t>三重県立看護大学</t>
    <phoneticPr fontId="4"/>
  </si>
  <si>
    <t>F124210107158</t>
    <phoneticPr fontId="4"/>
  </si>
  <si>
    <t>四日市大学</t>
    <phoneticPr fontId="4"/>
  </si>
  <si>
    <t>F124310107165</t>
    <phoneticPr fontId="4"/>
  </si>
  <si>
    <t>皇學館大学</t>
    <phoneticPr fontId="4"/>
  </si>
  <si>
    <t>F124310107174</t>
    <phoneticPr fontId="4"/>
  </si>
  <si>
    <t>鈴鹿医療科学大学</t>
    <phoneticPr fontId="4"/>
  </si>
  <si>
    <t>F124310107183</t>
    <phoneticPr fontId="4"/>
  </si>
  <si>
    <t>鈴鹿大学</t>
    <phoneticPr fontId="4"/>
  </si>
  <si>
    <t>F124310107192</t>
    <phoneticPr fontId="4"/>
  </si>
  <si>
    <t>四日市看護医療大学</t>
    <phoneticPr fontId="4"/>
  </si>
  <si>
    <t>F124310107209</t>
    <phoneticPr fontId="4"/>
  </si>
  <si>
    <t>津市立三重短期大学</t>
    <phoneticPr fontId="4"/>
  </si>
  <si>
    <t>F224210107219</t>
    <phoneticPr fontId="4"/>
  </si>
  <si>
    <t>鈴鹿大学短期大学部</t>
    <phoneticPr fontId="4"/>
  </si>
  <si>
    <t>F224310107226</t>
    <phoneticPr fontId="4"/>
  </si>
  <si>
    <t>高田短期大学</t>
    <phoneticPr fontId="4"/>
  </si>
  <si>
    <t>F224310107235</t>
    <phoneticPr fontId="4"/>
  </si>
  <si>
    <t>ユマニテク短期大学</t>
    <phoneticPr fontId="4"/>
  </si>
  <si>
    <t>F224310107244</t>
    <phoneticPr fontId="4"/>
  </si>
  <si>
    <t>鈴鹿工業高等専門学校</t>
    <phoneticPr fontId="4"/>
  </si>
  <si>
    <t>G124110107256</t>
    <phoneticPr fontId="4"/>
  </si>
  <si>
    <t>鳥羽商船高等専門学校</t>
    <phoneticPr fontId="4"/>
  </si>
  <si>
    <t>G124110107265</t>
    <phoneticPr fontId="4"/>
  </si>
  <si>
    <t>近畿大学工業高等専門学校</t>
    <phoneticPr fontId="4"/>
  </si>
  <si>
    <t>G124310107270</t>
    <phoneticPr fontId="4"/>
  </si>
  <si>
    <t>滋賀大学</t>
    <phoneticPr fontId="4"/>
  </si>
  <si>
    <t>F125110107284</t>
    <phoneticPr fontId="4"/>
  </si>
  <si>
    <t>滋賀</t>
    <rPh sb="0" eb="2">
      <t>シガ</t>
    </rPh>
    <phoneticPr fontId="4"/>
  </si>
  <si>
    <t>滋賀医科大学</t>
    <phoneticPr fontId="4"/>
  </si>
  <si>
    <t>F125110107293</t>
    <phoneticPr fontId="4"/>
  </si>
  <si>
    <t>滋賀県立大学</t>
    <phoneticPr fontId="4"/>
  </si>
  <si>
    <t>F125210107308</t>
    <phoneticPr fontId="4"/>
  </si>
  <si>
    <t>成安造形大学</t>
    <phoneticPr fontId="4"/>
  </si>
  <si>
    <t>F125310107315</t>
    <phoneticPr fontId="4"/>
  </si>
  <si>
    <t>聖泉大学</t>
    <phoneticPr fontId="4"/>
  </si>
  <si>
    <t>F125310107324</t>
    <phoneticPr fontId="4"/>
  </si>
  <si>
    <t>長浜バイオ大学</t>
    <phoneticPr fontId="4"/>
  </si>
  <si>
    <t>F125310107333</t>
    <phoneticPr fontId="4"/>
  </si>
  <si>
    <t>びわこ成蹊スポーツ大学</t>
    <phoneticPr fontId="4"/>
  </si>
  <si>
    <t>F125310107342</t>
    <phoneticPr fontId="4"/>
  </si>
  <si>
    <t>びわこ学院大学</t>
    <phoneticPr fontId="4"/>
  </si>
  <si>
    <t>F125310107351</t>
    <phoneticPr fontId="4"/>
  </si>
  <si>
    <t>びわこリハビリテーション専門職大学　</t>
    <phoneticPr fontId="4"/>
  </si>
  <si>
    <t>F125310107360</t>
    <phoneticPr fontId="4"/>
  </si>
  <si>
    <t>滋賀文教短期大学</t>
    <phoneticPr fontId="4"/>
  </si>
  <si>
    <t>F225310107378</t>
    <phoneticPr fontId="4"/>
  </si>
  <si>
    <t>滋賀短期大学</t>
    <phoneticPr fontId="4"/>
  </si>
  <si>
    <t>F225310107387</t>
    <phoneticPr fontId="4"/>
  </si>
  <si>
    <t>びわこ学院大学短期大学部</t>
    <phoneticPr fontId="4"/>
  </si>
  <si>
    <t>F225310107396</t>
    <phoneticPr fontId="4"/>
  </si>
  <si>
    <t>京都大学</t>
    <phoneticPr fontId="4"/>
  </si>
  <si>
    <t>F126110107407</t>
    <phoneticPr fontId="4"/>
  </si>
  <si>
    <t>京都</t>
    <rPh sb="0" eb="2">
      <t>キョウト</t>
    </rPh>
    <phoneticPr fontId="4"/>
  </si>
  <si>
    <t>京都教育大学</t>
    <phoneticPr fontId="4"/>
  </si>
  <si>
    <t>F126110107416</t>
    <phoneticPr fontId="4"/>
  </si>
  <si>
    <t>京都工芸繊維大学</t>
    <phoneticPr fontId="4"/>
  </si>
  <si>
    <t>F126110107425</t>
    <phoneticPr fontId="4"/>
  </si>
  <si>
    <t>京都市立芸術大学</t>
    <phoneticPr fontId="4"/>
  </si>
  <si>
    <t>F126210107432</t>
    <phoneticPr fontId="4"/>
  </si>
  <si>
    <t>京都府立大学</t>
    <phoneticPr fontId="4"/>
  </si>
  <si>
    <t>F126210107441</t>
    <phoneticPr fontId="4"/>
  </si>
  <si>
    <t>京都府立医科大学</t>
    <phoneticPr fontId="4"/>
  </si>
  <si>
    <t>F126210107450</t>
    <phoneticPr fontId="4"/>
  </si>
  <si>
    <t>福知山公立大学</t>
    <phoneticPr fontId="4"/>
  </si>
  <si>
    <t>F126210107469</t>
    <phoneticPr fontId="4"/>
  </si>
  <si>
    <t>平安女学院大学</t>
    <phoneticPr fontId="4"/>
  </si>
  <si>
    <t>F126310107476</t>
    <phoneticPr fontId="4"/>
  </si>
  <si>
    <t>大谷大学</t>
    <phoneticPr fontId="4"/>
  </si>
  <si>
    <t>F126310107485</t>
    <phoneticPr fontId="4"/>
  </si>
  <si>
    <t>京都外国語大学</t>
    <phoneticPr fontId="4"/>
  </si>
  <si>
    <t>F126310107494</t>
    <phoneticPr fontId="4"/>
  </si>
  <si>
    <t>京都産業大学</t>
    <phoneticPr fontId="4"/>
  </si>
  <si>
    <t>F126310107500</t>
    <phoneticPr fontId="4"/>
  </si>
  <si>
    <t>京都女子大学</t>
    <phoneticPr fontId="4"/>
  </si>
  <si>
    <t>F126310107519</t>
    <phoneticPr fontId="4"/>
  </si>
  <si>
    <t>京都薬科大学</t>
    <phoneticPr fontId="4"/>
  </si>
  <si>
    <t>F126310107528</t>
    <phoneticPr fontId="4"/>
  </si>
  <si>
    <t>京都光華女子大学</t>
    <phoneticPr fontId="4"/>
  </si>
  <si>
    <t>F126310107537</t>
    <phoneticPr fontId="4"/>
  </si>
  <si>
    <t>種智院大学</t>
    <phoneticPr fontId="4"/>
  </si>
  <si>
    <t>F126310107546</t>
    <phoneticPr fontId="4"/>
  </si>
  <si>
    <t>京都橘大学</t>
    <phoneticPr fontId="4"/>
  </si>
  <si>
    <t>F126310107555</t>
    <phoneticPr fontId="4"/>
  </si>
  <si>
    <t>同志社大学</t>
    <phoneticPr fontId="4"/>
  </si>
  <si>
    <t>F126310107564</t>
    <phoneticPr fontId="4"/>
  </si>
  <si>
    <t>同志社女子大学</t>
    <phoneticPr fontId="4"/>
  </si>
  <si>
    <t>F126310107573</t>
    <phoneticPr fontId="4"/>
  </si>
  <si>
    <t>京都ノートルダム女子大学</t>
    <phoneticPr fontId="4"/>
  </si>
  <si>
    <t>F126310107582</t>
    <phoneticPr fontId="4"/>
  </si>
  <si>
    <t>花園大学</t>
    <phoneticPr fontId="4"/>
  </si>
  <si>
    <t>F126310107591</t>
    <phoneticPr fontId="4"/>
  </si>
  <si>
    <t>佛教大学</t>
    <phoneticPr fontId="4"/>
  </si>
  <si>
    <t>F126310107608</t>
    <phoneticPr fontId="4"/>
  </si>
  <si>
    <t>立命館大学</t>
    <phoneticPr fontId="4"/>
  </si>
  <si>
    <t>F126310107617</t>
    <phoneticPr fontId="4"/>
  </si>
  <si>
    <t>龍谷大学</t>
    <phoneticPr fontId="4"/>
  </si>
  <si>
    <t>F126310107626</t>
    <phoneticPr fontId="4"/>
  </si>
  <si>
    <t>京都先端科学大学</t>
    <phoneticPr fontId="4"/>
  </si>
  <si>
    <t>F126310107635</t>
    <phoneticPr fontId="4"/>
  </si>
  <si>
    <t>京都精華大学</t>
    <phoneticPr fontId="4"/>
  </si>
  <si>
    <t>F126310107644</t>
    <phoneticPr fontId="4"/>
  </si>
  <si>
    <t>明治国際医療大学</t>
    <phoneticPr fontId="4"/>
  </si>
  <si>
    <t>F126310107653</t>
    <phoneticPr fontId="4"/>
  </si>
  <si>
    <t>京都芸術大学</t>
    <phoneticPr fontId="4"/>
  </si>
  <si>
    <t>F126310107662</t>
    <phoneticPr fontId="4"/>
  </si>
  <si>
    <t>京都文教大学</t>
    <phoneticPr fontId="4"/>
  </si>
  <si>
    <t>F126310107671</t>
    <phoneticPr fontId="4"/>
  </si>
  <si>
    <t>嵯峨美術大学</t>
    <phoneticPr fontId="4"/>
  </si>
  <si>
    <t>F126310107680</t>
    <phoneticPr fontId="4"/>
  </si>
  <si>
    <t>京都情報大学院大学</t>
    <phoneticPr fontId="4"/>
  </si>
  <si>
    <t>F126310107699</t>
    <phoneticPr fontId="4"/>
  </si>
  <si>
    <t>京都医療科学大学</t>
    <phoneticPr fontId="4"/>
  </si>
  <si>
    <t>F126310107706</t>
    <phoneticPr fontId="4"/>
  </si>
  <si>
    <t>京都華頂大学</t>
    <phoneticPr fontId="4"/>
  </si>
  <si>
    <t>F126310107715</t>
    <phoneticPr fontId="4"/>
  </si>
  <si>
    <t>京都美術工芸大学</t>
    <phoneticPr fontId="4"/>
  </si>
  <si>
    <t>F126310107724</t>
    <phoneticPr fontId="4"/>
  </si>
  <si>
    <t>京都看護大学</t>
    <phoneticPr fontId="4"/>
  </si>
  <si>
    <t>F126310107733</t>
    <phoneticPr fontId="4"/>
  </si>
  <si>
    <t>京都経済短期大学</t>
    <phoneticPr fontId="4"/>
  </si>
  <si>
    <t>F226310107741</t>
    <phoneticPr fontId="4"/>
  </si>
  <si>
    <t>池坊短期大学</t>
    <phoneticPr fontId="4"/>
  </si>
  <si>
    <t>F226310107750</t>
    <phoneticPr fontId="4"/>
  </si>
  <si>
    <t>大谷大学短期大学部</t>
    <phoneticPr fontId="4"/>
  </si>
  <si>
    <t>F226310107769</t>
    <phoneticPr fontId="4"/>
  </si>
  <si>
    <t>華頂短期大学</t>
    <phoneticPr fontId="4"/>
  </si>
  <si>
    <t>F226310107778</t>
    <phoneticPr fontId="4"/>
  </si>
  <si>
    <t>京都外国語短期大学</t>
    <phoneticPr fontId="4"/>
  </si>
  <si>
    <t>F226310107787</t>
    <phoneticPr fontId="4"/>
  </si>
  <si>
    <t>京都光華女子大学短期大学部</t>
    <phoneticPr fontId="4"/>
  </si>
  <si>
    <t>F226310107796</t>
    <phoneticPr fontId="4"/>
  </si>
  <si>
    <t>龍谷大学短期大学部</t>
    <phoneticPr fontId="4"/>
  </si>
  <si>
    <t>F226310107803</t>
    <phoneticPr fontId="4"/>
  </si>
  <si>
    <t>京都文教短期大学</t>
    <phoneticPr fontId="4"/>
  </si>
  <si>
    <t>F226310107812</t>
    <phoneticPr fontId="4"/>
  </si>
  <si>
    <t>京都西山短期大学</t>
    <phoneticPr fontId="4"/>
  </si>
  <si>
    <t>F226310107821</t>
    <phoneticPr fontId="4"/>
  </si>
  <si>
    <t>嵯峨美術短期大学</t>
    <phoneticPr fontId="4"/>
  </si>
  <si>
    <t>F226310107830</t>
    <phoneticPr fontId="4"/>
  </si>
  <si>
    <t>舞鶴工業高等専門学校</t>
    <phoneticPr fontId="4"/>
  </si>
  <si>
    <t>G126110107842</t>
    <phoneticPr fontId="4"/>
  </si>
  <si>
    <t>大阪大学</t>
    <phoneticPr fontId="4"/>
  </si>
  <si>
    <t>F127110107852</t>
    <phoneticPr fontId="4"/>
  </si>
  <si>
    <t>大阪</t>
    <rPh sb="0" eb="2">
      <t>オオサカ</t>
    </rPh>
    <phoneticPr fontId="4"/>
  </si>
  <si>
    <t>大阪教育大学</t>
    <phoneticPr fontId="4"/>
  </si>
  <si>
    <t>F127110107861</t>
    <phoneticPr fontId="4"/>
  </si>
  <si>
    <t>大阪市立大学</t>
    <phoneticPr fontId="4"/>
  </si>
  <si>
    <t>F127210107878</t>
    <phoneticPr fontId="4"/>
  </si>
  <si>
    <t>大阪府立大学</t>
    <phoneticPr fontId="4"/>
  </si>
  <si>
    <t>F127210107887</t>
    <phoneticPr fontId="4"/>
  </si>
  <si>
    <t>大阪公立大学</t>
    <phoneticPr fontId="4"/>
  </si>
  <si>
    <t>F127210111989</t>
    <phoneticPr fontId="4"/>
  </si>
  <si>
    <t>大阪経済大学</t>
    <phoneticPr fontId="4"/>
  </si>
  <si>
    <t>F127310107894</t>
    <phoneticPr fontId="4"/>
  </si>
  <si>
    <t>大阪工業大学</t>
    <phoneticPr fontId="4"/>
  </si>
  <si>
    <t>F127310107901</t>
    <phoneticPr fontId="4"/>
  </si>
  <si>
    <t>大阪歯科大学</t>
    <phoneticPr fontId="4"/>
  </si>
  <si>
    <t>F127310107910</t>
    <phoneticPr fontId="4"/>
  </si>
  <si>
    <t>相愛大学</t>
    <phoneticPr fontId="4"/>
  </si>
  <si>
    <t>F127310107929</t>
    <phoneticPr fontId="4"/>
  </si>
  <si>
    <t>桃山学院大学</t>
    <phoneticPr fontId="4"/>
  </si>
  <si>
    <t>F127310107938</t>
    <phoneticPr fontId="4"/>
  </si>
  <si>
    <t>摂南大学</t>
    <phoneticPr fontId="4"/>
  </si>
  <si>
    <t>F127310107947</t>
    <phoneticPr fontId="4"/>
  </si>
  <si>
    <t>桃山学院教育大学</t>
    <phoneticPr fontId="4"/>
  </si>
  <si>
    <t>F127310107956</t>
    <phoneticPr fontId="4"/>
  </si>
  <si>
    <t>大阪医科薬科大学</t>
    <phoneticPr fontId="4"/>
  </si>
  <si>
    <t>F127310107965</t>
    <phoneticPr fontId="4"/>
  </si>
  <si>
    <t>大阪音楽大学</t>
    <phoneticPr fontId="4"/>
  </si>
  <si>
    <t>F127310107974</t>
    <phoneticPr fontId="4"/>
  </si>
  <si>
    <t>大阪学院大学</t>
    <phoneticPr fontId="4"/>
  </si>
  <si>
    <t>F127310107983</t>
    <phoneticPr fontId="4"/>
  </si>
  <si>
    <t>大阪芸術大学</t>
    <phoneticPr fontId="4"/>
  </si>
  <si>
    <t>F127310107992</t>
    <phoneticPr fontId="4"/>
  </si>
  <si>
    <t>大阪産業大学</t>
    <phoneticPr fontId="4"/>
  </si>
  <si>
    <t>F127310108009</t>
    <phoneticPr fontId="4"/>
  </si>
  <si>
    <t>大阪樟蔭女子大学</t>
    <phoneticPr fontId="4"/>
  </si>
  <si>
    <t>F127310108018</t>
    <phoneticPr fontId="4"/>
  </si>
  <si>
    <t>大阪商業大学</t>
    <phoneticPr fontId="4"/>
  </si>
  <si>
    <t>F127310108027</t>
    <phoneticPr fontId="4"/>
  </si>
  <si>
    <t>大阪体育大学</t>
    <phoneticPr fontId="4"/>
  </si>
  <si>
    <t>F127310108036</t>
    <phoneticPr fontId="4"/>
  </si>
  <si>
    <t>大阪電気通信大学</t>
    <phoneticPr fontId="4"/>
  </si>
  <si>
    <t>F127310108045</t>
    <phoneticPr fontId="4"/>
  </si>
  <si>
    <t>大阪薬科大学</t>
    <phoneticPr fontId="4"/>
  </si>
  <si>
    <t>F127310108054</t>
    <phoneticPr fontId="4"/>
  </si>
  <si>
    <t>大阪大谷大学</t>
    <phoneticPr fontId="4"/>
  </si>
  <si>
    <t>F127310108063</t>
    <phoneticPr fontId="4"/>
  </si>
  <si>
    <t>追手門学院大学</t>
    <phoneticPr fontId="4"/>
  </si>
  <si>
    <t>F127310108072</t>
    <phoneticPr fontId="4"/>
  </si>
  <si>
    <t>関西大学</t>
    <phoneticPr fontId="4"/>
  </si>
  <si>
    <t>F127310108081</t>
    <phoneticPr fontId="4"/>
  </si>
  <si>
    <t>関西医科大学</t>
    <phoneticPr fontId="4"/>
  </si>
  <si>
    <t>F127310108090</t>
    <phoneticPr fontId="4"/>
  </si>
  <si>
    <t>関西外国語大学</t>
    <phoneticPr fontId="4"/>
  </si>
  <si>
    <t>F127310108107</t>
    <phoneticPr fontId="4"/>
  </si>
  <si>
    <t>近畿大学</t>
    <phoneticPr fontId="4"/>
  </si>
  <si>
    <t>F127310108116</t>
    <phoneticPr fontId="4"/>
  </si>
  <si>
    <t>四天王寺大学</t>
    <phoneticPr fontId="4"/>
  </si>
  <si>
    <t>F127310108125</t>
    <phoneticPr fontId="4"/>
  </si>
  <si>
    <t>帝塚山学院大学</t>
    <phoneticPr fontId="4"/>
  </si>
  <si>
    <t>F127310108134</t>
    <phoneticPr fontId="4"/>
  </si>
  <si>
    <t>梅花女子大学</t>
    <phoneticPr fontId="4"/>
  </si>
  <si>
    <t>F127310108143</t>
    <phoneticPr fontId="4"/>
  </si>
  <si>
    <t>阪南大学</t>
    <phoneticPr fontId="4"/>
  </si>
  <si>
    <t>F127310108152</t>
    <phoneticPr fontId="4"/>
  </si>
  <si>
    <t>大阪経済法科大学</t>
    <phoneticPr fontId="4"/>
  </si>
  <si>
    <t>F127310108161</t>
    <phoneticPr fontId="4"/>
  </si>
  <si>
    <t>大阪国際大学</t>
    <phoneticPr fontId="4"/>
  </si>
  <si>
    <t>F127310108170</t>
    <phoneticPr fontId="4"/>
  </si>
  <si>
    <t>関西福祉科学大学</t>
    <phoneticPr fontId="4"/>
  </si>
  <si>
    <t>F127310108189</t>
    <phoneticPr fontId="4"/>
  </si>
  <si>
    <t>太成学院大学</t>
    <phoneticPr fontId="4"/>
  </si>
  <si>
    <t>F127310108198</t>
    <phoneticPr fontId="4"/>
  </si>
  <si>
    <t>大阪常磐会大学</t>
    <phoneticPr fontId="4"/>
  </si>
  <si>
    <t>F127310108205</t>
    <phoneticPr fontId="4"/>
  </si>
  <si>
    <t>大阪観光大学</t>
    <phoneticPr fontId="4"/>
  </si>
  <si>
    <t>F127310108214</t>
    <phoneticPr fontId="4"/>
  </si>
  <si>
    <t>大阪人間科学大学</t>
    <phoneticPr fontId="4"/>
  </si>
  <si>
    <t>F127310108223</t>
    <phoneticPr fontId="4"/>
  </si>
  <si>
    <t>羽衣国際大学</t>
    <phoneticPr fontId="4"/>
  </si>
  <si>
    <t>F127310108232</t>
    <phoneticPr fontId="4"/>
  </si>
  <si>
    <t>大阪成蹊大学</t>
    <phoneticPr fontId="4"/>
  </si>
  <si>
    <t>F127310108241</t>
    <phoneticPr fontId="4"/>
  </si>
  <si>
    <t>関西医療大学</t>
    <phoneticPr fontId="4"/>
  </si>
  <si>
    <t>F127310108250</t>
    <phoneticPr fontId="4"/>
  </si>
  <si>
    <t>千里金蘭大学</t>
    <phoneticPr fontId="4"/>
  </si>
  <si>
    <t>F127310108269</t>
    <phoneticPr fontId="4"/>
  </si>
  <si>
    <t>東大阪大学</t>
    <phoneticPr fontId="4"/>
  </si>
  <si>
    <t>F127310108278</t>
    <phoneticPr fontId="4"/>
  </si>
  <si>
    <t>大阪女学院大学</t>
    <phoneticPr fontId="4"/>
  </si>
  <si>
    <t>F127310108287</t>
    <phoneticPr fontId="4"/>
  </si>
  <si>
    <t>藍野大学</t>
    <phoneticPr fontId="4"/>
  </si>
  <si>
    <t>F127310108296</t>
    <phoneticPr fontId="4"/>
  </si>
  <si>
    <t>大阪青山大学</t>
    <phoneticPr fontId="4"/>
  </si>
  <si>
    <t>F127310108303</t>
    <phoneticPr fontId="4"/>
  </si>
  <si>
    <t>四條畷学園大学</t>
    <phoneticPr fontId="4"/>
  </si>
  <si>
    <t>F127310108312</t>
    <phoneticPr fontId="4"/>
  </si>
  <si>
    <t>大阪河﨑リハビリテーション大学</t>
    <phoneticPr fontId="4"/>
  </si>
  <si>
    <t>F127310108321</t>
    <phoneticPr fontId="4"/>
  </si>
  <si>
    <t>大阪総合保育大学</t>
    <phoneticPr fontId="4"/>
  </si>
  <si>
    <t>F127310108330</t>
    <phoneticPr fontId="4"/>
  </si>
  <si>
    <t>森ノ宮医療大学</t>
    <phoneticPr fontId="4"/>
  </si>
  <si>
    <t>F127310108349</t>
    <phoneticPr fontId="4"/>
  </si>
  <si>
    <t>大阪保健医療大学</t>
    <phoneticPr fontId="4"/>
  </si>
  <si>
    <t>F127310108358</t>
    <phoneticPr fontId="4"/>
  </si>
  <si>
    <t>大阪物療大学</t>
    <phoneticPr fontId="4"/>
  </si>
  <si>
    <t>F127310108367</t>
    <phoneticPr fontId="4"/>
  </si>
  <si>
    <t>滋慶医療科学大学</t>
    <phoneticPr fontId="4"/>
  </si>
  <si>
    <t>F127310108376</t>
    <phoneticPr fontId="4"/>
  </si>
  <si>
    <t>大阪行岡医療大学</t>
    <phoneticPr fontId="4"/>
  </si>
  <si>
    <t>F127310108385</t>
    <phoneticPr fontId="4"/>
  </si>
  <si>
    <t>大和大学</t>
    <phoneticPr fontId="4"/>
  </si>
  <si>
    <t>F127310108394</t>
    <phoneticPr fontId="4"/>
  </si>
  <si>
    <t>宝塚大学</t>
    <phoneticPr fontId="4"/>
  </si>
  <si>
    <t>F127310108900</t>
    <phoneticPr fontId="4"/>
  </si>
  <si>
    <t>大阪国際工科専門職大学</t>
    <phoneticPr fontId="4"/>
  </si>
  <si>
    <t>F127310111898</t>
    <phoneticPr fontId="4"/>
  </si>
  <si>
    <t>大阪信愛学院大学</t>
    <phoneticPr fontId="4"/>
  </si>
  <si>
    <t>F127310111950</t>
    <phoneticPr fontId="4"/>
  </si>
  <si>
    <t>平安女学院大学短期大学部</t>
    <phoneticPr fontId="4"/>
  </si>
  <si>
    <t>F227310108400</t>
    <phoneticPr fontId="4"/>
  </si>
  <si>
    <t>大阪キリスト教短期大学</t>
    <phoneticPr fontId="4"/>
  </si>
  <si>
    <t>F227310108419</t>
    <phoneticPr fontId="4"/>
  </si>
  <si>
    <t>大阪総合保育大学短期大学部</t>
    <phoneticPr fontId="4"/>
  </si>
  <si>
    <t>F227310108428</t>
    <phoneticPr fontId="4"/>
  </si>
  <si>
    <t>大阪夕陽丘学園短期大学</t>
    <phoneticPr fontId="4"/>
  </si>
  <si>
    <t>F227310108437</t>
    <phoneticPr fontId="4"/>
  </si>
  <si>
    <t>大阪信愛学院短期大学</t>
    <phoneticPr fontId="4"/>
  </si>
  <si>
    <t>F227310108446</t>
    <phoneticPr fontId="4"/>
  </si>
  <si>
    <t>大阪成蹊短期大学</t>
    <phoneticPr fontId="4"/>
  </si>
  <si>
    <t>F227310108455</t>
    <phoneticPr fontId="4"/>
  </si>
  <si>
    <t>大阪女学院短期大学</t>
    <phoneticPr fontId="4"/>
  </si>
  <si>
    <t>F227310108464</t>
    <phoneticPr fontId="4"/>
  </si>
  <si>
    <t>関西外国語大学短期大学部</t>
    <phoneticPr fontId="4"/>
  </si>
  <si>
    <t>F227310108473</t>
    <phoneticPr fontId="4"/>
  </si>
  <si>
    <t>大阪常磐会大学短期大学部</t>
    <phoneticPr fontId="4"/>
  </si>
  <si>
    <t>F227310108482</t>
    <phoneticPr fontId="4"/>
  </si>
  <si>
    <t>大阪芸術大学短期大学部</t>
    <phoneticPr fontId="4"/>
  </si>
  <si>
    <t>F227310108491</t>
    <phoneticPr fontId="4"/>
  </si>
  <si>
    <t>プール学院短期大学</t>
    <phoneticPr fontId="4"/>
  </si>
  <si>
    <t>F227310108507</t>
    <phoneticPr fontId="4"/>
  </si>
  <si>
    <t>堺女子短期大学</t>
    <phoneticPr fontId="4"/>
  </si>
  <si>
    <t>F227310108516</t>
    <phoneticPr fontId="4"/>
  </si>
  <si>
    <t>大阪青山大学短期大学部</t>
    <phoneticPr fontId="4"/>
  </si>
  <si>
    <t>F227310108525</t>
    <phoneticPr fontId="4"/>
  </si>
  <si>
    <t>大阪音楽大学短期大学部</t>
    <phoneticPr fontId="4"/>
  </si>
  <si>
    <t>F227310108534</t>
    <phoneticPr fontId="4"/>
  </si>
  <si>
    <t>大阪学院大学短期大学部</t>
    <phoneticPr fontId="4"/>
  </si>
  <si>
    <t>F227310108543</t>
    <phoneticPr fontId="4"/>
  </si>
  <si>
    <t>大阪千代田短期大学</t>
    <phoneticPr fontId="4"/>
  </si>
  <si>
    <t>F227310108552</t>
    <phoneticPr fontId="4"/>
  </si>
  <si>
    <t>関西女子短期大学</t>
    <phoneticPr fontId="4"/>
  </si>
  <si>
    <t>F227310108561</t>
    <phoneticPr fontId="4"/>
  </si>
  <si>
    <t>近畿大学短期大学部</t>
    <phoneticPr fontId="4"/>
  </si>
  <si>
    <t>F227310108570</t>
    <phoneticPr fontId="4"/>
  </si>
  <si>
    <t>四條畷学園短期大学</t>
    <phoneticPr fontId="4"/>
  </si>
  <si>
    <t>F227310108589</t>
    <phoneticPr fontId="4"/>
  </si>
  <si>
    <t>四天王寺大学短期大学部</t>
    <phoneticPr fontId="4"/>
  </si>
  <si>
    <t>F227310108598</t>
    <phoneticPr fontId="4"/>
  </si>
  <si>
    <t>大阪国際大学短期大学部</t>
    <phoneticPr fontId="4"/>
  </si>
  <si>
    <t>F227310108605</t>
    <phoneticPr fontId="4"/>
  </si>
  <si>
    <t>東大阪大学短期大学部</t>
    <phoneticPr fontId="4"/>
  </si>
  <si>
    <t>F227310108614</t>
    <phoneticPr fontId="4"/>
  </si>
  <si>
    <t>藍野大学短期大学部</t>
    <phoneticPr fontId="4"/>
  </si>
  <si>
    <t>F227310108623</t>
    <phoneticPr fontId="4"/>
  </si>
  <si>
    <t>大阪健康福祉短期大学</t>
    <phoneticPr fontId="4"/>
  </si>
  <si>
    <t>F227310108632</t>
    <phoneticPr fontId="4"/>
  </si>
  <si>
    <t>大阪公立大学工業高等専門学校</t>
    <phoneticPr fontId="4"/>
  </si>
  <si>
    <t>G127210108642</t>
    <phoneticPr fontId="4"/>
  </si>
  <si>
    <t>神戸大学</t>
    <phoneticPr fontId="4"/>
  </si>
  <si>
    <t>F128110108654</t>
    <phoneticPr fontId="4"/>
  </si>
  <si>
    <t>兵庫</t>
    <rPh sb="0" eb="2">
      <t>ヒョウゴ</t>
    </rPh>
    <phoneticPr fontId="4"/>
  </si>
  <si>
    <t>兵庫教育大学</t>
    <phoneticPr fontId="4"/>
  </si>
  <si>
    <t>F128110108663</t>
    <phoneticPr fontId="4"/>
  </si>
  <si>
    <t>神戸市外国語大学</t>
    <phoneticPr fontId="4"/>
  </si>
  <si>
    <t>F128210108670</t>
    <phoneticPr fontId="4"/>
  </si>
  <si>
    <t>神戸市看護大学</t>
    <phoneticPr fontId="4"/>
  </si>
  <si>
    <t>F128210108689</t>
    <phoneticPr fontId="4"/>
  </si>
  <si>
    <t>兵庫県立大学</t>
    <phoneticPr fontId="4"/>
  </si>
  <si>
    <t>F128210108698</t>
    <phoneticPr fontId="4"/>
  </si>
  <si>
    <t>芸術文化観光専門職大学</t>
    <phoneticPr fontId="4"/>
  </si>
  <si>
    <t>F128210111906</t>
    <phoneticPr fontId="4"/>
  </si>
  <si>
    <t>甲南大学</t>
    <phoneticPr fontId="4"/>
  </si>
  <si>
    <t>F128310108703</t>
    <phoneticPr fontId="4"/>
  </si>
  <si>
    <t>甲南女子大学</t>
    <phoneticPr fontId="4"/>
  </si>
  <si>
    <t>F128310108712</t>
    <phoneticPr fontId="4"/>
  </si>
  <si>
    <t>神戸海星女子学院大学</t>
    <phoneticPr fontId="4"/>
  </si>
  <si>
    <t>F128310108721</t>
    <phoneticPr fontId="4"/>
  </si>
  <si>
    <t>神戸学院大学</t>
    <phoneticPr fontId="4"/>
  </si>
  <si>
    <t>F128310108730</t>
    <phoneticPr fontId="4"/>
  </si>
  <si>
    <t>神戸女子大学</t>
    <phoneticPr fontId="4"/>
  </si>
  <si>
    <t>F128310108749</t>
    <phoneticPr fontId="4"/>
  </si>
  <si>
    <t>神戸薬科大学</t>
    <phoneticPr fontId="4"/>
  </si>
  <si>
    <t>F128310108758</t>
    <phoneticPr fontId="4"/>
  </si>
  <si>
    <t>神戸松蔭大学</t>
    <phoneticPr fontId="4"/>
  </si>
  <si>
    <t>F128310108767</t>
    <phoneticPr fontId="4"/>
  </si>
  <si>
    <t>神戸親和大学</t>
    <phoneticPr fontId="4"/>
  </si>
  <si>
    <t>F128310108776</t>
    <phoneticPr fontId="4"/>
  </si>
  <si>
    <t>神戸国際大学</t>
    <phoneticPr fontId="4"/>
  </si>
  <si>
    <t>F128310108785</t>
    <phoneticPr fontId="4"/>
  </si>
  <si>
    <t>兵庫大学</t>
    <phoneticPr fontId="4"/>
  </si>
  <si>
    <t>F128310108794</t>
    <phoneticPr fontId="4"/>
  </si>
  <si>
    <t>神戸常盤大学</t>
    <phoneticPr fontId="4"/>
  </si>
  <si>
    <t>F128310108801</t>
    <phoneticPr fontId="4"/>
  </si>
  <si>
    <t>宝塚医療大学</t>
    <phoneticPr fontId="4"/>
  </si>
  <si>
    <t>F128310108810</t>
    <phoneticPr fontId="4"/>
  </si>
  <si>
    <t>芦屋大学</t>
    <phoneticPr fontId="4"/>
  </si>
  <si>
    <t>F128310108829</t>
    <phoneticPr fontId="4"/>
  </si>
  <si>
    <t>大手前大学</t>
    <phoneticPr fontId="4"/>
  </si>
  <si>
    <t>F128310108838</t>
    <phoneticPr fontId="4"/>
  </si>
  <si>
    <t>関西学院大学</t>
    <phoneticPr fontId="4"/>
  </si>
  <si>
    <t>F128310108847</t>
    <phoneticPr fontId="4"/>
  </si>
  <si>
    <t>甲子園大学</t>
    <phoneticPr fontId="4"/>
  </si>
  <si>
    <t>F128310108856</t>
    <phoneticPr fontId="4"/>
  </si>
  <si>
    <t>神戸女学院大学</t>
    <phoneticPr fontId="4"/>
  </si>
  <si>
    <t>F128310108865</t>
    <phoneticPr fontId="4"/>
  </si>
  <si>
    <t>園田学園大学</t>
    <phoneticPr fontId="4"/>
  </si>
  <si>
    <t>F128310108874</t>
    <phoneticPr fontId="4"/>
  </si>
  <si>
    <t>武庫川女子大学</t>
    <phoneticPr fontId="4"/>
  </si>
  <si>
    <t>F128310108883</t>
    <phoneticPr fontId="4"/>
  </si>
  <si>
    <t>兵庫医科大学</t>
    <phoneticPr fontId="4"/>
  </si>
  <si>
    <t>F128310108892</t>
    <phoneticPr fontId="4"/>
  </si>
  <si>
    <t>F128310108909</t>
    <phoneticPr fontId="4"/>
  </si>
  <si>
    <t>姫路獨協大学</t>
    <phoneticPr fontId="4"/>
  </si>
  <si>
    <t>F128310108918</t>
    <phoneticPr fontId="4"/>
  </si>
  <si>
    <t>流通科学大学</t>
    <phoneticPr fontId="4"/>
  </si>
  <si>
    <t>F128310108927</t>
    <phoneticPr fontId="4"/>
  </si>
  <si>
    <t>神戸芸術工科大学</t>
    <phoneticPr fontId="4"/>
  </si>
  <si>
    <t>F128310108936</t>
    <phoneticPr fontId="4"/>
  </si>
  <si>
    <t>関西福祉大学</t>
    <phoneticPr fontId="4"/>
  </si>
  <si>
    <t>F128310108945</t>
    <phoneticPr fontId="4"/>
  </si>
  <si>
    <t>関西国際大学</t>
    <phoneticPr fontId="4"/>
  </si>
  <si>
    <t>F128310108954</t>
    <phoneticPr fontId="4"/>
  </si>
  <si>
    <t>神戸医療未来大学</t>
    <phoneticPr fontId="4"/>
  </si>
  <si>
    <t>F128310108963</t>
    <phoneticPr fontId="4"/>
  </si>
  <si>
    <t>神戸情報大学院大学</t>
    <phoneticPr fontId="4"/>
  </si>
  <si>
    <t>F128310108972</t>
    <phoneticPr fontId="4"/>
  </si>
  <si>
    <t>関西看護医療大学</t>
    <phoneticPr fontId="4"/>
  </si>
  <si>
    <t>F128310108981</t>
    <phoneticPr fontId="4"/>
  </si>
  <si>
    <t>兵庫医療大学</t>
    <phoneticPr fontId="4"/>
  </si>
  <si>
    <t>F128310108990</t>
    <phoneticPr fontId="4"/>
  </si>
  <si>
    <t>姫路大学</t>
    <phoneticPr fontId="4"/>
  </si>
  <si>
    <t>F128310109007</t>
    <phoneticPr fontId="4"/>
  </si>
  <si>
    <t>F228310108490</t>
    <phoneticPr fontId="4"/>
  </si>
  <si>
    <t>大手前短期大学</t>
    <phoneticPr fontId="4"/>
  </si>
  <si>
    <t>F228310109015</t>
    <phoneticPr fontId="4"/>
  </si>
  <si>
    <t>神戸女子短期大学</t>
    <phoneticPr fontId="4"/>
  </si>
  <si>
    <t>F228310109024</t>
    <phoneticPr fontId="4"/>
  </si>
  <si>
    <t>神戸常盤大学短期大学部</t>
    <phoneticPr fontId="4"/>
  </si>
  <si>
    <t>F228310109033</t>
    <phoneticPr fontId="4"/>
  </si>
  <si>
    <t>神戸山手短期大学</t>
    <phoneticPr fontId="4"/>
  </si>
  <si>
    <t>F228310109042</t>
    <phoneticPr fontId="4"/>
  </si>
  <si>
    <t>頌栄短期大学</t>
    <phoneticPr fontId="4"/>
  </si>
  <si>
    <t>F228310109051</t>
    <phoneticPr fontId="4"/>
  </si>
  <si>
    <t>芦屋学園短期大学</t>
    <phoneticPr fontId="4"/>
  </si>
  <si>
    <t>F228310109060</t>
    <phoneticPr fontId="4"/>
  </si>
  <si>
    <t>豊岡短期大学</t>
    <phoneticPr fontId="4"/>
  </si>
  <si>
    <t>F228310109079</t>
    <phoneticPr fontId="4"/>
  </si>
  <si>
    <t>甲子園短期大学</t>
    <phoneticPr fontId="4"/>
  </si>
  <si>
    <t>F228310109088</t>
    <phoneticPr fontId="4"/>
  </si>
  <si>
    <t>神戸教育短期大学</t>
    <phoneticPr fontId="4"/>
  </si>
  <si>
    <t>F228310109097</t>
    <phoneticPr fontId="4"/>
  </si>
  <si>
    <t>関西学院短期大学</t>
    <phoneticPr fontId="4"/>
  </si>
  <si>
    <t>F228310109104</t>
    <phoneticPr fontId="4"/>
  </si>
  <si>
    <t>園田学園女子大学短期大学部</t>
    <phoneticPr fontId="4"/>
  </si>
  <si>
    <t>F228310109113</t>
    <phoneticPr fontId="4"/>
  </si>
  <si>
    <t>産業技術短期大学</t>
    <phoneticPr fontId="4"/>
  </si>
  <si>
    <t>F228310109122</t>
    <phoneticPr fontId="4"/>
  </si>
  <si>
    <t>東洋食品工業短期大学</t>
    <phoneticPr fontId="4"/>
  </si>
  <si>
    <t>F228310109131</t>
    <phoneticPr fontId="4"/>
  </si>
  <si>
    <t>兵庫大学短期大学部</t>
    <phoneticPr fontId="4"/>
  </si>
  <si>
    <t>F228310109140</t>
    <phoneticPr fontId="4"/>
  </si>
  <si>
    <t>湊川短期大学</t>
    <phoneticPr fontId="4"/>
  </si>
  <si>
    <t>F228310109159</t>
    <phoneticPr fontId="4"/>
  </si>
  <si>
    <t>武庫川女子大学短期大学部</t>
    <phoneticPr fontId="4"/>
  </si>
  <si>
    <t>F228310109168</t>
    <phoneticPr fontId="4"/>
  </si>
  <si>
    <t>姫路日ノ本短期大学</t>
    <phoneticPr fontId="4"/>
  </si>
  <si>
    <t>F228310109177</t>
    <phoneticPr fontId="4"/>
  </si>
  <si>
    <t>明石工業高等専門学校</t>
    <phoneticPr fontId="4"/>
  </si>
  <si>
    <t>G128110109189</t>
    <phoneticPr fontId="4"/>
  </si>
  <si>
    <t>神戸市立工業高等専門学校</t>
    <phoneticPr fontId="4"/>
  </si>
  <si>
    <t>G128210109196</t>
    <phoneticPr fontId="4"/>
  </si>
  <si>
    <t>奈良教育大学</t>
    <phoneticPr fontId="4"/>
  </si>
  <si>
    <t>F129110109206</t>
    <phoneticPr fontId="4"/>
  </si>
  <si>
    <t>奈良</t>
    <rPh sb="0" eb="2">
      <t>ナラ</t>
    </rPh>
    <phoneticPr fontId="4"/>
  </si>
  <si>
    <t>奈良女子大学</t>
    <phoneticPr fontId="4"/>
  </si>
  <si>
    <t>F129110109215</t>
    <phoneticPr fontId="4"/>
  </si>
  <si>
    <t>奈良先端科学技術大学院大学</t>
    <phoneticPr fontId="4"/>
  </si>
  <si>
    <t>F129110109224</t>
    <phoneticPr fontId="4"/>
  </si>
  <si>
    <t>奈良県立医科大学</t>
    <phoneticPr fontId="4"/>
  </si>
  <si>
    <t>F129210109231</t>
    <phoneticPr fontId="4"/>
  </si>
  <si>
    <t>奈良県立大学</t>
    <phoneticPr fontId="4"/>
  </si>
  <si>
    <t>F129210109240</t>
    <phoneticPr fontId="4"/>
  </si>
  <si>
    <t>帝塚山大学</t>
    <phoneticPr fontId="4"/>
  </si>
  <si>
    <t>F129310109257</t>
    <phoneticPr fontId="4"/>
  </si>
  <si>
    <t>天理大学</t>
    <phoneticPr fontId="4"/>
  </si>
  <si>
    <t>F129310109266</t>
    <phoneticPr fontId="4"/>
  </si>
  <si>
    <t>奈良大学</t>
    <phoneticPr fontId="4"/>
  </si>
  <si>
    <t>F129310109275</t>
    <phoneticPr fontId="4"/>
  </si>
  <si>
    <t>奈良学園大学</t>
    <phoneticPr fontId="4"/>
  </si>
  <si>
    <t>F129310109284</t>
    <phoneticPr fontId="4"/>
  </si>
  <si>
    <t>畿央大学</t>
    <phoneticPr fontId="4"/>
  </si>
  <si>
    <t>F129310109293</t>
    <phoneticPr fontId="4"/>
  </si>
  <si>
    <t>天理医療大学</t>
    <phoneticPr fontId="4"/>
  </si>
  <si>
    <t>F129310109300</t>
    <phoneticPr fontId="4"/>
  </si>
  <si>
    <t>奈良芸術短期大学</t>
    <phoneticPr fontId="4"/>
  </si>
  <si>
    <t>F229310109318</t>
    <phoneticPr fontId="4"/>
  </si>
  <si>
    <t>奈良佐保短期大学</t>
    <phoneticPr fontId="4"/>
  </si>
  <si>
    <t>F229310109327</t>
    <phoneticPr fontId="4"/>
  </si>
  <si>
    <t>大和大学白鳳短期大学部</t>
    <phoneticPr fontId="4"/>
  </si>
  <si>
    <t>F229310109336</t>
    <phoneticPr fontId="4"/>
  </si>
  <si>
    <t>奈良工業高等専門学校</t>
    <phoneticPr fontId="4"/>
  </si>
  <si>
    <t>G129110109348</t>
    <phoneticPr fontId="4"/>
  </si>
  <si>
    <t>和歌山大学</t>
    <phoneticPr fontId="4"/>
  </si>
  <si>
    <t>F130110109356</t>
    <phoneticPr fontId="4"/>
  </si>
  <si>
    <t>和歌山</t>
    <rPh sb="0" eb="3">
      <t>ワカヤマ</t>
    </rPh>
    <phoneticPr fontId="4"/>
  </si>
  <si>
    <t>和歌山県立医科大学</t>
    <phoneticPr fontId="4"/>
  </si>
  <si>
    <t>F130210109363</t>
    <phoneticPr fontId="4"/>
  </si>
  <si>
    <t>高野山大学</t>
    <phoneticPr fontId="4"/>
  </si>
  <si>
    <t>F130310109370</t>
    <phoneticPr fontId="4"/>
  </si>
  <si>
    <t>和歌山信愛大学</t>
    <phoneticPr fontId="4"/>
  </si>
  <si>
    <t>F130310109389</t>
    <phoneticPr fontId="4"/>
  </si>
  <si>
    <t>和歌山リハビリテーション専門職大学</t>
    <phoneticPr fontId="4"/>
  </si>
  <si>
    <t>F130310111919</t>
    <phoneticPr fontId="4"/>
  </si>
  <si>
    <t>和歌山信愛女子短期大学</t>
    <phoneticPr fontId="4"/>
  </si>
  <si>
    <t>F230310109397</t>
    <phoneticPr fontId="4"/>
  </si>
  <si>
    <t>和歌山工業高等専門学校</t>
    <phoneticPr fontId="4"/>
  </si>
  <si>
    <t>G130110109407</t>
    <phoneticPr fontId="4"/>
  </si>
  <si>
    <t>鳥取大学</t>
    <phoneticPr fontId="4"/>
  </si>
  <si>
    <t>F131110109417</t>
    <phoneticPr fontId="4"/>
  </si>
  <si>
    <t>鳥取</t>
    <rPh sb="0" eb="2">
      <t>トットリ</t>
    </rPh>
    <phoneticPr fontId="4"/>
  </si>
  <si>
    <t>公立鳥取環境大学</t>
    <phoneticPr fontId="4"/>
  </si>
  <si>
    <t>F131210109424</t>
    <phoneticPr fontId="4"/>
  </si>
  <si>
    <t>鳥取看護大学</t>
    <phoneticPr fontId="4"/>
  </si>
  <si>
    <t>F131310109431</t>
    <phoneticPr fontId="4"/>
  </si>
  <si>
    <t>鳥取短期大学</t>
    <phoneticPr fontId="4"/>
  </si>
  <si>
    <t>F231310109449</t>
    <phoneticPr fontId="4"/>
  </si>
  <si>
    <t>米子工業高等専門学校</t>
    <phoneticPr fontId="4"/>
  </si>
  <si>
    <t>G131110109451</t>
    <phoneticPr fontId="4"/>
  </si>
  <si>
    <t>島根大学</t>
    <phoneticPr fontId="4"/>
  </si>
  <si>
    <t>F132110109461</t>
    <phoneticPr fontId="4"/>
  </si>
  <si>
    <t>島根</t>
    <rPh sb="0" eb="2">
      <t>シマネ</t>
    </rPh>
    <phoneticPr fontId="4"/>
  </si>
  <si>
    <t>島根県立大学</t>
    <phoneticPr fontId="4"/>
  </si>
  <si>
    <t>F132210109478</t>
    <phoneticPr fontId="4"/>
  </si>
  <si>
    <t>島根県立大学短期大学部</t>
    <phoneticPr fontId="4"/>
  </si>
  <si>
    <t>F232210109486</t>
    <phoneticPr fontId="4"/>
  </si>
  <si>
    <t>松江工業高等専門学校</t>
    <phoneticPr fontId="4"/>
  </si>
  <si>
    <t>G132110109496</t>
    <phoneticPr fontId="4"/>
  </si>
  <si>
    <t>岡山大学</t>
    <phoneticPr fontId="4"/>
  </si>
  <si>
    <t>F133110109503</t>
    <phoneticPr fontId="4"/>
  </si>
  <si>
    <t>岡山</t>
    <rPh sb="0" eb="2">
      <t>オカヤマ</t>
    </rPh>
    <phoneticPr fontId="4"/>
  </si>
  <si>
    <t>岡山県立大学</t>
    <phoneticPr fontId="4"/>
  </si>
  <si>
    <t>F133210109510</t>
    <phoneticPr fontId="4"/>
  </si>
  <si>
    <t>新見公立大学</t>
    <phoneticPr fontId="4"/>
  </si>
  <si>
    <t>F133210109529</t>
    <phoneticPr fontId="4"/>
  </si>
  <si>
    <t>吉備国際大学</t>
    <phoneticPr fontId="4"/>
  </si>
  <si>
    <t>F133310109536</t>
    <phoneticPr fontId="4"/>
  </si>
  <si>
    <t>岡山商科大学</t>
    <phoneticPr fontId="4"/>
  </si>
  <si>
    <t>F133310109545</t>
    <phoneticPr fontId="4"/>
  </si>
  <si>
    <t>岡山理科大学</t>
    <phoneticPr fontId="4"/>
  </si>
  <si>
    <t>F133310109554</t>
    <phoneticPr fontId="4"/>
  </si>
  <si>
    <t>くらしき作陽大学</t>
    <phoneticPr fontId="4"/>
  </si>
  <si>
    <t>F133310109563</t>
    <phoneticPr fontId="4"/>
  </si>
  <si>
    <t>ノートルダム清心女子大学</t>
    <phoneticPr fontId="4"/>
  </si>
  <si>
    <t>F133310109572</t>
    <phoneticPr fontId="4"/>
  </si>
  <si>
    <t>川崎医科大学</t>
    <phoneticPr fontId="4"/>
  </si>
  <si>
    <t>F133310109581</t>
    <phoneticPr fontId="4"/>
  </si>
  <si>
    <t>就実大学</t>
    <phoneticPr fontId="4"/>
  </si>
  <si>
    <t>F133310109590</t>
    <phoneticPr fontId="4"/>
  </si>
  <si>
    <t>川崎医療福祉大学</t>
    <phoneticPr fontId="4"/>
  </si>
  <si>
    <t>F133310109607</t>
    <phoneticPr fontId="4"/>
  </si>
  <si>
    <t>山陽学園大学</t>
    <phoneticPr fontId="4"/>
  </si>
  <si>
    <t>F133310109616</t>
    <phoneticPr fontId="4"/>
  </si>
  <si>
    <t>倉敷芸術科学大学</t>
    <phoneticPr fontId="4"/>
  </si>
  <si>
    <t>F133310109625</t>
    <phoneticPr fontId="4"/>
  </si>
  <si>
    <t>岡山学院大学</t>
    <phoneticPr fontId="4"/>
  </si>
  <si>
    <t>F133310109634</t>
    <phoneticPr fontId="4"/>
  </si>
  <si>
    <t>中国学園大学</t>
    <phoneticPr fontId="4"/>
  </si>
  <si>
    <t>F133310109643</t>
    <phoneticPr fontId="4"/>
  </si>
  <si>
    <t>環太平洋大学</t>
    <phoneticPr fontId="4"/>
  </si>
  <si>
    <t>F133310109652</t>
    <phoneticPr fontId="4"/>
  </si>
  <si>
    <t>岡山医療専門職大学　</t>
    <phoneticPr fontId="4"/>
  </si>
  <si>
    <t>F133310109661</t>
    <phoneticPr fontId="4"/>
  </si>
  <si>
    <t>美作大学</t>
    <phoneticPr fontId="4"/>
  </si>
  <si>
    <t>F133310109670</t>
    <phoneticPr fontId="4"/>
  </si>
  <si>
    <t>倉敷市立短期大学</t>
    <phoneticPr fontId="4"/>
  </si>
  <si>
    <t>F233210109680</t>
    <phoneticPr fontId="4"/>
  </si>
  <si>
    <t>新見公立短期大学</t>
    <phoneticPr fontId="4"/>
  </si>
  <si>
    <t>F233210109699</t>
    <phoneticPr fontId="4"/>
  </si>
  <si>
    <t>就実短期大学</t>
    <phoneticPr fontId="4"/>
  </si>
  <si>
    <t>F233310109704</t>
    <phoneticPr fontId="4"/>
  </si>
  <si>
    <t>岡山短期大学</t>
    <phoneticPr fontId="4"/>
  </si>
  <si>
    <t>F233310109713</t>
    <phoneticPr fontId="4"/>
  </si>
  <si>
    <t>作陽短期大学</t>
    <phoneticPr fontId="4"/>
  </si>
  <si>
    <t>F233310109722</t>
    <phoneticPr fontId="4"/>
  </si>
  <si>
    <t>中国短期大学</t>
    <phoneticPr fontId="4"/>
  </si>
  <si>
    <t>F233310109731</t>
    <phoneticPr fontId="4"/>
  </si>
  <si>
    <t>美作大学短期大学部</t>
    <phoneticPr fontId="4"/>
  </si>
  <si>
    <t>F233310109740</t>
    <phoneticPr fontId="4"/>
  </si>
  <si>
    <t>山陽学園短期大学</t>
    <phoneticPr fontId="4"/>
  </si>
  <si>
    <t>F233310109759</t>
    <phoneticPr fontId="4"/>
  </si>
  <si>
    <t>川崎医療短期大学</t>
    <phoneticPr fontId="4"/>
  </si>
  <si>
    <t>F233310109768</t>
    <phoneticPr fontId="4"/>
  </si>
  <si>
    <t>津山工業高等専門学校</t>
    <phoneticPr fontId="4"/>
  </si>
  <si>
    <t>G133110109770</t>
    <phoneticPr fontId="4"/>
  </si>
  <si>
    <t>広島大学</t>
    <phoneticPr fontId="4"/>
  </si>
  <si>
    <t>F134110109780</t>
    <phoneticPr fontId="4"/>
  </si>
  <si>
    <t>広島</t>
    <rPh sb="0" eb="2">
      <t>ヒロシマ</t>
    </rPh>
    <phoneticPr fontId="4"/>
  </si>
  <si>
    <t>県立広島大学</t>
    <phoneticPr fontId="4"/>
  </si>
  <si>
    <t>F134210109797</t>
    <phoneticPr fontId="4"/>
  </si>
  <si>
    <t>尾道市立大学</t>
    <phoneticPr fontId="4"/>
  </si>
  <si>
    <t>F134210109804</t>
    <phoneticPr fontId="4"/>
  </si>
  <si>
    <t>広島市立大学</t>
    <phoneticPr fontId="4"/>
  </si>
  <si>
    <t>F134210109813</t>
    <phoneticPr fontId="4"/>
  </si>
  <si>
    <t>福山市立大学</t>
    <phoneticPr fontId="4"/>
  </si>
  <si>
    <t>F134210109822</t>
    <phoneticPr fontId="4"/>
  </si>
  <si>
    <t>叡啓大学</t>
    <phoneticPr fontId="4"/>
  </si>
  <si>
    <t>F134210111926</t>
    <phoneticPr fontId="4"/>
  </si>
  <si>
    <t>エリザベト音楽大学</t>
    <phoneticPr fontId="4"/>
  </si>
  <si>
    <t>F134310109839</t>
    <phoneticPr fontId="4"/>
  </si>
  <si>
    <t>広島経済大学</t>
    <phoneticPr fontId="4"/>
  </si>
  <si>
    <t>F134310109848</t>
    <phoneticPr fontId="4"/>
  </si>
  <si>
    <t>広島工業大学</t>
    <phoneticPr fontId="4"/>
  </si>
  <si>
    <t>F134310109857</t>
    <phoneticPr fontId="4"/>
  </si>
  <si>
    <t>広島修道大学</t>
    <phoneticPr fontId="4"/>
  </si>
  <si>
    <t>F134310109866</t>
    <phoneticPr fontId="4"/>
  </si>
  <si>
    <t>広島女学院大学</t>
    <phoneticPr fontId="4"/>
  </si>
  <si>
    <t>F134310109875</t>
    <phoneticPr fontId="4"/>
  </si>
  <si>
    <t>広島国際学院大学</t>
    <phoneticPr fontId="4"/>
  </si>
  <si>
    <t>F134310109884</t>
    <phoneticPr fontId="4"/>
  </si>
  <si>
    <t>広島文教大学</t>
    <phoneticPr fontId="4"/>
  </si>
  <si>
    <t>F134310109893</t>
    <phoneticPr fontId="4"/>
  </si>
  <si>
    <t>安田女子大学</t>
    <phoneticPr fontId="4"/>
  </si>
  <si>
    <t>F134310109900</t>
    <phoneticPr fontId="4"/>
  </si>
  <si>
    <t>福山大学</t>
    <phoneticPr fontId="4"/>
  </si>
  <si>
    <t>F134310109919</t>
    <phoneticPr fontId="4"/>
  </si>
  <si>
    <t>比治山大学</t>
    <phoneticPr fontId="4"/>
  </si>
  <si>
    <t>F134310109928</t>
    <phoneticPr fontId="4"/>
  </si>
  <si>
    <t>福山平成大学</t>
    <phoneticPr fontId="4"/>
  </si>
  <si>
    <t>F134310109937</t>
    <phoneticPr fontId="4"/>
  </si>
  <si>
    <t>広島文化学園大学</t>
    <phoneticPr fontId="4"/>
  </si>
  <si>
    <t>F134310109946</t>
    <phoneticPr fontId="4"/>
  </si>
  <si>
    <t>広島国際大学</t>
    <phoneticPr fontId="4"/>
  </si>
  <si>
    <t>F134310109955</t>
    <phoneticPr fontId="4"/>
  </si>
  <si>
    <t>日本赤十字広島看護大学</t>
    <phoneticPr fontId="4"/>
  </si>
  <si>
    <t>F134310109964</t>
    <phoneticPr fontId="4"/>
  </si>
  <si>
    <t>広島都市学園大学</t>
    <phoneticPr fontId="4"/>
  </si>
  <si>
    <t>F134310109973</t>
    <phoneticPr fontId="4"/>
  </si>
  <si>
    <t>山陽女子短期大学</t>
    <phoneticPr fontId="4"/>
  </si>
  <si>
    <t>F234310109981</t>
    <phoneticPr fontId="4"/>
  </si>
  <si>
    <t>比治山大学短期大学部</t>
    <phoneticPr fontId="4"/>
  </si>
  <si>
    <t>F234310109990</t>
    <phoneticPr fontId="4"/>
  </si>
  <si>
    <t>広島国際学院大学自動車短期大学部</t>
    <phoneticPr fontId="4"/>
  </si>
  <si>
    <t>F234310110005</t>
    <phoneticPr fontId="4"/>
  </si>
  <si>
    <t>広島文化学園短期大学</t>
    <phoneticPr fontId="4"/>
  </si>
  <si>
    <t>F234310110014</t>
    <phoneticPr fontId="4"/>
  </si>
  <si>
    <t>安田女子短期大学</t>
    <phoneticPr fontId="4"/>
  </si>
  <si>
    <t>F234310110023</t>
    <phoneticPr fontId="4"/>
  </si>
  <si>
    <t>呉工業高等専門学校</t>
    <phoneticPr fontId="4"/>
  </si>
  <si>
    <t>G134110110035</t>
    <phoneticPr fontId="4"/>
  </si>
  <si>
    <t>広島商船高等専門学校</t>
    <phoneticPr fontId="4"/>
  </si>
  <si>
    <t>G134110110044</t>
    <phoneticPr fontId="4"/>
  </si>
  <si>
    <t>山口大学</t>
    <phoneticPr fontId="4"/>
  </si>
  <si>
    <t>F135110110054</t>
    <phoneticPr fontId="4"/>
  </si>
  <si>
    <t>山口</t>
    <rPh sb="0" eb="2">
      <t>ヤマグチ</t>
    </rPh>
    <phoneticPr fontId="4"/>
  </si>
  <si>
    <t>下関市立大学</t>
    <phoneticPr fontId="4"/>
  </si>
  <si>
    <t>F135210110061</t>
    <phoneticPr fontId="4"/>
  </si>
  <si>
    <t>山口県立大学</t>
    <phoneticPr fontId="4"/>
  </si>
  <si>
    <t>F135210110070</t>
    <phoneticPr fontId="4"/>
  </si>
  <si>
    <t>山陽小野田市立山口東京理科大学</t>
    <phoneticPr fontId="4"/>
  </si>
  <si>
    <t>F135210110089</t>
    <phoneticPr fontId="4"/>
  </si>
  <si>
    <t>周南公立大学</t>
    <phoneticPr fontId="4"/>
  </si>
  <si>
    <t>F135210111961</t>
    <phoneticPr fontId="4"/>
  </si>
  <si>
    <t>梅光学院大学</t>
    <phoneticPr fontId="4"/>
  </si>
  <si>
    <t>F135310110096</t>
    <phoneticPr fontId="4"/>
  </si>
  <si>
    <t>徳山大学</t>
    <phoneticPr fontId="4"/>
  </si>
  <si>
    <t>F135310110103</t>
    <phoneticPr fontId="4"/>
  </si>
  <si>
    <t>東亜大学</t>
    <phoneticPr fontId="4"/>
  </si>
  <si>
    <t>F135310110112</t>
    <phoneticPr fontId="4"/>
  </si>
  <si>
    <t>至誠館大学</t>
    <phoneticPr fontId="4"/>
  </si>
  <si>
    <t>F135310110121</t>
    <phoneticPr fontId="4"/>
  </si>
  <si>
    <t>宇部フロンティア大学</t>
    <phoneticPr fontId="4"/>
  </si>
  <si>
    <t>F135310110130</t>
    <phoneticPr fontId="4"/>
  </si>
  <si>
    <t>山口学芸大学</t>
    <phoneticPr fontId="4"/>
  </si>
  <si>
    <t>F135310110149</t>
    <phoneticPr fontId="4"/>
  </si>
  <si>
    <t>宇部フロンティア大学短期大学部</t>
    <phoneticPr fontId="4"/>
  </si>
  <si>
    <t>F235310110157</t>
    <phoneticPr fontId="4"/>
  </si>
  <si>
    <t>下関短期大学</t>
    <phoneticPr fontId="4"/>
  </si>
  <si>
    <t>F235310110166</t>
    <phoneticPr fontId="4"/>
  </si>
  <si>
    <t>山口短期大学</t>
    <phoneticPr fontId="4"/>
  </si>
  <si>
    <t>F235310110175</t>
    <phoneticPr fontId="4"/>
  </si>
  <si>
    <t>山口芸術短期大学</t>
    <phoneticPr fontId="4"/>
  </si>
  <si>
    <t>F235310110184</t>
    <phoneticPr fontId="4"/>
  </si>
  <si>
    <t>岩国短期大学</t>
    <phoneticPr fontId="4"/>
  </si>
  <si>
    <t>F235310110193</t>
    <phoneticPr fontId="4"/>
  </si>
  <si>
    <t>徳山工業高等専門学校</t>
    <phoneticPr fontId="4"/>
  </si>
  <si>
    <t>G135110110203</t>
    <phoneticPr fontId="4"/>
  </si>
  <si>
    <t>宇部工業高等専門学校</t>
    <phoneticPr fontId="4"/>
  </si>
  <si>
    <t>G135110110212</t>
    <phoneticPr fontId="4"/>
  </si>
  <si>
    <t>大島商船高等専門学校</t>
    <phoneticPr fontId="4"/>
  </si>
  <si>
    <t>G135110110221</t>
    <phoneticPr fontId="4"/>
  </si>
  <si>
    <t>徳島大学</t>
    <phoneticPr fontId="4"/>
  </si>
  <si>
    <t>F136110110231</t>
    <phoneticPr fontId="4"/>
  </si>
  <si>
    <t>徳島</t>
    <rPh sb="0" eb="2">
      <t>トクシマ</t>
    </rPh>
    <phoneticPr fontId="4"/>
  </si>
  <si>
    <t>鳴門教育大学</t>
    <phoneticPr fontId="4"/>
  </si>
  <si>
    <t>F136110110240</t>
    <phoneticPr fontId="4"/>
  </si>
  <si>
    <t>四国大学</t>
    <phoneticPr fontId="4"/>
  </si>
  <si>
    <t>F136310110255</t>
    <phoneticPr fontId="4"/>
  </si>
  <si>
    <t>徳島文理大学</t>
    <phoneticPr fontId="4"/>
  </si>
  <si>
    <t>F136310110264</t>
    <phoneticPr fontId="4"/>
  </si>
  <si>
    <t>四国大学短期大学部</t>
    <phoneticPr fontId="4"/>
  </si>
  <si>
    <t>F236310110272</t>
    <phoneticPr fontId="4"/>
  </si>
  <si>
    <t>徳島文理大学短期大学部</t>
    <phoneticPr fontId="4"/>
  </si>
  <si>
    <t>F236310110281</t>
    <phoneticPr fontId="4"/>
  </si>
  <si>
    <t>徳島工業短期大学</t>
    <phoneticPr fontId="4"/>
  </si>
  <si>
    <t>F236310110290</t>
    <phoneticPr fontId="4"/>
  </si>
  <si>
    <t>阿南工業高等専門学校</t>
    <phoneticPr fontId="4"/>
  </si>
  <si>
    <t>G136110110300</t>
    <phoneticPr fontId="4"/>
  </si>
  <si>
    <t>神山まるごと高等専門学校</t>
    <phoneticPr fontId="4"/>
  </si>
  <si>
    <t>G136310000014</t>
    <phoneticPr fontId="4"/>
  </si>
  <si>
    <t>香川大学</t>
    <phoneticPr fontId="4"/>
  </si>
  <si>
    <t>F137110110310</t>
    <phoneticPr fontId="4"/>
  </si>
  <si>
    <t>香川</t>
    <rPh sb="0" eb="2">
      <t>カガワ</t>
    </rPh>
    <phoneticPr fontId="4"/>
  </si>
  <si>
    <t>香川県立保健医療大学</t>
    <phoneticPr fontId="4"/>
  </si>
  <si>
    <t>F137210110327</t>
    <phoneticPr fontId="4"/>
  </si>
  <si>
    <t>四国学院大学</t>
    <phoneticPr fontId="4"/>
  </si>
  <si>
    <t>F137310110334</t>
    <phoneticPr fontId="4"/>
  </si>
  <si>
    <t>高松大学</t>
    <phoneticPr fontId="4"/>
  </si>
  <si>
    <t>F137310110343</t>
    <phoneticPr fontId="4"/>
  </si>
  <si>
    <t>香川短期大学</t>
    <phoneticPr fontId="4"/>
  </si>
  <si>
    <t>F237310110351</t>
    <phoneticPr fontId="4"/>
  </si>
  <si>
    <t>高松短期大学</t>
    <phoneticPr fontId="4"/>
  </si>
  <si>
    <t>F237310110360</t>
    <phoneticPr fontId="4"/>
  </si>
  <si>
    <t>せとうち観光専門職短期大学</t>
    <phoneticPr fontId="4"/>
  </si>
  <si>
    <t>F237310111939</t>
    <phoneticPr fontId="4"/>
  </si>
  <si>
    <t>香川高等専門学校</t>
    <phoneticPr fontId="4"/>
  </si>
  <si>
    <t>G137110110372</t>
    <phoneticPr fontId="4"/>
  </si>
  <si>
    <t>愛媛大学</t>
    <phoneticPr fontId="4"/>
  </si>
  <si>
    <t>F138110110382</t>
    <phoneticPr fontId="4"/>
  </si>
  <si>
    <t>愛媛</t>
    <rPh sb="0" eb="2">
      <t>エヒメ</t>
    </rPh>
    <phoneticPr fontId="4"/>
  </si>
  <si>
    <t>愛媛県立医療技術大学</t>
    <phoneticPr fontId="4"/>
  </si>
  <si>
    <t>F138210110399</t>
    <phoneticPr fontId="4"/>
  </si>
  <si>
    <t>松山大学</t>
    <phoneticPr fontId="4"/>
  </si>
  <si>
    <t>F138310110404</t>
    <phoneticPr fontId="4"/>
  </si>
  <si>
    <t>聖カタリナ大学</t>
    <phoneticPr fontId="4"/>
  </si>
  <si>
    <t>F138310110413</t>
    <phoneticPr fontId="4"/>
  </si>
  <si>
    <t>松山東雲女子大学</t>
    <phoneticPr fontId="4"/>
  </si>
  <si>
    <t>F138310110422</t>
    <phoneticPr fontId="4"/>
  </si>
  <si>
    <t>今治明徳短期大学</t>
    <phoneticPr fontId="4"/>
  </si>
  <si>
    <t>F238310110430</t>
    <phoneticPr fontId="4"/>
  </si>
  <si>
    <t>環太平洋大学短期大学部</t>
    <phoneticPr fontId="4"/>
  </si>
  <si>
    <t>F238310110449</t>
    <phoneticPr fontId="4"/>
  </si>
  <si>
    <t>聖カタリナ大学短期大学部</t>
    <phoneticPr fontId="4"/>
  </si>
  <si>
    <t>F238310110458</t>
    <phoneticPr fontId="4"/>
  </si>
  <si>
    <t>松山東雲短期大学</t>
    <phoneticPr fontId="4"/>
  </si>
  <si>
    <t>F238310110467</t>
    <phoneticPr fontId="4"/>
  </si>
  <si>
    <t>松山短期大学</t>
    <phoneticPr fontId="4"/>
  </si>
  <si>
    <t>F238310110476</t>
    <phoneticPr fontId="4"/>
  </si>
  <si>
    <t>新居浜工業高等専門学校</t>
    <phoneticPr fontId="4"/>
  </si>
  <si>
    <t>G138110110488</t>
    <phoneticPr fontId="4"/>
  </si>
  <si>
    <t>弓削商船高等専門学校</t>
    <phoneticPr fontId="4"/>
  </si>
  <si>
    <t>G138110110497</t>
    <phoneticPr fontId="4"/>
  </si>
  <si>
    <t>高知大学</t>
    <phoneticPr fontId="4"/>
  </si>
  <si>
    <t>F139110110504</t>
    <phoneticPr fontId="4"/>
  </si>
  <si>
    <t>高知</t>
    <rPh sb="0" eb="2">
      <t>コウチ</t>
    </rPh>
    <phoneticPr fontId="4"/>
  </si>
  <si>
    <t>高知県立大学</t>
    <phoneticPr fontId="4"/>
  </si>
  <si>
    <t>F139210110511</t>
    <phoneticPr fontId="4"/>
  </si>
  <si>
    <t>高知工科大学</t>
    <phoneticPr fontId="4"/>
  </si>
  <si>
    <t>F139210110520</t>
    <phoneticPr fontId="4"/>
  </si>
  <si>
    <t>高知リハビリテーション専門職大学</t>
    <phoneticPr fontId="4"/>
  </si>
  <si>
    <t>F139310110537</t>
    <phoneticPr fontId="4"/>
  </si>
  <si>
    <t>高知学園大学</t>
    <phoneticPr fontId="4"/>
  </si>
  <si>
    <t>F139310110546</t>
    <phoneticPr fontId="4"/>
  </si>
  <si>
    <t>高知健康科学大学</t>
    <phoneticPr fontId="4"/>
  </si>
  <si>
    <t>F139310110556</t>
    <phoneticPr fontId="4"/>
  </si>
  <si>
    <t>高知学園短期大学</t>
    <phoneticPr fontId="4"/>
  </si>
  <si>
    <t>F239310110554</t>
    <phoneticPr fontId="4"/>
  </si>
  <si>
    <t>高知工業高等専門学校</t>
    <phoneticPr fontId="4"/>
  </si>
  <si>
    <t>G139110110566</t>
    <phoneticPr fontId="4"/>
  </si>
  <si>
    <t>九州工業大学</t>
    <phoneticPr fontId="4"/>
  </si>
  <si>
    <t>F140110110574</t>
    <phoneticPr fontId="4"/>
  </si>
  <si>
    <t>福岡</t>
    <rPh sb="0" eb="2">
      <t>フクオカ</t>
    </rPh>
    <phoneticPr fontId="4"/>
  </si>
  <si>
    <t>福岡教育大学</t>
    <phoneticPr fontId="4"/>
  </si>
  <si>
    <t>F140110110583</t>
    <phoneticPr fontId="4"/>
  </si>
  <si>
    <t>九州大学</t>
    <phoneticPr fontId="4"/>
  </si>
  <si>
    <t>F140110110592</t>
    <phoneticPr fontId="4"/>
  </si>
  <si>
    <t>北九州市立大学</t>
    <phoneticPr fontId="4"/>
  </si>
  <si>
    <t>F140210110607</t>
    <phoneticPr fontId="4"/>
  </si>
  <si>
    <t>九州歯科大学</t>
    <phoneticPr fontId="4"/>
  </si>
  <si>
    <t>F140210110616</t>
    <phoneticPr fontId="4"/>
  </si>
  <si>
    <t>福岡女子大学</t>
    <phoneticPr fontId="4"/>
  </si>
  <si>
    <t>F140210110625</t>
    <phoneticPr fontId="4"/>
  </si>
  <si>
    <t>福岡県立大学</t>
    <phoneticPr fontId="4"/>
  </si>
  <si>
    <t>F140210110634</t>
    <phoneticPr fontId="4"/>
  </si>
  <si>
    <t>九州共立大学</t>
    <phoneticPr fontId="4"/>
  </si>
  <si>
    <t>F140310110641</t>
    <phoneticPr fontId="4"/>
  </si>
  <si>
    <t>九州女子大学</t>
    <phoneticPr fontId="4"/>
  </si>
  <si>
    <t>F140310110650</t>
    <phoneticPr fontId="4"/>
  </si>
  <si>
    <t>九州国際大学</t>
    <phoneticPr fontId="4"/>
  </si>
  <si>
    <t>F140310110669</t>
    <phoneticPr fontId="4"/>
  </si>
  <si>
    <t>福岡歯科大学</t>
    <phoneticPr fontId="4"/>
  </si>
  <si>
    <t>F140310110678</t>
    <phoneticPr fontId="4"/>
  </si>
  <si>
    <t>九州産業大学</t>
    <phoneticPr fontId="4"/>
  </si>
  <si>
    <t>F140310110687</t>
    <phoneticPr fontId="4"/>
  </si>
  <si>
    <t>久留米大学</t>
    <phoneticPr fontId="4"/>
  </si>
  <si>
    <t>F140310110696</t>
    <phoneticPr fontId="4"/>
  </si>
  <si>
    <t>西南学院大学</t>
    <phoneticPr fontId="4"/>
  </si>
  <si>
    <t>F140310110703</t>
    <phoneticPr fontId="4"/>
  </si>
  <si>
    <t>第一薬科大学</t>
    <phoneticPr fontId="4"/>
  </si>
  <si>
    <t>F140310110712</t>
    <phoneticPr fontId="4"/>
  </si>
  <si>
    <t>中村学園大学</t>
    <phoneticPr fontId="4"/>
  </si>
  <si>
    <t>F140310110721</t>
    <phoneticPr fontId="4"/>
  </si>
  <si>
    <t>西日本工業大学</t>
    <phoneticPr fontId="4"/>
  </si>
  <si>
    <t>F140310110730</t>
    <phoneticPr fontId="4"/>
  </si>
  <si>
    <t>福岡大学</t>
    <phoneticPr fontId="4"/>
  </si>
  <si>
    <t>F140310110749</t>
    <phoneticPr fontId="4"/>
  </si>
  <si>
    <t>福岡工業大学</t>
    <phoneticPr fontId="4"/>
  </si>
  <si>
    <t>F140310110758</t>
    <phoneticPr fontId="4"/>
  </si>
  <si>
    <t>日本経済大学</t>
    <phoneticPr fontId="4"/>
  </si>
  <si>
    <t>F140310110767</t>
    <phoneticPr fontId="4"/>
  </si>
  <si>
    <t>久留米工業大学</t>
    <phoneticPr fontId="4"/>
  </si>
  <si>
    <t>F140310110776</t>
    <phoneticPr fontId="4"/>
  </si>
  <si>
    <t>産業医科大学</t>
    <phoneticPr fontId="4"/>
  </si>
  <si>
    <t>F140310110785</t>
    <phoneticPr fontId="4"/>
  </si>
  <si>
    <t>筑紫女学園大学</t>
    <phoneticPr fontId="4"/>
  </si>
  <si>
    <t>F140310110794</t>
    <phoneticPr fontId="4"/>
  </si>
  <si>
    <t>福岡女学院大学</t>
    <phoneticPr fontId="4"/>
  </si>
  <si>
    <t>F140310110801</t>
    <phoneticPr fontId="4"/>
  </si>
  <si>
    <t>西南女学院大学</t>
    <phoneticPr fontId="4"/>
  </si>
  <si>
    <t>F140310110810</t>
    <phoneticPr fontId="4"/>
  </si>
  <si>
    <t>九州情報大学</t>
    <phoneticPr fontId="4"/>
  </si>
  <si>
    <t>F140310110829</t>
    <phoneticPr fontId="4"/>
  </si>
  <si>
    <t>九州栄養福祉大学</t>
    <phoneticPr fontId="4"/>
  </si>
  <si>
    <t>F140310110838</t>
    <phoneticPr fontId="4"/>
  </si>
  <si>
    <t>日本赤十字九州国際看護大学</t>
    <phoneticPr fontId="4"/>
  </si>
  <si>
    <t>F140310110847</t>
    <phoneticPr fontId="4"/>
  </si>
  <si>
    <t>聖マリア学院大学</t>
    <phoneticPr fontId="4"/>
  </si>
  <si>
    <t>F140310110856</t>
    <phoneticPr fontId="4"/>
  </si>
  <si>
    <t>サイバー大学</t>
    <phoneticPr fontId="4"/>
  </si>
  <si>
    <t>F140310110865</t>
    <phoneticPr fontId="4"/>
  </si>
  <si>
    <t>福岡女学院看護大学</t>
    <phoneticPr fontId="4"/>
  </si>
  <si>
    <t>F140310110874</t>
    <phoneticPr fontId="4"/>
  </si>
  <si>
    <t>保健医療経営大学</t>
    <phoneticPr fontId="4"/>
  </si>
  <si>
    <t>F140310110883</t>
    <phoneticPr fontId="4"/>
  </si>
  <si>
    <t>純真学園大学</t>
    <phoneticPr fontId="4"/>
  </si>
  <si>
    <t>F140310110892</t>
    <phoneticPr fontId="4"/>
  </si>
  <si>
    <t>福岡看護大学</t>
    <phoneticPr fontId="4"/>
  </si>
  <si>
    <t>F140310110909</t>
    <phoneticPr fontId="4"/>
  </si>
  <si>
    <t>福岡国際医療福祉大学</t>
    <phoneticPr fontId="4"/>
  </si>
  <si>
    <t>F140310110918</t>
    <phoneticPr fontId="4"/>
  </si>
  <si>
    <t>令和健康科学大学</t>
    <phoneticPr fontId="4"/>
  </si>
  <si>
    <t>F140310112006</t>
    <phoneticPr fontId="4"/>
  </si>
  <si>
    <t>折尾愛真短期大学</t>
    <phoneticPr fontId="4"/>
  </si>
  <si>
    <t>F240310110926</t>
    <phoneticPr fontId="4"/>
  </si>
  <si>
    <t>九州女子短期大学</t>
    <phoneticPr fontId="4"/>
  </si>
  <si>
    <t>F240310110935</t>
    <phoneticPr fontId="4"/>
  </si>
  <si>
    <t>西南女学院大学短期大学部</t>
    <phoneticPr fontId="4"/>
  </si>
  <si>
    <t>F240310110944</t>
    <phoneticPr fontId="4"/>
  </si>
  <si>
    <t>東筑紫短期大学</t>
    <phoneticPr fontId="4"/>
  </si>
  <si>
    <t>F240310110953</t>
    <phoneticPr fontId="4"/>
  </si>
  <si>
    <t>福岡女子短期大学</t>
    <phoneticPr fontId="4"/>
  </si>
  <si>
    <t>F240310110962</t>
    <phoneticPr fontId="4"/>
  </si>
  <si>
    <t>近畿大学九州短期大学</t>
    <phoneticPr fontId="4"/>
  </si>
  <si>
    <t>F240310110971</t>
    <phoneticPr fontId="4"/>
  </si>
  <si>
    <t>久留米信愛短期大学</t>
    <phoneticPr fontId="4"/>
  </si>
  <si>
    <t>F240310110980</t>
    <phoneticPr fontId="4"/>
  </si>
  <si>
    <t>香蘭女子短期大学</t>
    <phoneticPr fontId="4"/>
  </si>
  <si>
    <t>F240310110999</t>
    <phoneticPr fontId="4"/>
  </si>
  <si>
    <t>純真短期大学</t>
    <phoneticPr fontId="4"/>
  </si>
  <si>
    <t>F240310111006</t>
    <phoneticPr fontId="4"/>
  </si>
  <si>
    <t>精華女子短期大学</t>
    <phoneticPr fontId="4"/>
  </si>
  <si>
    <t>F240310111015</t>
    <phoneticPr fontId="4"/>
  </si>
  <si>
    <t>中村学園大学短期大学部</t>
    <phoneticPr fontId="4"/>
  </si>
  <si>
    <t>F240310111024</t>
    <phoneticPr fontId="4"/>
  </si>
  <si>
    <t>西日本短期大学</t>
    <phoneticPr fontId="4"/>
  </si>
  <si>
    <t>F240310111033</t>
    <phoneticPr fontId="4"/>
  </si>
  <si>
    <t>福岡工業大学短期大学部</t>
    <phoneticPr fontId="4"/>
  </si>
  <si>
    <t>F240310111042</t>
    <phoneticPr fontId="4"/>
  </si>
  <si>
    <t>福岡女学院大学短期大学部</t>
    <phoneticPr fontId="4"/>
  </si>
  <si>
    <t>F240310111051</t>
    <phoneticPr fontId="4"/>
  </si>
  <si>
    <t>九州産業大学造形短期大学部</t>
    <phoneticPr fontId="4"/>
  </si>
  <si>
    <t>F240310111060</t>
    <phoneticPr fontId="4"/>
  </si>
  <si>
    <t>九州大谷短期大学</t>
    <phoneticPr fontId="4"/>
  </si>
  <si>
    <t>F240310111079</t>
    <phoneticPr fontId="4"/>
  </si>
  <si>
    <t>福岡こども短期大学</t>
    <phoneticPr fontId="4"/>
  </si>
  <si>
    <t>F240310111088</t>
    <phoneticPr fontId="4"/>
  </si>
  <si>
    <t>福岡医療短期大学</t>
    <phoneticPr fontId="4"/>
  </si>
  <si>
    <t>F240310111097</t>
    <phoneticPr fontId="4"/>
  </si>
  <si>
    <t>久留米工業高等専門学校</t>
    <phoneticPr fontId="4"/>
  </si>
  <si>
    <t>G140110111107</t>
    <phoneticPr fontId="4"/>
  </si>
  <si>
    <t>有明工業高等専門学校</t>
    <phoneticPr fontId="4"/>
  </si>
  <si>
    <t>G140110111116</t>
    <phoneticPr fontId="4"/>
  </si>
  <si>
    <t>北九州工業高等専門学校</t>
    <phoneticPr fontId="4"/>
  </si>
  <si>
    <t>G140110111125</t>
    <phoneticPr fontId="4"/>
  </si>
  <si>
    <t>佐賀大学</t>
    <phoneticPr fontId="4"/>
  </si>
  <si>
    <t>F141110111135</t>
    <phoneticPr fontId="4"/>
  </si>
  <si>
    <t>佐賀</t>
    <rPh sb="0" eb="2">
      <t>サガ</t>
    </rPh>
    <phoneticPr fontId="4"/>
  </si>
  <si>
    <t>西九州大学</t>
    <phoneticPr fontId="4"/>
  </si>
  <si>
    <t>F141310111140</t>
    <phoneticPr fontId="4"/>
  </si>
  <si>
    <t>佐賀女子短期大学</t>
    <phoneticPr fontId="4"/>
  </si>
  <si>
    <t>F241310111158</t>
    <phoneticPr fontId="4"/>
  </si>
  <si>
    <t>西九州大学短期大学部</t>
    <phoneticPr fontId="4"/>
  </si>
  <si>
    <t>F241310111167</t>
    <phoneticPr fontId="4"/>
  </si>
  <si>
    <t>九州龍谷短期大学</t>
    <phoneticPr fontId="4"/>
  </si>
  <si>
    <t>F241310111176</t>
    <phoneticPr fontId="4"/>
  </si>
  <si>
    <t>長崎大学</t>
    <phoneticPr fontId="4"/>
  </si>
  <si>
    <t>F142110111189</t>
    <phoneticPr fontId="4"/>
  </si>
  <si>
    <t>長崎</t>
    <rPh sb="0" eb="2">
      <t>ナガサキ</t>
    </rPh>
    <phoneticPr fontId="4"/>
  </si>
  <si>
    <t>長崎県立大学</t>
    <phoneticPr fontId="4"/>
  </si>
  <si>
    <t>F142210111196</t>
    <phoneticPr fontId="4"/>
  </si>
  <si>
    <t>長崎総合科学大学</t>
    <phoneticPr fontId="4"/>
  </si>
  <si>
    <t>F142310111201</t>
    <phoneticPr fontId="4"/>
  </si>
  <si>
    <t>活水女子大学</t>
    <phoneticPr fontId="4"/>
  </si>
  <si>
    <t>F142310111210</t>
    <phoneticPr fontId="4"/>
  </si>
  <si>
    <t>長崎純心大学</t>
    <phoneticPr fontId="4"/>
  </si>
  <si>
    <t>F142310111229</t>
    <phoneticPr fontId="4"/>
  </si>
  <si>
    <t>長崎国際大学</t>
    <phoneticPr fontId="4"/>
  </si>
  <si>
    <t>F142310111238</t>
    <phoneticPr fontId="4"/>
  </si>
  <si>
    <t>長崎外国語大学</t>
    <phoneticPr fontId="4"/>
  </si>
  <si>
    <t>F142310111247</t>
    <phoneticPr fontId="4"/>
  </si>
  <si>
    <t>鎮西学院大学</t>
    <phoneticPr fontId="4"/>
  </si>
  <si>
    <t>F142310111256</t>
    <phoneticPr fontId="4"/>
  </si>
  <si>
    <t>長崎女子短期大学</t>
    <phoneticPr fontId="4"/>
  </si>
  <si>
    <t>F242310111264</t>
    <phoneticPr fontId="4"/>
  </si>
  <si>
    <t>長崎短期大学</t>
    <phoneticPr fontId="4"/>
  </si>
  <si>
    <t>F242310111273</t>
    <phoneticPr fontId="4"/>
  </si>
  <si>
    <t>佐世保工業高等専門学校</t>
    <phoneticPr fontId="4"/>
  </si>
  <si>
    <t>G142110111285</t>
    <phoneticPr fontId="4"/>
  </si>
  <si>
    <t>熊本大学</t>
    <phoneticPr fontId="4"/>
  </si>
  <si>
    <t>F143110111295</t>
    <phoneticPr fontId="4"/>
  </si>
  <si>
    <t>熊本</t>
    <rPh sb="0" eb="2">
      <t>クマモト</t>
    </rPh>
    <phoneticPr fontId="4"/>
  </si>
  <si>
    <t>熊本県立大学</t>
    <phoneticPr fontId="4"/>
  </si>
  <si>
    <t>F143210111300</t>
    <phoneticPr fontId="4"/>
  </si>
  <si>
    <t>崇城大学</t>
    <phoneticPr fontId="4"/>
  </si>
  <si>
    <t>F143310111317</t>
    <phoneticPr fontId="4"/>
  </si>
  <si>
    <t>熊本学園大学</t>
    <phoneticPr fontId="4"/>
  </si>
  <si>
    <t>F143310111326</t>
    <phoneticPr fontId="4"/>
  </si>
  <si>
    <t>尚絅大学</t>
    <phoneticPr fontId="4"/>
  </si>
  <si>
    <t>F143310111335</t>
    <phoneticPr fontId="4"/>
  </si>
  <si>
    <t>九州ルーテル学院大学</t>
    <phoneticPr fontId="4"/>
  </si>
  <si>
    <t>F143310111344</t>
    <phoneticPr fontId="4"/>
  </si>
  <si>
    <t>九州看護福祉大学</t>
    <phoneticPr fontId="4"/>
  </si>
  <si>
    <t>F143310111353</t>
    <phoneticPr fontId="4"/>
  </si>
  <si>
    <t>平成音楽大学</t>
    <phoneticPr fontId="4"/>
  </si>
  <si>
    <t>F143310111362</t>
    <phoneticPr fontId="4"/>
  </si>
  <si>
    <t>熊本保健科学大学</t>
    <phoneticPr fontId="4"/>
  </si>
  <si>
    <t>F143310111371</t>
    <phoneticPr fontId="4"/>
  </si>
  <si>
    <t>尚絅大学短期大学部</t>
    <phoneticPr fontId="4"/>
  </si>
  <si>
    <t>F243310111389</t>
    <phoneticPr fontId="4"/>
  </si>
  <si>
    <t>中九州短期大学</t>
    <phoneticPr fontId="4"/>
  </si>
  <si>
    <t>F243310111398</t>
    <phoneticPr fontId="4"/>
  </si>
  <si>
    <t>熊本高等専門学校</t>
    <phoneticPr fontId="4"/>
  </si>
  <si>
    <t>G143110111408</t>
    <phoneticPr fontId="4"/>
  </si>
  <si>
    <t>大分大学</t>
    <phoneticPr fontId="4"/>
  </si>
  <si>
    <t>F144110111418</t>
    <phoneticPr fontId="4"/>
  </si>
  <si>
    <t>大分</t>
    <rPh sb="0" eb="2">
      <t>オオイタ</t>
    </rPh>
    <phoneticPr fontId="4"/>
  </si>
  <si>
    <t>大分県立看護科学大学</t>
    <phoneticPr fontId="4"/>
  </si>
  <si>
    <t>F144210111425</t>
    <phoneticPr fontId="4"/>
  </si>
  <si>
    <t>日本文理大学</t>
    <phoneticPr fontId="4"/>
  </si>
  <si>
    <t>F144310111432</t>
    <phoneticPr fontId="4"/>
  </si>
  <si>
    <t>別府大学</t>
    <phoneticPr fontId="4"/>
  </si>
  <si>
    <t>F144310111441</t>
    <phoneticPr fontId="4"/>
  </si>
  <si>
    <t>立命館アジア太平洋大学</t>
    <phoneticPr fontId="4"/>
  </si>
  <si>
    <t>F144310111450</t>
    <phoneticPr fontId="4"/>
  </si>
  <si>
    <t>大分県立芸術文化短期大学</t>
    <phoneticPr fontId="4"/>
  </si>
  <si>
    <t>F244210111460</t>
    <phoneticPr fontId="4"/>
  </si>
  <si>
    <t>大分短期大学</t>
    <phoneticPr fontId="4"/>
  </si>
  <si>
    <t>F244310111477</t>
    <phoneticPr fontId="4"/>
  </si>
  <si>
    <t>東九州短期大学</t>
    <phoneticPr fontId="4"/>
  </si>
  <si>
    <t>F244310111486</t>
    <phoneticPr fontId="4"/>
  </si>
  <si>
    <t>別府溝部学園短期大学</t>
    <phoneticPr fontId="4"/>
  </si>
  <si>
    <t>F244310111495</t>
    <phoneticPr fontId="4"/>
  </si>
  <si>
    <t>別府大学短期大学部</t>
    <phoneticPr fontId="4"/>
  </si>
  <si>
    <t>F244310111501</t>
    <phoneticPr fontId="4"/>
  </si>
  <si>
    <t>大分工業高等専門学校</t>
    <phoneticPr fontId="4"/>
  </si>
  <si>
    <t>G144110111513</t>
    <phoneticPr fontId="4"/>
  </si>
  <si>
    <t>宮崎大学</t>
    <phoneticPr fontId="4"/>
  </si>
  <si>
    <t>F145110111523</t>
    <phoneticPr fontId="4"/>
  </si>
  <si>
    <t>宮崎</t>
    <rPh sb="0" eb="2">
      <t>ミヤザキ</t>
    </rPh>
    <phoneticPr fontId="4"/>
  </si>
  <si>
    <t>宮崎公立大学</t>
    <phoneticPr fontId="4"/>
  </si>
  <si>
    <t>F145210111530</t>
    <phoneticPr fontId="4"/>
  </si>
  <si>
    <t>宮崎県立看護大学</t>
    <phoneticPr fontId="4"/>
  </si>
  <si>
    <t>F145210111549</t>
    <phoneticPr fontId="4"/>
  </si>
  <si>
    <t>南九州大学</t>
    <phoneticPr fontId="4"/>
  </si>
  <si>
    <t>F145310111556</t>
    <phoneticPr fontId="4"/>
  </si>
  <si>
    <t>宮崎産業経営大学</t>
    <phoneticPr fontId="4"/>
  </si>
  <si>
    <t>F145310111565</t>
    <phoneticPr fontId="4"/>
  </si>
  <si>
    <t>宮崎国際大学</t>
    <phoneticPr fontId="4"/>
  </si>
  <si>
    <t>F145310111574</t>
    <phoneticPr fontId="4"/>
  </si>
  <si>
    <t>九州医療科学大学</t>
    <phoneticPr fontId="4"/>
  </si>
  <si>
    <t>F145310111583</t>
    <phoneticPr fontId="4"/>
  </si>
  <si>
    <t>南九州大学短期大学部</t>
    <phoneticPr fontId="4"/>
  </si>
  <si>
    <t>F245310111591</t>
    <phoneticPr fontId="4"/>
  </si>
  <si>
    <t>宮崎学園短期大学</t>
    <phoneticPr fontId="4"/>
  </si>
  <si>
    <t>F245310111608</t>
    <phoneticPr fontId="4"/>
  </si>
  <si>
    <t>都城工業高等専門学校</t>
    <phoneticPr fontId="4"/>
  </si>
  <si>
    <t>G145110111610</t>
    <phoneticPr fontId="4"/>
  </si>
  <si>
    <t>鹿児島大学</t>
    <phoneticPr fontId="4"/>
  </si>
  <si>
    <t>F146110111620</t>
    <phoneticPr fontId="4"/>
  </si>
  <si>
    <t>鹿児島</t>
    <rPh sb="0" eb="3">
      <t>カゴシマ</t>
    </rPh>
    <phoneticPr fontId="4"/>
  </si>
  <si>
    <t>鹿屋体育大学</t>
    <phoneticPr fontId="4"/>
  </si>
  <si>
    <t>F146110111639</t>
    <phoneticPr fontId="4"/>
  </si>
  <si>
    <t>鹿児島国際大学</t>
    <phoneticPr fontId="4"/>
  </si>
  <si>
    <t>F146310111644</t>
    <phoneticPr fontId="4"/>
  </si>
  <si>
    <t>第一工科大学</t>
    <phoneticPr fontId="4"/>
  </si>
  <si>
    <t>F146310111653</t>
    <phoneticPr fontId="4"/>
  </si>
  <si>
    <t>志學館大学</t>
    <phoneticPr fontId="4"/>
  </si>
  <si>
    <t>F146310111662</t>
    <phoneticPr fontId="4"/>
  </si>
  <si>
    <t>鹿児島純心大学</t>
    <phoneticPr fontId="4"/>
  </si>
  <si>
    <t>F146310111671</t>
    <phoneticPr fontId="4"/>
  </si>
  <si>
    <t>鹿児島県立短期大学</t>
    <phoneticPr fontId="4"/>
  </si>
  <si>
    <t>F246210111681</t>
    <phoneticPr fontId="4"/>
  </si>
  <si>
    <t>鹿児島純心女子短期大学</t>
    <phoneticPr fontId="4"/>
  </si>
  <si>
    <t>F246310111698</t>
    <phoneticPr fontId="4"/>
  </si>
  <si>
    <t>鹿児島女子短期大学</t>
    <phoneticPr fontId="4"/>
  </si>
  <si>
    <t>F246310111705</t>
    <phoneticPr fontId="4"/>
  </si>
  <si>
    <t>第一幼児教育短期大学</t>
    <phoneticPr fontId="4"/>
  </si>
  <si>
    <t>F246310111714</t>
    <phoneticPr fontId="4"/>
  </si>
  <si>
    <t>鹿児島工業高等専門学校</t>
    <phoneticPr fontId="4"/>
  </si>
  <si>
    <t>G146110111726</t>
    <phoneticPr fontId="4"/>
  </si>
  <si>
    <t>琉球大学</t>
    <phoneticPr fontId="4"/>
  </si>
  <si>
    <t>F147110111736</t>
    <phoneticPr fontId="4"/>
  </si>
  <si>
    <t>沖縄</t>
    <rPh sb="0" eb="2">
      <t>オキナワ</t>
    </rPh>
    <phoneticPr fontId="4"/>
  </si>
  <si>
    <t>名桜大学</t>
    <phoneticPr fontId="4"/>
  </si>
  <si>
    <t>F147210111743</t>
    <phoneticPr fontId="4"/>
  </si>
  <si>
    <t>沖縄県立芸術大学</t>
    <phoneticPr fontId="4"/>
  </si>
  <si>
    <t>F147210111752</t>
    <phoneticPr fontId="4"/>
  </si>
  <si>
    <t>沖縄県立看護大学</t>
    <phoneticPr fontId="4"/>
  </si>
  <si>
    <t>F147210111761</t>
    <phoneticPr fontId="4"/>
  </si>
  <si>
    <t>沖縄科学技術大学院大学</t>
    <phoneticPr fontId="4"/>
  </si>
  <si>
    <t>F147310111778</t>
    <phoneticPr fontId="4"/>
  </si>
  <si>
    <t>沖縄国際大学</t>
    <phoneticPr fontId="4"/>
  </si>
  <si>
    <t>F147310111787</t>
    <phoneticPr fontId="4"/>
  </si>
  <si>
    <t>沖縄大学</t>
    <phoneticPr fontId="4"/>
  </si>
  <si>
    <t>F147310111796</t>
    <phoneticPr fontId="4"/>
  </si>
  <si>
    <t>沖縄キリスト教学院大学</t>
    <phoneticPr fontId="4"/>
  </si>
  <si>
    <t>F147310111803</t>
    <phoneticPr fontId="4"/>
  </si>
  <si>
    <t>沖縄キリスト教短期大学</t>
    <phoneticPr fontId="4"/>
  </si>
  <si>
    <t>F247310111811</t>
    <phoneticPr fontId="4"/>
  </si>
  <si>
    <t>沖縄女子短期大学</t>
    <phoneticPr fontId="4"/>
  </si>
  <si>
    <t>F247310111820</t>
    <phoneticPr fontId="4"/>
  </si>
  <si>
    <t>沖縄工業高等専門学校</t>
    <phoneticPr fontId="4"/>
  </si>
  <si>
    <t>G147110111832</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</si>
</sst>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0"/>
    <numFmt numFmtId="177" formatCode="0.0%"/>
    <numFmt numFmtId="178" formatCode="0&quot;名&quot;"/>
    <numFmt numFmtId="179" formatCode="0.0"/>
    <numFmt numFmtId="180" formatCode="#,##0_);[Red]\(#,##0\)"/>
    <numFmt numFmtId="181" formatCode="&quot;令&quot;&quot;和&quot;0&quot;年&quot;&quot;度&quot;"/>
    <numFmt numFmtId="182" formatCode="&quot;R&quot;0"/>
    <numFmt numFmtId="183" formatCode="\+0.0%;\-0.0%"/>
  </numFmts>
  <fonts count="50">
    <font>
      <sz val="11"/>
      <color theme="1"/>
      <name val="Yu Gothic"/>
      <family val="2"/>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6"/>
      <name val="Yu Gothic"/>
      <family val="2"/>
      <charset val="128"/>
      <scheme val="minor"/>
    </font>
    <font>
      <sz val="10"/>
      <color theme="1"/>
      <name val="Meiryo UI"/>
      <family val="3"/>
      <charset val="128"/>
    </font>
    <font>
      <sz val="11"/>
      <color theme="1"/>
      <name val="Yu Gothic"/>
      <family val="2"/>
      <scheme val="minor"/>
    </font>
    <font>
      <b/>
      <sz val="10"/>
      <color theme="0"/>
      <name val="Meiryo UI"/>
      <family val="3"/>
      <charset val="128"/>
    </font>
    <font>
      <sz val="11"/>
      <name val="ＭＳ Ｐゴシック"/>
      <family val="3"/>
      <charset val="128"/>
    </font>
    <font>
      <sz val="11"/>
      <name val="Meiryo UI"/>
      <family val="3"/>
      <charset val="128"/>
    </font>
    <font>
      <sz val="10.5"/>
      <name val="Meiryo UI"/>
      <family val="3"/>
      <charset val="128"/>
    </font>
    <font>
      <sz val="6"/>
      <name val="ＭＳ Ｐゴシック"/>
      <family val="3"/>
      <charset val="128"/>
    </font>
    <font>
      <sz val="10.5"/>
      <color theme="1"/>
      <name val="Meiryo UI"/>
      <family val="3"/>
      <charset val="128"/>
    </font>
    <font>
      <sz val="10.5"/>
      <color rgb="FF00B050"/>
      <name val="Meiryo UI"/>
      <family val="3"/>
      <charset val="128"/>
    </font>
    <font>
      <b/>
      <sz val="10.5"/>
      <color rgb="FF00B050"/>
      <name val="Meiryo UI"/>
      <family val="3"/>
      <charset val="128"/>
    </font>
    <font>
      <b/>
      <sz val="10.5"/>
      <name val="Meiryo UI"/>
      <family val="3"/>
      <charset val="128"/>
    </font>
    <font>
      <b/>
      <sz val="10.5"/>
      <color theme="1"/>
      <name val="Meiryo UI"/>
      <family val="3"/>
      <charset val="128"/>
    </font>
    <font>
      <sz val="10"/>
      <name val="Meiryo UI"/>
      <family val="3"/>
      <charset val="128"/>
    </font>
    <font>
      <b/>
      <strike/>
      <sz val="10.5"/>
      <color theme="1"/>
      <name val="Meiryo UI"/>
      <family val="3"/>
      <charset val="128"/>
    </font>
    <font>
      <sz val="10.5"/>
      <color rgb="FF7030A0"/>
      <name val="Meiryo UI"/>
      <family val="3"/>
      <charset val="128"/>
    </font>
    <font>
      <sz val="10.5"/>
      <color rgb="FFFF0000"/>
      <name val="Meiryo UI"/>
      <family val="3"/>
      <charset val="128"/>
    </font>
    <font>
      <sz val="10.5"/>
      <color rgb="FF000000"/>
      <name val="Meiryo UI"/>
      <family val="3"/>
      <charset val="128"/>
    </font>
    <font>
      <sz val="12"/>
      <name val="Meiryo UI"/>
      <family val="3"/>
      <charset val="128"/>
    </font>
    <font>
      <b/>
      <sz val="14"/>
      <color theme="1"/>
      <name val="Meiryo UI"/>
      <family val="3"/>
      <charset val="128"/>
    </font>
    <font>
      <sz val="10.5"/>
      <color rgb="FF00B0F0"/>
      <name val="Meiryo UI"/>
      <family val="3"/>
      <charset val="128"/>
    </font>
    <font>
      <sz val="9"/>
      <color theme="1"/>
      <name val="Meiryo UI"/>
      <family val="3"/>
      <charset val="128"/>
    </font>
    <font>
      <sz val="10"/>
      <color rgb="FF008000"/>
      <name val="Meiryo UI"/>
      <family val="3"/>
      <charset val="128"/>
    </font>
    <font>
      <sz val="10.5"/>
      <name val="MS Gothic"/>
      <family val="3"/>
      <charset val="128"/>
    </font>
    <font>
      <b/>
      <sz val="12"/>
      <name val="Meiryo UI"/>
      <family val="3"/>
      <charset val="128"/>
    </font>
    <font>
      <b/>
      <sz val="10"/>
      <name val="Meiryo UI"/>
      <family val="3"/>
      <charset val="128"/>
    </font>
    <font>
      <sz val="6"/>
      <name val="MS Gothic"/>
      <family val="3"/>
      <charset val="128"/>
    </font>
    <font>
      <sz val="8"/>
      <color theme="1"/>
      <name val="Meiryo UI"/>
      <family val="3"/>
      <charset val="128"/>
    </font>
    <font>
      <sz val="8"/>
      <name val="Meiryo UI"/>
      <family val="3"/>
      <charset val="128"/>
    </font>
    <font>
      <b/>
      <sz val="11"/>
      <name val="Meiryo UI"/>
      <family val="3"/>
      <charset val="128"/>
    </font>
    <font>
      <b/>
      <sz val="11"/>
      <color theme="1"/>
      <name val="Meiryo UI"/>
      <family val="3"/>
      <charset val="128"/>
    </font>
    <font>
      <b/>
      <sz val="12"/>
      <color theme="1"/>
      <name val="Meiryo UI"/>
      <family val="3"/>
      <charset val="128"/>
    </font>
    <font>
      <b/>
      <sz val="10"/>
      <color theme="1"/>
      <name val="Meiryo UI"/>
      <family val="3"/>
      <charset val="128"/>
    </font>
    <font>
      <sz val="9"/>
      <name val="Meiryo UI"/>
      <family val="3"/>
      <charset val="128"/>
    </font>
    <font>
      <sz val="11"/>
      <name val="ＭＳ 明朝"/>
      <family val="1"/>
      <charset val="128"/>
    </font>
    <font>
      <sz val="10"/>
      <name val="ＭＳ 明朝"/>
      <family val="1"/>
      <charset val="128"/>
    </font>
    <font>
      <i/>
      <sz val="11"/>
      <color rgb="FF7F7F7F"/>
      <name val="Yu Gothic"/>
      <family val="2"/>
      <charset val="128"/>
      <scheme val="minor"/>
    </font>
    <font>
      <sz val="10"/>
      <color rgb="FF000000"/>
      <name val="Arial"/>
      <family val="2"/>
    </font>
    <font>
      <b/>
      <sz val="12"/>
      <color theme="1"/>
      <name val="ＭＳ ゴシック"/>
      <family val="3"/>
      <charset val="128"/>
    </font>
    <font>
      <sz val="9"/>
      <color theme="1"/>
      <name val="ＭＳ ゴシック"/>
      <family val="3"/>
      <charset val="128"/>
    </font>
    <font>
      <sz val="10"/>
      <color theme="1"/>
      <name val="MS Gothic"/>
      <family val="3"/>
      <charset val="128"/>
    </font>
    <font>
      <b/>
      <sz val="10.5"/>
      <color rgb="FFE20000"/>
      <name val="Meiryo UI"/>
      <family val="3"/>
      <charset val="128"/>
    </font>
    <font>
      <sz val="14"/>
      <color rgb="FFE20000"/>
      <name val="Meiryo UI"/>
      <family val="3"/>
      <charset val="128"/>
    </font>
    <font>
      <sz val="10"/>
      <color rgb="FF000000"/>
      <name val="Meiryo UI"/>
      <family val="3"/>
      <charset val="128"/>
    </font>
    <font>
      <sz val="9"/>
      <color rgb="FF000000"/>
      <name val="Meiryo UI"/>
      <family val="3"/>
      <charset val="128"/>
    </font>
    <font>
      <sz val="10"/>
      <color rgb="FF000000"/>
      <name val="Meiryo UI"/>
      <family val="3"/>
      <charset val="128"/>
    </font>
  </fonts>
  <fills count="16">
    <fill>
      <patternFill patternType="none"/>
    </fill>
    <fill>
      <patternFill patternType="gray125"/>
    </fill>
    <fill>
      <patternFill patternType="solid">
        <fgColor theme="0" tint="-0.14999847407452621"/>
        <bgColor indexed="64"/>
      </patternFill>
    </fill>
    <fill>
      <patternFill patternType="solid">
        <fgColor theme="1"/>
        <bgColor indexed="64"/>
      </patternFill>
    </fill>
    <fill>
      <patternFill patternType="solid">
        <fgColor theme="0" tint="-0.249977111117893"/>
        <bgColor indexed="64"/>
      </patternFill>
    </fill>
    <fill>
      <patternFill patternType="solid">
        <fgColor theme="0"/>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EAEAEA"/>
        <bgColor indexed="64"/>
      </patternFill>
    </fill>
    <fill>
      <patternFill patternType="solid">
        <fgColor rgb="FFFFD9D9"/>
        <bgColor indexed="64"/>
      </patternFill>
    </fill>
    <fill>
      <patternFill patternType="solid">
        <fgColor rgb="FFB2B2B2"/>
        <bgColor indexed="64"/>
      </patternFill>
    </fill>
    <fill>
      <patternFill patternType="solid">
        <fgColor rgb="FFB2B2B2"/>
        <bgColor rgb="FF000000"/>
      </patternFill>
    </fill>
    <fill>
      <patternFill patternType="solid">
        <fgColor rgb="FFFFFF99"/>
        <bgColor rgb="FF000000"/>
      </patternFill>
    </fill>
    <fill>
      <patternFill patternType="solid">
        <fgColor theme="7" tint="0.59999389629810485"/>
        <bgColor rgb="FFFFFFFF"/>
      </patternFill>
    </fill>
    <fill>
      <patternFill patternType="solid">
        <fgColor rgb="FFFFE699"/>
        <bgColor rgb="FFFFFFFF"/>
      </patternFill>
    </fill>
    <fill>
      <patternFill patternType="solid">
        <fgColor rgb="FFFFFFFF"/>
        <bgColor rgb="FFFFFFFF"/>
      </patternFill>
    </fill>
  </fills>
  <borders count="222">
    <border>
      <left/>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medium">
        <color indexed="64"/>
      </left>
      <right/>
      <top/>
      <bottom/>
      <diagonal/>
    </border>
    <border>
      <left/>
      <right style="thin">
        <color indexed="64"/>
      </right>
      <top style="hair">
        <color indexed="64"/>
      </top>
      <bottom style="double">
        <color indexed="64"/>
      </bottom>
      <diagonal/>
    </border>
    <border>
      <left style="thin">
        <color indexed="64"/>
      </left>
      <right style="hair">
        <color indexed="64"/>
      </right>
      <top style="hair">
        <color indexed="64"/>
      </top>
      <bottom style="double">
        <color indexed="64"/>
      </bottom>
      <diagonal/>
    </border>
    <border>
      <left style="hair">
        <color indexed="64"/>
      </left>
      <right style="thin">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hair">
        <color indexed="64"/>
      </right>
      <top style="double">
        <color indexed="64"/>
      </top>
      <bottom style="hair">
        <color indexed="64"/>
      </bottom>
      <diagonal/>
    </border>
    <border>
      <left style="hair">
        <color indexed="64"/>
      </left>
      <right style="thin">
        <color indexed="64"/>
      </right>
      <top style="double">
        <color indexed="64"/>
      </top>
      <bottom style="hair">
        <color indexed="64"/>
      </bottom>
      <diagonal/>
    </border>
    <border>
      <left style="hair">
        <color indexed="64"/>
      </left>
      <right style="hair">
        <color indexed="64"/>
      </right>
      <top style="double">
        <color indexed="64"/>
      </top>
      <bottom style="hair">
        <color indexed="64"/>
      </bottom>
      <diagonal/>
    </border>
    <border>
      <left style="thin">
        <color indexed="64"/>
      </left>
      <right/>
      <top/>
      <bottom/>
      <diagonal/>
    </border>
    <border>
      <left/>
      <right/>
      <top style="medium">
        <color indexed="64"/>
      </top>
      <bottom/>
      <diagonal/>
    </border>
    <border>
      <left/>
      <right/>
      <top/>
      <bottom style="medium">
        <color indexed="64"/>
      </bottom>
      <diagonal/>
    </border>
    <border>
      <left style="medium">
        <color indexed="64"/>
      </left>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hair">
        <color indexed="64"/>
      </left>
      <right/>
      <top/>
      <bottom style="hair">
        <color indexed="64"/>
      </bottom>
      <diagonal/>
    </border>
    <border>
      <left style="medium">
        <color indexed="64"/>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diagonal/>
    </border>
    <border>
      <left/>
      <right style="thin">
        <color rgb="FF000000"/>
      </right>
      <top style="thin">
        <color indexed="64"/>
      </top>
      <bottom style="thin">
        <color indexed="64"/>
      </bottom>
      <diagonal/>
    </border>
    <border>
      <left style="thin">
        <color auto="1"/>
      </left>
      <right style="thin">
        <color auto="1"/>
      </right>
      <top style="thin">
        <color auto="1"/>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thin">
        <color indexed="64"/>
      </left>
      <right/>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indexed="64"/>
      </left>
      <right style="thin">
        <color indexed="64"/>
      </right>
      <top style="hair">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top style="hair">
        <color indexed="64"/>
      </top>
      <bottom/>
      <diagonal/>
    </border>
    <border>
      <left style="thin">
        <color indexed="64"/>
      </left>
      <right style="hair">
        <color indexed="64"/>
      </right>
      <top style="thin">
        <color indexed="64"/>
      </top>
      <bottom/>
      <diagonal/>
    </border>
    <border>
      <left/>
      <right style="thin">
        <color indexed="64"/>
      </right>
      <top style="hair">
        <color indexed="64"/>
      </top>
      <bottom/>
      <diagonal/>
    </border>
    <border>
      <left style="thin">
        <color indexed="64"/>
      </left>
      <right style="hair">
        <color indexed="64"/>
      </right>
      <top/>
      <bottom/>
      <diagonal/>
    </border>
    <border>
      <left style="hair">
        <color indexed="64"/>
      </left>
      <right style="thin">
        <color indexed="64"/>
      </right>
      <top/>
      <bottom/>
      <diagonal/>
    </border>
    <border>
      <left/>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thin">
        <color indexed="64"/>
      </left>
      <right/>
      <top style="hair">
        <color indexed="64"/>
      </top>
      <bottom style="medium">
        <color indexed="64"/>
      </bottom>
      <diagonal/>
    </border>
    <border>
      <left style="medium">
        <color indexed="64"/>
      </left>
      <right/>
      <top style="medium">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top style="hair">
        <color indexed="64"/>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medium">
        <color indexed="64"/>
      </right>
      <top style="hair">
        <color indexed="64"/>
      </top>
      <bottom style="thin">
        <color indexed="64"/>
      </bottom>
      <diagonal/>
    </border>
    <border>
      <left style="medium">
        <color rgb="FF000000"/>
      </left>
      <right style="thin">
        <color indexed="64"/>
      </right>
      <top style="medium">
        <color rgb="FF000000"/>
      </top>
      <bottom/>
      <diagonal/>
    </border>
    <border>
      <left style="thin">
        <color indexed="64"/>
      </left>
      <right style="thin">
        <color indexed="64"/>
      </right>
      <top style="medium">
        <color rgb="FF000000"/>
      </top>
      <bottom/>
      <diagonal/>
    </border>
    <border>
      <left style="thin">
        <color indexed="64"/>
      </left>
      <right/>
      <top style="medium">
        <color rgb="FF000000"/>
      </top>
      <bottom/>
      <diagonal/>
    </border>
    <border>
      <left/>
      <right style="thin">
        <color indexed="64"/>
      </right>
      <top style="medium">
        <color rgb="FF000000"/>
      </top>
      <bottom/>
      <diagonal/>
    </border>
    <border>
      <left/>
      <right/>
      <top style="medium">
        <color rgb="FF000000"/>
      </top>
      <bottom/>
      <diagonal/>
    </border>
    <border>
      <left/>
      <right style="thin">
        <color indexed="64"/>
      </right>
      <top style="medium">
        <color rgb="FF000000"/>
      </top>
      <bottom style="thin">
        <color indexed="64"/>
      </bottom>
      <diagonal/>
    </border>
    <border>
      <left style="thin">
        <color indexed="64"/>
      </left>
      <right/>
      <top style="medium">
        <color rgb="FF000000"/>
      </top>
      <bottom style="thin">
        <color indexed="64"/>
      </bottom>
      <diagonal/>
    </border>
    <border>
      <left/>
      <right/>
      <top style="medium">
        <color rgb="FF000000"/>
      </top>
      <bottom style="thin">
        <color indexed="64"/>
      </bottom>
      <diagonal/>
    </border>
    <border>
      <left/>
      <right style="medium">
        <color rgb="FF000000"/>
      </right>
      <top style="medium">
        <color rgb="FF000000"/>
      </top>
      <bottom style="thin">
        <color indexed="64"/>
      </bottom>
      <diagonal/>
    </border>
    <border>
      <left style="medium">
        <color rgb="FF000000"/>
      </left>
      <right style="thin">
        <color indexed="64"/>
      </right>
      <top/>
      <bottom style="medium">
        <color rgb="FF000000"/>
      </bottom>
      <diagonal/>
    </border>
    <border>
      <left style="thin">
        <color indexed="64"/>
      </left>
      <right style="thin">
        <color indexed="64"/>
      </right>
      <top/>
      <bottom style="medium">
        <color rgb="FF000000"/>
      </bottom>
      <diagonal/>
    </border>
    <border>
      <left/>
      <right/>
      <top/>
      <bottom style="medium">
        <color rgb="FF000000"/>
      </bottom>
      <diagonal/>
    </border>
    <border>
      <left/>
      <right style="thin">
        <color indexed="64"/>
      </right>
      <top style="thin">
        <color indexed="64"/>
      </top>
      <bottom style="medium">
        <color rgb="FF000000"/>
      </bottom>
      <diagonal/>
    </border>
    <border>
      <left style="thin">
        <color indexed="64"/>
      </left>
      <right/>
      <top style="thin">
        <color indexed="64"/>
      </top>
      <bottom style="medium">
        <color rgb="FF000000"/>
      </bottom>
      <diagonal/>
    </border>
    <border>
      <left style="hair">
        <color indexed="64"/>
      </left>
      <right style="thin">
        <color indexed="64"/>
      </right>
      <top style="thin">
        <color indexed="64"/>
      </top>
      <bottom style="medium">
        <color rgb="FF000000"/>
      </bottom>
      <diagonal/>
    </border>
    <border>
      <left style="thin">
        <color indexed="64"/>
      </left>
      <right style="hair">
        <color indexed="64"/>
      </right>
      <top style="thin">
        <color indexed="64"/>
      </top>
      <bottom style="medium">
        <color rgb="FF000000"/>
      </bottom>
      <diagonal/>
    </border>
    <border>
      <left style="hair">
        <color indexed="64"/>
      </left>
      <right style="hair">
        <color indexed="64"/>
      </right>
      <top style="thin">
        <color indexed="64"/>
      </top>
      <bottom style="medium">
        <color rgb="FF000000"/>
      </bottom>
      <diagonal/>
    </border>
    <border>
      <left style="hair">
        <color indexed="64"/>
      </left>
      <right style="medium">
        <color rgb="FF000000"/>
      </right>
      <top style="thin">
        <color indexed="64"/>
      </top>
      <bottom style="medium">
        <color rgb="FF000000"/>
      </bottom>
      <diagonal/>
    </border>
    <border>
      <left style="medium">
        <color rgb="FF000000"/>
      </left>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style="medium">
        <color rgb="FF000000"/>
      </left>
      <right/>
      <top/>
      <bottom style="thin">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indexed="64"/>
      </right>
      <top/>
      <bottom/>
      <diagonal/>
    </border>
    <border>
      <left style="medium">
        <color rgb="FF000000"/>
      </left>
      <right style="thin">
        <color indexed="64"/>
      </right>
      <top/>
      <bottom style="thin">
        <color indexed="64"/>
      </bottom>
      <diagonal/>
    </border>
    <border>
      <left style="medium">
        <color rgb="FF000000"/>
      </left>
      <right style="thin">
        <color indexed="64"/>
      </right>
      <top style="thin">
        <color indexed="64"/>
      </top>
      <bottom/>
      <diagonal/>
    </border>
    <border>
      <left style="medium">
        <color rgb="FF000000"/>
      </left>
      <right style="thin">
        <color indexed="64"/>
      </right>
      <top/>
      <bottom style="double">
        <color indexed="64"/>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thin">
        <color indexed="64"/>
      </left>
      <right/>
      <top style="hair">
        <color indexed="64"/>
      </top>
      <bottom style="medium">
        <color rgb="FF000000"/>
      </bottom>
      <diagonal/>
    </border>
    <border>
      <left/>
      <right/>
      <top style="hair">
        <color indexed="64"/>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double">
        <color rgb="FF000000"/>
      </bottom>
      <diagonal/>
    </border>
    <border>
      <left style="thin">
        <color indexed="64"/>
      </left>
      <right/>
      <top/>
      <bottom style="double">
        <color rgb="FF000000"/>
      </bottom>
      <diagonal/>
    </border>
    <border>
      <left/>
      <right style="thin">
        <color indexed="64"/>
      </right>
      <top/>
      <bottom style="double">
        <color rgb="FF000000"/>
      </bottom>
      <diagonal/>
    </border>
    <border>
      <left/>
      <right style="thin">
        <color rgb="FF000000"/>
      </right>
      <top/>
      <bottom/>
      <diagonal/>
    </border>
    <border>
      <left/>
      <right style="thin">
        <color rgb="FF000000"/>
      </right>
      <top/>
      <bottom style="thin">
        <color indexed="64"/>
      </bottom>
      <diagonal/>
    </border>
    <border>
      <left/>
      <right style="thin">
        <color indexed="64"/>
      </right>
      <top style="double">
        <color indexed="64"/>
      </top>
      <bottom style="hair">
        <color indexed="64"/>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bottom style="thin">
        <color indexed="64"/>
      </bottom>
      <diagonal/>
    </border>
    <border>
      <left style="hair">
        <color indexed="64"/>
      </left>
      <right style="medium">
        <color rgb="FF000000"/>
      </right>
      <top/>
      <bottom style="hair">
        <color indexed="64"/>
      </bottom>
      <diagonal/>
    </border>
    <border>
      <left style="hair">
        <color indexed="64"/>
      </left>
      <right style="medium">
        <color rgb="FF000000"/>
      </right>
      <top style="hair">
        <color indexed="64"/>
      </top>
      <bottom style="hair">
        <color indexed="64"/>
      </bottom>
      <diagonal/>
    </border>
    <border>
      <left style="hair">
        <color indexed="64"/>
      </left>
      <right style="medium">
        <color rgb="FF000000"/>
      </right>
      <top style="hair">
        <color indexed="64"/>
      </top>
      <bottom style="thin">
        <color indexed="64"/>
      </bottom>
      <diagonal/>
    </border>
    <border>
      <left style="hair">
        <color indexed="64"/>
      </left>
      <right style="medium">
        <color rgb="FF000000"/>
      </right>
      <top style="thin">
        <color indexed="64"/>
      </top>
      <bottom style="hair">
        <color indexed="64"/>
      </bottom>
      <diagonal/>
    </border>
    <border>
      <left style="medium">
        <color rgb="FF000000"/>
      </left>
      <right style="thin">
        <color indexed="64"/>
      </right>
      <top/>
      <bottom style="double">
        <color rgb="FF000000"/>
      </bottom>
      <diagonal/>
    </border>
    <border>
      <left style="hair">
        <color indexed="64"/>
      </left>
      <right style="medium">
        <color rgb="FF000000"/>
      </right>
      <top style="hair">
        <color indexed="64"/>
      </top>
      <bottom style="double">
        <color indexed="64"/>
      </bottom>
      <diagonal/>
    </border>
    <border>
      <left style="hair">
        <color indexed="64"/>
      </left>
      <right style="medium">
        <color rgb="FF000000"/>
      </right>
      <top style="double">
        <color indexed="64"/>
      </top>
      <bottom style="hair">
        <color indexed="64"/>
      </bottom>
      <diagonal/>
    </border>
    <border>
      <left/>
      <right/>
      <top style="thin">
        <color indexed="64"/>
      </top>
      <bottom style="medium">
        <color rgb="FF000000"/>
      </bottom>
      <diagonal/>
    </border>
    <border>
      <left/>
      <right style="medium">
        <color rgb="FF000000"/>
      </right>
      <top style="thin">
        <color indexed="64"/>
      </top>
      <bottom style="medium">
        <color rgb="FF000000"/>
      </bottom>
      <diagonal/>
    </border>
    <border>
      <left style="thin">
        <color auto="1"/>
      </left>
      <right style="thin">
        <color auto="1"/>
      </right>
      <top style="thin">
        <color auto="1"/>
      </top>
      <bottom style="medium">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right/>
      <top style="thin">
        <color rgb="FF000000"/>
      </top>
      <bottom style="medium">
        <color rgb="FF000000"/>
      </bottom>
      <diagonal/>
    </border>
    <border>
      <left style="thin">
        <color rgb="FF000000"/>
      </left>
      <right/>
      <top style="thin">
        <color rgb="FF000000"/>
      </top>
      <bottom style="dotted">
        <color rgb="FF000000"/>
      </bottom>
      <diagonal/>
    </border>
    <border>
      <left/>
      <right/>
      <top style="thin">
        <color rgb="FF000000"/>
      </top>
      <bottom style="dotted">
        <color rgb="FF000000"/>
      </bottom>
      <diagonal/>
    </border>
    <border>
      <left/>
      <right style="thin">
        <color indexed="64"/>
      </right>
      <top style="thin">
        <color rgb="FF000000"/>
      </top>
      <bottom style="dotted">
        <color rgb="FF000000"/>
      </bottom>
      <diagonal/>
    </border>
    <border>
      <left style="thin">
        <color rgb="FF000000"/>
      </left>
      <right/>
      <top style="dotted">
        <color rgb="FF000000"/>
      </top>
      <bottom style="dotted">
        <color rgb="FF000000"/>
      </bottom>
      <diagonal/>
    </border>
    <border>
      <left/>
      <right/>
      <top style="dotted">
        <color rgb="FF000000"/>
      </top>
      <bottom style="dotted">
        <color rgb="FF000000"/>
      </bottom>
      <diagonal/>
    </border>
    <border>
      <left/>
      <right style="thin">
        <color indexed="64"/>
      </right>
      <top style="dotted">
        <color rgb="FF000000"/>
      </top>
      <bottom style="dotted">
        <color rgb="FF000000"/>
      </bottom>
      <diagonal/>
    </border>
    <border>
      <left style="thin">
        <color rgb="FF000000"/>
      </left>
      <right/>
      <top style="dotted">
        <color rgb="FF000000"/>
      </top>
      <bottom style="thin">
        <color rgb="FF000000"/>
      </bottom>
      <diagonal/>
    </border>
    <border>
      <left/>
      <right/>
      <top style="dotted">
        <color rgb="FF000000"/>
      </top>
      <bottom style="thin">
        <color rgb="FF000000"/>
      </bottom>
      <diagonal/>
    </border>
    <border>
      <left/>
      <right style="thin">
        <color indexed="64"/>
      </right>
      <top style="dotted">
        <color rgb="FF000000"/>
      </top>
      <bottom style="thin">
        <color rgb="FF000000"/>
      </bottom>
      <diagonal/>
    </border>
    <border>
      <left style="thin">
        <color rgb="FF000000"/>
      </left>
      <right/>
      <top style="dotted">
        <color rgb="FF000000"/>
      </top>
      <bottom style="medium">
        <color rgb="FF000000"/>
      </bottom>
      <diagonal/>
    </border>
    <border>
      <left/>
      <right/>
      <top style="dotted">
        <color rgb="FF000000"/>
      </top>
      <bottom style="medium">
        <color rgb="FF000000"/>
      </bottom>
      <diagonal/>
    </border>
    <border>
      <left/>
      <right style="thin">
        <color indexed="64"/>
      </right>
      <top style="dotted">
        <color rgb="FF000000"/>
      </top>
      <bottom style="medium">
        <color rgb="FF000000"/>
      </bottom>
      <diagonal/>
    </border>
    <border>
      <left/>
      <right style="medium">
        <color indexed="64"/>
      </right>
      <top style="hair">
        <color indexed="64"/>
      </top>
      <bottom style="medium">
        <color indexed="64"/>
      </bottom>
      <diagonal/>
    </border>
    <border>
      <left/>
      <right style="medium">
        <color indexed="64"/>
      </right>
      <top style="hair">
        <color indexed="64"/>
      </top>
      <bottom style="hair">
        <color indexed="64"/>
      </bottom>
      <diagonal/>
    </border>
    <border>
      <left style="medium">
        <color rgb="FF000000"/>
      </left>
      <right/>
      <top style="medium">
        <color rgb="FF000000"/>
      </top>
      <bottom style="thin">
        <color indexed="64"/>
      </bottom>
      <diagonal/>
    </border>
    <border>
      <left style="thin">
        <color indexed="64"/>
      </left>
      <right style="hair">
        <color indexed="64"/>
      </right>
      <top style="medium">
        <color rgb="FF000000"/>
      </top>
      <bottom style="thin">
        <color indexed="64"/>
      </bottom>
      <diagonal/>
    </border>
    <border>
      <left style="hair">
        <color indexed="64"/>
      </left>
      <right style="hair">
        <color indexed="64"/>
      </right>
      <top style="medium">
        <color rgb="FF000000"/>
      </top>
      <bottom style="thin">
        <color indexed="64"/>
      </bottom>
      <diagonal/>
    </border>
    <border>
      <left style="hair">
        <color indexed="64"/>
      </left>
      <right/>
      <top style="medium">
        <color rgb="FF000000"/>
      </top>
      <bottom style="thin">
        <color indexed="64"/>
      </bottom>
      <diagonal/>
    </border>
    <border>
      <left style="medium">
        <color rgb="FF000000"/>
      </left>
      <right/>
      <top/>
      <bottom style="hair">
        <color indexed="64"/>
      </bottom>
      <diagonal/>
    </border>
    <border>
      <left/>
      <right style="medium">
        <color rgb="FF000000"/>
      </right>
      <top style="thin">
        <color indexed="64"/>
      </top>
      <bottom/>
      <diagonal/>
    </border>
    <border>
      <left style="medium">
        <color rgb="FF000000"/>
      </left>
      <right/>
      <top style="hair">
        <color indexed="64"/>
      </top>
      <bottom style="hair">
        <color indexed="64"/>
      </bottom>
      <diagonal/>
    </border>
    <border>
      <left style="medium">
        <color rgb="FF000000"/>
      </left>
      <right/>
      <top style="hair">
        <color indexed="64"/>
      </top>
      <bottom style="thin">
        <color indexed="64"/>
      </bottom>
      <diagonal/>
    </border>
    <border>
      <left style="medium">
        <color rgb="FF000000"/>
      </left>
      <right/>
      <top style="thin">
        <color indexed="64"/>
      </top>
      <bottom style="hair">
        <color indexed="64"/>
      </bottom>
      <diagonal/>
    </border>
    <border>
      <left style="medium">
        <color rgb="FF000000"/>
      </left>
      <right/>
      <top style="thin">
        <color indexed="64"/>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double">
        <color rgb="FF000000"/>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rgb="FF000000"/>
      </top>
      <bottom style="thin">
        <color indexed="64"/>
      </bottom>
      <diagonal/>
    </border>
    <border>
      <left style="medium">
        <color rgb="FF000000"/>
      </left>
      <right/>
      <top style="double">
        <color rgb="FF000000"/>
      </top>
      <bottom/>
      <diagonal/>
    </border>
    <border>
      <left/>
      <right/>
      <top style="double">
        <color rgb="FF000000"/>
      </top>
      <bottom/>
      <diagonal/>
    </border>
    <border>
      <left/>
      <right style="thin">
        <color rgb="FF000000"/>
      </right>
      <top style="double">
        <color rgb="FF000000"/>
      </top>
      <bottom/>
      <diagonal/>
    </border>
    <border>
      <left style="medium">
        <color indexed="64"/>
      </left>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medium">
        <color rgb="FF000000"/>
      </left>
      <right/>
      <top style="hair">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3">
    <xf numFmtId="0" fontId="0" fillId="0" borderId="0"/>
    <xf numFmtId="9" fontId="6" fillId="0" borderId="0" applyFont="0" applyFill="0" applyBorder="0" applyAlignment="0" applyProtection="0">
      <alignment vertical="center"/>
    </xf>
    <xf numFmtId="38" fontId="6" fillId="0" borderId="0" applyFont="0" applyFill="0" applyBorder="0" applyAlignment="0" applyProtection="0">
      <alignment vertical="center"/>
    </xf>
    <xf numFmtId="0" fontId="8" fillId="0" borderId="0">
      <alignment vertical="center"/>
    </xf>
    <xf numFmtId="0" fontId="8" fillId="0" borderId="0"/>
    <xf numFmtId="0" fontId="2" fillId="0" borderId="0">
      <alignment vertical="center"/>
    </xf>
    <xf numFmtId="38" fontId="2" fillId="0" borderId="0" applyFont="0" applyFill="0" applyBorder="0" applyAlignment="0" applyProtection="0">
      <alignment vertical="center"/>
    </xf>
    <xf numFmtId="9" fontId="2" fillId="0" borderId="0" applyFont="0" applyFill="0" applyBorder="0" applyAlignment="0" applyProtection="0">
      <alignment vertical="center"/>
    </xf>
    <xf numFmtId="38" fontId="8" fillId="0" borderId="0" applyFont="0" applyFill="0" applyBorder="0" applyAlignment="0" applyProtection="0">
      <alignment vertical="center"/>
    </xf>
    <xf numFmtId="0" fontId="27" fillId="0" borderId="0"/>
    <xf numFmtId="0" fontId="41" fillId="0" borderId="0">
      <alignment vertical="center"/>
    </xf>
    <xf numFmtId="0" fontId="1" fillId="0" borderId="0">
      <alignment vertical="center"/>
    </xf>
    <xf numFmtId="0" fontId="41" fillId="0" borderId="0">
      <alignment vertical="center"/>
    </xf>
  </cellStyleXfs>
  <cellXfs count="722">
    <xf numFmtId="0" fontId="0" fillId="0" borderId="0" xfId="0"/>
    <xf numFmtId="0" fontId="5" fillId="0" borderId="0" xfId="0" applyFont="1" applyAlignment="1">
      <alignment vertical="top"/>
    </xf>
    <xf numFmtId="0" fontId="5" fillId="0" borderId="0" xfId="0" applyFont="1" applyAlignment="1">
      <alignment horizontal="right" vertical="top"/>
    </xf>
    <xf numFmtId="0" fontId="5" fillId="0" borderId="12" xfId="0" applyFont="1" applyBorder="1" applyAlignment="1" applyProtection="1">
      <alignment vertical="top"/>
      <protection locked="0"/>
    </xf>
    <xf numFmtId="0" fontId="5" fillId="0" borderId="1" xfId="0" applyFont="1" applyBorder="1" applyAlignment="1" applyProtection="1">
      <alignment vertical="top"/>
      <protection locked="0"/>
    </xf>
    <xf numFmtId="0" fontId="5" fillId="0" borderId="2" xfId="0" applyFont="1" applyBorder="1" applyAlignment="1" applyProtection="1">
      <alignment vertical="top"/>
      <protection locked="0"/>
    </xf>
    <xf numFmtId="0" fontId="5" fillId="0" borderId="3" xfId="0" applyFont="1" applyBorder="1" applyAlignment="1" applyProtection="1">
      <alignment vertical="top"/>
      <protection locked="0"/>
    </xf>
    <xf numFmtId="0" fontId="5" fillId="0" borderId="16" xfId="0" applyFont="1" applyBorder="1" applyAlignment="1" applyProtection="1">
      <alignment vertical="top"/>
      <protection locked="0"/>
    </xf>
    <xf numFmtId="0" fontId="5" fillId="0" borderId="17" xfId="0" applyFont="1" applyBorder="1" applyAlignment="1" applyProtection="1">
      <alignment vertical="top"/>
      <protection locked="0"/>
    </xf>
    <xf numFmtId="0" fontId="5" fillId="0" borderId="18" xfId="0" applyFont="1" applyBorder="1" applyAlignment="1" applyProtection="1">
      <alignment vertical="top"/>
      <protection locked="0"/>
    </xf>
    <xf numFmtId="0" fontId="5" fillId="0" borderId="19" xfId="0" applyFont="1" applyBorder="1" applyAlignment="1" applyProtection="1">
      <alignment vertical="top"/>
      <protection locked="0"/>
    </xf>
    <xf numFmtId="0" fontId="5" fillId="0" borderId="39" xfId="0" applyFont="1" applyBorder="1" applyAlignment="1" applyProtection="1">
      <alignment vertical="top"/>
      <protection locked="0"/>
    </xf>
    <xf numFmtId="0" fontId="5" fillId="0" borderId="4" xfId="0" applyFont="1" applyBorder="1" applyAlignment="1" applyProtection="1">
      <alignment vertical="top"/>
      <protection locked="0"/>
    </xf>
    <xf numFmtId="0" fontId="5" fillId="0" borderId="6" xfId="0" applyFont="1" applyBorder="1" applyAlignment="1" applyProtection="1">
      <alignment vertical="top"/>
      <protection locked="0"/>
    </xf>
    <xf numFmtId="0" fontId="5" fillId="0" borderId="34" xfId="0" applyFont="1" applyBorder="1" applyAlignment="1" applyProtection="1">
      <alignment vertical="top"/>
      <protection locked="0"/>
    </xf>
    <xf numFmtId="0" fontId="5" fillId="0" borderId="61" xfId="0" applyFont="1" applyBorder="1" applyAlignment="1" applyProtection="1">
      <alignment vertical="top"/>
      <protection locked="0"/>
    </xf>
    <xf numFmtId="0" fontId="9" fillId="0" borderId="0" xfId="3" applyFont="1">
      <alignment vertical="center"/>
    </xf>
    <xf numFmtId="0" fontId="10" fillId="0" borderId="0" xfId="3" applyFont="1">
      <alignment vertical="center"/>
    </xf>
    <xf numFmtId="0" fontId="10" fillId="0" borderId="0" xfId="3" applyFont="1" applyAlignment="1" applyProtection="1">
      <alignment horizontal="center" vertical="center"/>
      <protection locked="0"/>
    </xf>
    <xf numFmtId="0" fontId="12" fillId="0" borderId="0" xfId="3" applyFont="1">
      <alignment vertical="center"/>
    </xf>
    <xf numFmtId="0" fontId="12" fillId="0" borderId="11" xfId="3" applyFont="1" applyBorder="1" applyAlignment="1" applyProtection="1">
      <alignment horizontal="center" vertical="center"/>
      <protection locked="0"/>
    </xf>
    <xf numFmtId="0" fontId="10" fillId="0" borderId="11" xfId="3" applyFont="1" applyBorder="1" applyAlignment="1" applyProtection="1">
      <alignment horizontal="center" vertical="center"/>
      <protection locked="0"/>
    </xf>
    <xf numFmtId="0" fontId="10" fillId="0" borderId="0" xfId="3" applyFont="1" applyAlignment="1">
      <alignment horizontal="center" vertical="center"/>
    </xf>
    <xf numFmtId="0" fontId="10" fillId="0" borderId="0" xfId="3" applyFont="1" applyAlignment="1">
      <alignment horizontal="left" vertical="center"/>
    </xf>
    <xf numFmtId="0" fontId="10" fillId="0" borderId="0" xfId="3" applyFont="1" applyAlignment="1">
      <alignment horizontal="center" vertical="top" wrapText="1"/>
    </xf>
    <xf numFmtId="0" fontId="10" fillId="0" borderId="0" xfId="3" applyFont="1" applyAlignment="1">
      <alignment vertical="top"/>
    </xf>
    <xf numFmtId="0" fontId="10" fillId="0" borderId="0" xfId="3" applyFont="1" applyAlignment="1">
      <alignment vertical="top" wrapText="1"/>
    </xf>
    <xf numFmtId="0" fontId="10" fillId="0" borderId="0" xfId="5" applyFont="1">
      <alignment vertical="center"/>
    </xf>
    <xf numFmtId="0" fontId="10" fillId="0" borderId="56" xfId="3" applyFont="1" applyBorder="1" applyAlignment="1">
      <alignment horizontal="left" vertical="top" wrapText="1"/>
    </xf>
    <xf numFmtId="0" fontId="10" fillId="0" borderId="0" xfId="3" applyFont="1" applyAlignment="1">
      <alignment horizontal="left" vertical="top" wrapText="1"/>
    </xf>
    <xf numFmtId="0" fontId="5" fillId="0" borderId="0" xfId="0" applyFont="1" applyAlignment="1">
      <alignment vertical="top" wrapText="1"/>
    </xf>
    <xf numFmtId="0" fontId="24" fillId="0" borderId="0" xfId="3" applyFont="1" applyAlignment="1">
      <alignment horizontal="right" vertical="center"/>
    </xf>
    <xf numFmtId="0" fontId="12" fillId="0" borderId="0" xfId="3" applyFont="1" applyAlignment="1">
      <alignment horizontal="right" vertical="center"/>
    </xf>
    <xf numFmtId="0" fontId="10" fillId="0" borderId="0" xfId="3" applyFont="1" applyAlignment="1">
      <alignment horizontal="right" vertical="center"/>
    </xf>
    <xf numFmtId="0" fontId="15" fillId="0" borderId="0" xfId="3" applyFont="1" applyAlignment="1">
      <alignment horizontal="left" vertical="center"/>
    </xf>
    <xf numFmtId="0" fontId="12" fillId="0" borderId="0" xfId="3" applyFont="1" applyAlignment="1">
      <alignment horizontal="left" vertical="center"/>
    </xf>
    <xf numFmtId="0" fontId="10" fillId="0" borderId="15" xfId="3" applyFont="1" applyBorder="1" applyAlignment="1">
      <alignment horizontal="left" vertical="center"/>
    </xf>
    <xf numFmtId="0" fontId="12" fillId="0" borderId="15" xfId="3" applyFont="1" applyBorder="1" applyAlignment="1">
      <alignment horizontal="left" vertical="center"/>
    </xf>
    <xf numFmtId="0" fontId="20" fillId="0" borderId="0" xfId="3" applyFont="1">
      <alignment vertical="center"/>
    </xf>
    <xf numFmtId="0" fontId="16" fillId="0" borderId="0" xfId="3" applyFont="1" applyAlignment="1">
      <alignment horizontal="left" vertical="center"/>
    </xf>
    <xf numFmtId="0" fontId="18" fillId="0" borderId="0" xfId="3" applyFont="1" applyAlignment="1">
      <alignment horizontal="left" vertical="center"/>
    </xf>
    <xf numFmtId="0" fontId="10" fillId="0" borderId="0" xfId="3" applyFont="1" applyAlignment="1">
      <alignment horizontal="center" vertical="center" shrinkToFit="1"/>
    </xf>
    <xf numFmtId="9" fontId="10" fillId="0" borderId="0" xfId="3" applyNumberFormat="1" applyFont="1" applyAlignment="1">
      <alignment horizontal="center" vertical="center"/>
    </xf>
    <xf numFmtId="0" fontId="10" fillId="0" borderId="0" xfId="3" applyFont="1" applyAlignment="1">
      <alignment horizontal="center" vertical="top"/>
    </xf>
    <xf numFmtId="0" fontId="13" fillId="0" borderId="0" xfId="3" applyFont="1" applyAlignment="1">
      <alignment horizontal="center" vertical="top" wrapText="1"/>
    </xf>
    <xf numFmtId="0" fontId="12" fillId="0" borderId="0" xfId="3" applyFont="1" applyAlignment="1">
      <alignment horizontal="center" vertical="center"/>
    </xf>
    <xf numFmtId="0" fontId="13" fillId="0" borderId="0" xfId="3" applyFont="1">
      <alignment vertical="center"/>
    </xf>
    <xf numFmtId="0" fontId="12" fillId="0" borderId="0" xfId="3" applyFont="1" applyAlignment="1">
      <alignment horizontal="center" vertical="center" shrinkToFit="1"/>
    </xf>
    <xf numFmtId="9" fontId="12" fillId="0" borderId="0" xfId="3" applyNumberFormat="1" applyFont="1" applyAlignment="1">
      <alignment horizontal="center" vertical="center"/>
    </xf>
    <xf numFmtId="0" fontId="14" fillId="0" borderId="0" xfId="4" applyFont="1"/>
    <xf numFmtId="0" fontId="17" fillId="0" borderId="0" xfId="3" applyFont="1">
      <alignment vertical="center"/>
    </xf>
    <xf numFmtId="0" fontId="26" fillId="0" borderId="0" xfId="3" applyFont="1" applyAlignment="1">
      <alignment horizontal="left" vertical="top"/>
    </xf>
    <xf numFmtId="0" fontId="26" fillId="0" borderId="0" xfId="3" applyFont="1">
      <alignment vertical="center"/>
    </xf>
    <xf numFmtId="0" fontId="16" fillId="0" borderId="0" xfId="0" applyFont="1" applyAlignment="1">
      <alignment vertical="top"/>
    </xf>
    <xf numFmtId="178" fontId="12" fillId="0" borderId="11" xfId="3" applyNumberFormat="1" applyFont="1" applyBorder="1" applyAlignment="1" applyProtection="1">
      <alignment horizontal="right" vertical="top" wrapText="1"/>
      <protection locked="0"/>
    </xf>
    <xf numFmtId="0" fontId="15" fillId="0" borderId="0" xfId="3" applyFont="1">
      <alignment vertical="center"/>
    </xf>
    <xf numFmtId="180" fontId="10" fillId="0" borderId="84" xfId="9" applyNumberFormat="1" applyFont="1" applyBorder="1" applyAlignment="1" applyProtection="1">
      <alignment vertical="center"/>
      <protection locked="0"/>
    </xf>
    <xf numFmtId="180" fontId="10" fillId="0" borderId="85" xfId="9" applyNumberFormat="1" applyFont="1" applyBorder="1" applyAlignment="1" applyProtection="1">
      <alignment vertical="center"/>
      <protection locked="0"/>
    </xf>
    <xf numFmtId="180" fontId="10" fillId="0" borderId="68" xfId="9" applyNumberFormat="1" applyFont="1" applyBorder="1" applyAlignment="1" applyProtection="1">
      <alignment vertical="center"/>
      <protection locked="0"/>
    </xf>
    <xf numFmtId="180" fontId="10" fillId="0" borderId="1" xfId="9" applyNumberFormat="1" applyFont="1" applyBorder="1" applyAlignment="1" applyProtection="1">
      <alignment vertical="center"/>
      <protection locked="0"/>
    </xf>
    <xf numFmtId="180" fontId="10" fillId="0" borderId="2" xfId="9" applyNumberFormat="1" applyFont="1" applyBorder="1" applyAlignment="1" applyProtection="1">
      <alignment vertical="center"/>
      <protection locked="0"/>
    </xf>
    <xf numFmtId="180" fontId="10" fillId="0" borderId="38" xfId="9" applyNumberFormat="1" applyFont="1" applyBorder="1" applyAlignment="1" applyProtection="1">
      <alignment vertical="center"/>
      <protection locked="0"/>
    </xf>
    <xf numFmtId="0" fontId="7" fillId="3" borderId="50" xfId="0" applyFont="1" applyFill="1" applyBorder="1" applyAlignment="1">
      <alignment vertical="top"/>
    </xf>
    <xf numFmtId="0" fontId="7" fillId="3" borderId="51" xfId="0" applyFont="1" applyFill="1" applyBorder="1" applyAlignment="1">
      <alignment vertical="top"/>
    </xf>
    <xf numFmtId="0" fontId="10" fillId="9" borderId="0" xfId="3" applyFont="1" applyFill="1" applyAlignment="1">
      <alignment vertical="top"/>
    </xf>
    <xf numFmtId="0" fontId="10" fillId="9" borderId="0" xfId="3" applyFont="1" applyFill="1" applyAlignment="1">
      <alignment horizontal="center" vertical="top" wrapText="1"/>
    </xf>
    <xf numFmtId="0" fontId="10" fillId="9" borderId="0" xfId="5" applyFont="1" applyFill="1">
      <alignment vertical="center"/>
    </xf>
    <xf numFmtId="0" fontId="10" fillId="9" borderId="0" xfId="3" applyFont="1" applyFill="1" applyAlignment="1">
      <alignment vertical="top" wrapText="1"/>
    </xf>
    <xf numFmtId="0" fontId="5" fillId="8" borderId="52" xfId="0" applyFont="1" applyFill="1" applyBorder="1" applyAlignment="1">
      <alignment horizontal="right" vertical="top"/>
    </xf>
    <xf numFmtId="0" fontId="5" fillId="8" borderId="53" xfId="0" applyFont="1" applyFill="1" applyBorder="1" applyAlignment="1">
      <alignment horizontal="right" vertical="top"/>
    </xf>
    <xf numFmtId="177" fontId="25" fillId="8" borderId="7" xfId="1" applyNumberFormat="1" applyFont="1" applyFill="1" applyBorder="1" applyAlignment="1">
      <alignment vertical="top" shrinkToFit="1"/>
    </xf>
    <xf numFmtId="177" fontId="25" fillId="8" borderId="9" xfId="1" applyNumberFormat="1" applyFont="1" applyFill="1" applyBorder="1" applyAlignment="1">
      <alignment vertical="top" shrinkToFit="1"/>
    </xf>
    <xf numFmtId="177" fontId="25" fillId="8" borderId="42" xfId="1" applyNumberFormat="1" applyFont="1" applyFill="1" applyBorder="1" applyAlignment="1">
      <alignment vertical="top" shrinkToFit="1"/>
    </xf>
    <xf numFmtId="177" fontId="25" fillId="8" borderId="54" xfId="1" applyNumberFormat="1" applyFont="1" applyFill="1" applyBorder="1" applyAlignment="1">
      <alignment vertical="top" shrinkToFit="1"/>
    </xf>
    <xf numFmtId="0" fontId="5" fillId="8" borderId="62" xfId="0" applyFont="1" applyFill="1" applyBorder="1" applyAlignment="1">
      <alignment horizontal="right" vertical="top"/>
    </xf>
    <xf numFmtId="179" fontId="5" fillId="8" borderId="7" xfId="1" applyNumberFormat="1" applyFont="1" applyFill="1" applyBorder="1" applyAlignment="1">
      <alignment vertical="top"/>
    </xf>
    <xf numFmtId="179" fontId="5" fillId="8" borderId="9" xfId="1" applyNumberFormat="1" applyFont="1" applyFill="1" applyBorder="1" applyAlignment="1">
      <alignment vertical="top"/>
    </xf>
    <xf numFmtId="179" fontId="5" fillId="8" borderId="42" xfId="1" applyNumberFormat="1" applyFont="1" applyFill="1" applyBorder="1" applyAlignment="1">
      <alignment vertical="top"/>
    </xf>
    <xf numFmtId="179" fontId="5" fillId="8" borderId="54" xfId="1" applyNumberFormat="1" applyFont="1" applyFill="1" applyBorder="1" applyAlignment="1">
      <alignment vertical="top"/>
    </xf>
    <xf numFmtId="38" fontId="10" fillId="0" borderId="30" xfId="8" applyFont="1" applyBorder="1" applyAlignment="1" applyProtection="1">
      <alignment vertical="center"/>
    </xf>
    <xf numFmtId="38" fontId="10" fillId="0" borderId="30" xfId="8" applyFont="1" applyBorder="1" applyProtection="1">
      <alignment vertical="center"/>
    </xf>
    <xf numFmtId="38" fontId="10" fillId="0" borderId="11" xfId="8" applyFont="1" applyFill="1" applyBorder="1" applyAlignment="1" applyProtection="1">
      <alignment vertical="center"/>
    </xf>
    <xf numFmtId="38" fontId="10" fillId="8" borderId="11" xfId="8" applyFont="1" applyFill="1" applyBorder="1" applyAlignment="1" applyProtection="1">
      <alignment vertical="center"/>
    </xf>
    <xf numFmtId="0" fontId="16" fillId="8" borderId="0" xfId="4" applyFont="1" applyFill="1"/>
    <xf numFmtId="0" fontId="19" fillId="8" borderId="0" xfId="3" applyFont="1" applyFill="1">
      <alignment vertical="center"/>
    </xf>
    <xf numFmtId="0" fontId="10" fillId="8" borderId="0" xfId="3" applyFont="1" applyFill="1">
      <alignment vertical="center"/>
    </xf>
    <xf numFmtId="0" fontId="15" fillId="8" borderId="0" xfId="4" applyFont="1" applyFill="1"/>
    <xf numFmtId="0" fontId="5" fillId="0" borderId="31" xfId="0" applyFont="1" applyBorder="1" applyAlignment="1">
      <alignment vertical="top"/>
    </xf>
    <xf numFmtId="14" fontId="10" fillId="0" borderId="0" xfId="3" applyNumberFormat="1" applyFont="1" applyAlignment="1" applyProtection="1">
      <alignment horizontal="center" vertical="center"/>
      <protection locked="0"/>
    </xf>
    <xf numFmtId="0" fontId="33" fillId="0" borderId="0" xfId="3" applyFont="1" applyAlignment="1">
      <alignment horizontal="right" vertical="center"/>
    </xf>
    <xf numFmtId="0" fontId="34" fillId="0" borderId="0" xfId="3" applyFont="1" applyAlignment="1">
      <alignment horizontal="right" vertical="center"/>
    </xf>
    <xf numFmtId="0" fontId="12" fillId="10" borderId="11" xfId="3" applyFont="1" applyFill="1" applyBorder="1" applyAlignment="1">
      <alignment horizontal="center" vertical="center" wrapText="1"/>
    </xf>
    <xf numFmtId="0" fontId="10" fillId="11" borderId="11" xfId="3" applyFont="1" applyFill="1" applyBorder="1" applyAlignment="1">
      <alignment vertical="center" shrinkToFit="1"/>
    </xf>
    <xf numFmtId="0" fontId="21" fillId="11" borderId="26" xfId="3" applyFont="1" applyFill="1" applyBorder="1" applyAlignment="1">
      <alignment vertical="center" shrinkToFit="1"/>
    </xf>
    <xf numFmtId="0" fontId="10" fillId="10" borderId="11" xfId="3" applyFont="1" applyFill="1" applyBorder="1" applyAlignment="1">
      <alignment vertical="center" shrinkToFit="1"/>
    </xf>
    <xf numFmtId="0" fontId="12" fillId="10" borderId="11" xfId="3" applyFont="1" applyFill="1" applyBorder="1" applyAlignment="1">
      <alignment horizontal="center" vertical="top" wrapText="1"/>
    </xf>
    <xf numFmtId="0" fontId="10" fillId="10" borderId="11" xfId="3" applyFont="1" applyFill="1" applyBorder="1" applyAlignment="1">
      <alignment horizontal="center" vertical="center" shrinkToFit="1"/>
    </xf>
    <xf numFmtId="0" fontId="17" fillId="0" borderId="0" xfId="3" applyFont="1" applyAlignment="1" applyProtection="1">
      <alignment vertical="top" wrapText="1"/>
      <protection locked="0"/>
    </xf>
    <xf numFmtId="0" fontId="17" fillId="0" borderId="58" xfId="5" applyFont="1" applyBorder="1">
      <alignment vertical="center"/>
    </xf>
    <xf numFmtId="0" fontId="17" fillId="0" borderId="0" xfId="3" applyFont="1" applyAlignment="1" applyProtection="1">
      <alignment vertical="top" shrinkToFit="1"/>
      <protection locked="0"/>
    </xf>
    <xf numFmtId="180" fontId="10" fillId="0" borderId="30" xfId="9" applyNumberFormat="1" applyFont="1" applyBorder="1" applyAlignment="1" applyProtection="1">
      <alignment shrinkToFit="1"/>
      <protection locked="0"/>
    </xf>
    <xf numFmtId="180" fontId="9" fillId="0" borderId="68" xfId="9" applyNumberFormat="1" applyFont="1" applyBorder="1" applyProtection="1">
      <protection locked="0"/>
    </xf>
    <xf numFmtId="180" fontId="32" fillId="0" borderId="30" xfId="9" applyNumberFormat="1" applyFont="1" applyBorder="1" applyAlignment="1" applyProtection="1">
      <alignment shrinkToFit="1"/>
      <protection locked="0"/>
    </xf>
    <xf numFmtId="180" fontId="32" fillId="0" borderId="52" xfId="9" applyNumberFormat="1" applyFont="1" applyBorder="1" applyAlignment="1" applyProtection="1">
      <alignment shrinkToFit="1"/>
      <protection locked="0"/>
    </xf>
    <xf numFmtId="180" fontId="9" fillId="0" borderId="72" xfId="9" applyNumberFormat="1" applyFont="1" applyBorder="1" applyProtection="1">
      <protection locked="0"/>
    </xf>
    <xf numFmtId="180" fontId="9" fillId="0" borderId="80" xfId="9" applyNumberFormat="1" applyFont="1" applyBorder="1" applyAlignment="1" applyProtection="1">
      <alignment shrinkToFit="1"/>
      <protection locked="0"/>
    </xf>
    <xf numFmtId="180" fontId="9" fillId="0" borderId="38" xfId="9" applyNumberFormat="1" applyFont="1" applyBorder="1" applyProtection="1">
      <protection locked="0"/>
    </xf>
    <xf numFmtId="180" fontId="32" fillId="0" borderId="80" xfId="9" applyNumberFormat="1" applyFont="1" applyBorder="1" applyAlignment="1" applyProtection="1">
      <alignment shrinkToFit="1"/>
      <protection locked="0"/>
    </xf>
    <xf numFmtId="180" fontId="15" fillId="2" borderId="82" xfId="9" applyNumberFormat="1" applyFont="1" applyFill="1" applyBorder="1" applyAlignment="1">
      <alignment vertical="center"/>
    </xf>
    <xf numFmtId="180" fontId="15" fillId="2" borderId="83" xfId="9" applyNumberFormat="1" applyFont="1" applyFill="1" applyBorder="1" applyAlignment="1">
      <alignment vertical="center"/>
    </xf>
    <xf numFmtId="180" fontId="15" fillId="2" borderId="72" xfId="9" applyNumberFormat="1" applyFont="1" applyFill="1" applyBorder="1" applyAlignment="1">
      <alignment vertical="center"/>
    </xf>
    <xf numFmtId="180" fontId="15" fillId="7" borderId="84" xfId="9" applyNumberFormat="1" applyFont="1" applyFill="1" applyBorder="1" applyAlignment="1">
      <alignment vertical="center"/>
    </xf>
    <xf numFmtId="180" fontId="15" fillId="7" borderId="85" xfId="9" applyNumberFormat="1" applyFont="1" applyFill="1" applyBorder="1" applyAlignment="1">
      <alignment vertical="center"/>
    </xf>
    <xf numFmtId="180" fontId="15" fillId="7" borderId="68" xfId="9" applyNumberFormat="1" applyFont="1" applyFill="1" applyBorder="1" applyAlignment="1">
      <alignment vertical="center"/>
    </xf>
    <xf numFmtId="180" fontId="15" fillId="2" borderId="87" xfId="9" applyNumberFormat="1" applyFont="1" applyFill="1" applyBorder="1" applyAlignment="1">
      <alignment vertical="center"/>
    </xf>
    <xf numFmtId="180" fontId="15" fillId="2" borderId="88" xfId="9" applyNumberFormat="1" applyFont="1" applyFill="1" applyBorder="1" applyAlignment="1">
      <alignment vertical="center"/>
    </xf>
    <xf numFmtId="180" fontId="17" fillId="4" borderId="92" xfId="9" applyNumberFormat="1" applyFont="1" applyFill="1" applyBorder="1" applyAlignment="1">
      <alignment horizontal="center" vertical="center"/>
    </xf>
    <xf numFmtId="180" fontId="29" fillId="4" borderId="93" xfId="9" applyNumberFormat="1" applyFont="1" applyFill="1" applyBorder="1" applyAlignment="1">
      <alignment vertical="center"/>
    </xf>
    <xf numFmtId="180" fontId="29" fillId="4" borderId="94" xfId="9" applyNumberFormat="1" applyFont="1" applyFill="1" applyBorder="1" applyAlignment="1">
      <alignment vertical="center"/>
    </xf>
    <xf numFmtId="180" fontId="29" fillId="4" borderId="92" xfId="9" applyNumberFormat="1" applyFont="1" applyFill="1" applyBorder="1" applyAlignment="1">
      <alignment vertical="center"/>
    </xf>
    <xf numFmtId="180" fontId="32" fillId="0" borderId="89" xfId="9" applyNumberFormat="1" applyFont="1" applyBorder="1" applyAlignment="1">
      <alignment vertical="top" shrinkToFit="1"/>
    </xf>
    <xf numFmtId="180" fontId="9" fillId="0" borderId="92" xfId="9" applyNumberFormat="1" applyFont="1" applyBorder="1"/>
    <xf numFmtId="0" fontId="15" fillId="0" borderId="0" xfId="3" applyFont="1" applyAlignment="1">
      <alignment horizontal="right" vertical="center"/>
    </xf>
    <xf numFmtId="180" fontId="15" fillId="0" borderId="0" xfId="9" applyNumberFormat="1" applyFont="1" applyAlignment="1">
      <alignment vertical="center"/>
    </xf>
    <xf numFmtId="0" fontId="33" fillId="0" borderId="0" xfId="3" applyFont="1" applyAlignment="1">
      <alignment horizontal="right"/>
    </xf>
    <xf numFmtId="180" fontId="34" fillId="0" borderId="0" xfId="9" applyNumberFormat="1" applyFont="1" applyAlignment="1">
      <alignment horizontal="right" vertical="center" shrinkToFit="1"/>
    </xf>
    <xf numFmtId="180" fontId="9" fillId="0" borderId="0" xfId="9" applyNumberFormat="1" applyFont="1"/>
    <xf numFmtId="180" fontId="17" fillId="0" borderId="0" xfId="9" applyNumberFormat="1" applyFont="1"/>
    <xf numFmtId="180" fontId="12" fillId="0" borderId="0" xfId="9" applyNumberFormat="1" applyFont="1" applyAlignment="1">
      <alignment horizontal="right" shrinkToFit="1"/>
    </xf>
    <xf numFmtId="0" fontId="28" fillId="0" borderId="46" xfId="4" applyFont="1" applyBorder="1"/>
    <xf numFmtId="0" fontId="28" fillId="0" borderId="51" xfId="4" applyFont="1" applyBorder="1" applyAlignment="1">
      <alignment wrapText="1"/>
    </xf>
    <xf numFmtId="0" fontId="10" fillId="0" borderId="51" xfId="4" applyFont="1" applyBorder="1"/>
    <xf numFmtId="180" fontId="17" fillId="0" borderId="51" xfId="9" applyNumberFormat="1" applyFont="1" applyBorder="1" applyAlignment="1">
      <alignment horizontal="right"/>
    </xf>
    <xf numFmtId="180" fontId="17" fillId="0" borderId="51" xfId="9" applyNumberFormat="1" applyFont="1" applyBorder="1" applyAlignment="1">
      <alignment wrapText="1"/>
    </xf>
    <xf numFmtId="180" fontId="17" fillId="0" borderId="45" xfId="9" applyNumberFormat="1" applyFont="1" applyBorder="1" applyAlignment="1">
      <alignment horizontal="right" wrapText="1"/>
    </xf>
    <xf numFmtId="180" fontId="10" fillId="0" borderId="46" xfId="9" applyNumberFormat="1" applyFont="1" applyBorder="1" applyAlignment="1">
      <alignment vertical="center" shrinkToFit="1"/>
    </xf>
    <xf numFmtId="180" fontId="32" fillId="0" borderId="48" xfId="9" applyNumberFormat="1" applyFont="1" applyBorder="1" applyAlignment="1">
      <alignment horizontal="center" vertical="center" wrapText="1"/>
    </xf>
    <xf numFmtId="180" fontId="32" fillId="0" borderId="47" xfId="9" applyNumberFormat="1" applyFont="1" applyBorder="1" applyAlignment="1">
      <alignment horizontal="center" vertical="center" wrapText="1"/>
    </xf>
    <xf numFmtId="180" fontId="32" fillId="0" borderId="11" xfId="9" applyNumberFormat="1" applyFont="1" applyBorder="1" applyAlignment="1">
      <alignment horizontal="center" vertical="center" wrapText="1"/>
    </xf>
    <xf numFmtId="180" fontId="32" fillId="0" borderId="46" xfId="9" applyNumberFormat="1" applyFont="1" applyBorder="1" applyAlignment="1">
      <alignment horizontal="center" vertical="center" shrinkToFit="1"/>
    </xf>
    <xf numFmtId="180" fontId="32" fillId="0" borderId="11" xfId="9" applyNumberFormat="1" applyFont="1" applyBorder="1" applyAlignment="1">
      <alignment horizontal="center" vertical="center"/>
    </xf>
    <xf numFmtId="180" fontId="32" fillId="0" borderId="0" xfId="9" applyNumberFormat="1" applyFont="1"/>
    <xf numFmtId="0" fontId="32" fillId="0" borderId="0" xfId="4" applyFont="1" applyAlignment="1">
      <alignment horizontal="right" shrinkToFit="1"/>
    </xf>
    <xf numFmtId="180" fontId="10" fillId="0" borderId="0" xfId="9" applyNumberFormat="1" applyFont="1" applyAlignment="1">
      <alignment horizontal="right" shrinkToFit="1"/>
    </xf>
    <xf numFmtId="0" fontId="28" fillId="0" borderId="0" xfId="4" applyFont="1"/>
    <xf numFmtId="0" fontId="10" fillId="0" borderId="0" xfId="4" applyFont="1"/>
    <xf numFmtId="180" fontId="17" fillId="0" borderId="0" xfId="9" applyNumberFormat="1" applyFont="1" applyAlignment="1">
      <alignment horizontal="right"/>
    </xf>
    <xf numFmtId="180" fontId="17" fillId="0" borderId="0" xfId="9" applyNumberFormat="1" applyFont="1" applyAlignment="1">
      <alignment horizontal="right" shrinkToFit="1"/>
    </xf>
    <xf numFmtId="180" fontId="32" fillId="0" borderId="11" xfId="9" applyNumberFormat="1" applyFont="1" applyBorder="1" applyAlignment="1">
      <alignment horizontal="center" vertical="center" shrinkToFit="1"/>
    </xf>
    <xf numFmtId="180" fontId="32" fillId="0" borderId="92" xfId="9" applyNumberFormat="1" applyFont="1" applyBorder="1" applyAlignment="1">
      <alignment vertical="top" shrinkToFit="1"/>
    </xf>
    <xf numFmtId="180" fontId="22" fillId="0" borderId="0" xfId="9" applyNumberFormat="1" applyFont="1" applyAlignment="1">
      <alignment horizontal="center" vertical="center"/>
    </xf>
    <xf numFmtId="180" fontId="17" fillId="0" borderId="0" xfId="9" applyNumberFormat="1" applyFont="1" applyAlignment="1">
      <alignment horizontal="center" vertical="center"/>
    </xf>
    <xf numFmtId="180" fontId="17" fillId="0" borderId="0" xfId="9" applyNumberFormat="1" applyFont="1" applyAlignment="1">
      <alignment vertical="center"/>
    </xf>
    <xf numFmtId="180" fontId="32" fillId="0" borderId="0" xfId="9" applyNumberFormat="1" applyFont="1" applyAlignment="1">
      <alignment vertical="top" shrinkToFit="1"/>
    </xf>
    <xf numFmtId="180" fontId="32" fillId="0" borderId="0" xfId="9" applyNumberFormat="1" applyFont="1" applyAlignment="1">
      <alignment horizontal="left"/>
    </xf>
    <xf numFmtId="180" fontId="9" fillId="0" borderId="0" xfId="9" applyNumberFormat="1" applyFont="1" applyAlignment="1">
      <alignment horizontal="left"/>
    </xf>
    <xf numFmtId="180" fontId="17" fillId="0" borderId="0" xfId="9" applyNumberFormat="1" applyFont="1" applyAlignment="1">
      <alignment horizontal="left"/>
    </xf>
    <xf numFmtId="180" fontId="9" fillId="0" borderId="0" xfId="9" applyNumberFormat="1" applyFont="1" applyAlignment="1">
      <alignment shrinkToFit="1"/>
    </xf>
    <xf numFmtId="177" fontId="12" fillId="0" borderId="11" xfId="1" applyNumberFormat="1" applyFont="1" applyFill="1" applyBorder="1" applyAlignment="1" applyProtection="1">
      <alignment vertical="top"/>
    </xf>
    <xf numFmtId="0" fontId="10" fillId="0" borderId="51" xfId="3" applyFont="1" applyBorder="1" applyAlignment="1">
      <alignment horizontal="center" vertical="center"/>
    </xf>
    <xf numFmtId="0" fontId="5" fillId="8" borderId="13" xfId="0" applyFont="1" applyFill="1" applyBorder="1" applyAlignment="1">
      <alignment vertical="top"/>
    </xf>
    <xf numFmtId="176" fontId="5" fillId="8" borderId="4" xfId="0" applyNumberFormat="1" applyFont="1" applyFill="1" applyBorder="1" applyAlignment="1">
      <alignment vertical="top"/>
    </xf>
    <xf numFmtId="176" fontId="5" fillId="8" borderId="5" xfId="0" applyNumberFormat="1" applyFont="1" applyFill="1" applyBorder="1" applyAlignment="1">
      <alignment vertical="top"/>
    </xf>
    <xf numFmtId="176" fontId="5" fillId="8" borderId="6" xfId="0" applyNumberFormat="1" applyFont="1" applyFill="1" applyBorder="1" applyAlignment="1">
      <alignment vertical="top"/>
    </xf>
    <xf numFmtId="0" fontId="5" fillId="8" borderId="14" xfId="0" applyFont="1" applyFill="1" applyBorder="1" applyAlignment="1">
      <alignment vertical="top"/>
    </xf>
    <xf numFmtId="176" fontId="5" fillId="8" borderId="7" xfId="0" applyNumberFormat="1" applyFont="1" applyFill="1" applyBorder="1" applyAlignment="1">
      <alignment vertical="top"/>
    </xf>
    <xf numFmtId="176" fontId="5" fillId="8" borderId="8" xfId="0" applyNumberFormat="1" applyFont="1" applyFill="1" applyBorder="1" applyAlignment="1">
      <alignment vertical="top"/>
    </xf>
    <xf numFmtId="176" fontId="5" fillId="8" borderId="9" xfId="0" applyNumberFormat="1" applyFont="1" applyFill="1" applyBorder="1" applyAlignment="1">
      <alignment vertical="top"/>
    </xf>
    <xf numFmtId="0" fontId="5" fillId="8" borderId="21" xfId="0" applyFont="1" applyFill="1" applyBorder="1" applyAlignment="1">
      <alignment vertical="top"/>
    </xf>
    <xf numFmtId="176" fontId="5" fillId="8" borderId="22" xfId="0" applyNumberFormat="1" applyFont="1" applyFill="1" applyBorder="1" applyAlignment="1">
      <alignment vertical="top"/>
    </xf>
    <xf numFmtId="176" fontId="5" fillId="8" borderId="23" xfId="0" applyNumberFormat="1" applyFont="1" applyFill="1" applyBorder="1" applyAlignment="1">
      <alignment vertical="top"/>
    </xf>
    <xf numFmtId="176" fontId="5" fillId="8" borderId="24" xfId="0" applyNumberFormat="1" applyFont="1" applyFill="1" applyBorder="1" applyAlignment="1">
      <alignment vertical="top"/>
    </xf>
    <xf numFmtId="0" fontId="5" fillId="8" borderId="27" xfId="0" applyFont="1" applyFill="1" applyBorder="1" applyAlignment="1">
      <alignment vertical="top"/>
    </xf>
    <xf numFmtId="0" fontId="5" fillId="8" borderId="28" xfId="0" applyFont="1" applyFill="1" applyBorder="1" applyAlignment="1">
      <alignment vertical="top"/>
    </xf>
    <xf numFmtId="0" fontId="5" fillId="8" borderId="29" xfId="0" applyFont="1" applyFill="1" applyBorder="1" applyAlignment="1">
      <alignment vertical="top"/>
    </xf>
    <xf numFmtId="0" fontId="17" fillId="4" borderId="0" xfId="3" applyFont="1" applyFill="1" applyAlignment="1">
      <alignment vertical="top"/>
    </xf>
    <xf numFmtId="0" fontId="10" fillId="4" borderId="0" xfId="3" applyFont="1" applyFill="1">
      <alignment vertical="center"/>
    </xf>
    <xf numFmtId="0" fontId="10" fillId="4" borderId="0" xfId="5" applyFont="1" applyFill="1">
      <alignment vertical="center"/>
    </xf>
    <xf numFmtId="0" fontId="17" fillId="4" borderId="0" xfId="5" applyFont="1" applyFill="1">
      <alignment vertical="center"/>
    </xf>
    <xf numFmtId="0" fontId="5" fillId="4" borderId="0" xfId="0" applyFont="1" applyFill="1" applyAlignment="1">
      <alignment vertical="top"/>
    </xf>
    <xf numFmtId="0" fontId="17" fillId="4" borderId="0" xfId="3" applyFont="1" applyFill="1">
      <alignment vertical="center"/>
    </xf>
    <xf numFmtId="0" fontId="37" fillId="4" borderId="0" xfId="3" applyFont="1" applyFill="1" applyAlignment="1">
      <alignment horizontal="right" vertical="center" shrinkToFit="1"/>
    </xf>
    <xf numFmtId="0" fontId="17" fillId="4" borderId="11" xfId="3" applyFont="1" applyFill="1" applyBorder="1">
      <alignment vertical="center"/>
    </xf>
    <xf numFmtId="0" fontId="9" fillId="4" borderId="0" xfId="3" applyFont="1" applyFill="1">
      <alignment vertical="center"/>
    </xf>
    <xf numFmtId="0" fontId="37" fillId="4" borderId="0" xfId="3" applyFont="1" applyFill="1" applyAlignment="1">
      <alignment horizontal="right" vertical="center"/>
    </xf>
    <xf numFmtId="177" fontId="17" fillId="4" borderId="11" xfId="1" applyNumberFormat="1" applyFont="1" applyFill="1" applyBorder="1">
      <alignment vertical="center"/>
    </xf>
    <xf numFmtId="180" fontId="9" fillId="4" borderId="0" xfId="9" applyNumberFormat="1" applyFont="1" applyFill="1"/>
    <xf numFmtId="180" fontId="37" fillId="0" borderId="11" xfId="9" applyNumberFormat="1" applyFont="1" applyBorder="1"/>
    <xf numFmtId="0" fontId="5" fillId="10" borderId="58" xfId="0" applyFont="1" applyFill="1" applyBorder="1" applyAlignment="1">
      <alignment vertical="top" wrapText="1"/>
    </xf>
    <xf numFmtId="0" fontId="36" fillId="4" borderId="0" xfId="0" applyFont="1" applyFill="1" applyAlignment="1">
      <alignment vertical="top"/>
    </xf>
    <xf numFmtId="0" fontId="12" fillId="4" borderId="0" xfId="0" applyFont="1" applyFill="1" applyAlignment="1">
      <alignment vertical="center"/>
    </xf>
    <xf numFmtId="0" fontId="12" fillId="0" borderId="0" xfId="0" applyFont="1" applyAlignment="1">
      <alignment vertical="center"/>
    </xf>
    <xf numFmtId="0" fontId="15" fillId="0" borderId="0" xfId="0" applyFont="1" applyAlignment="1">
      <alignment vertical="center"/>
    </xf>
    <xf numFmtId="0" fontId="10" fillId="10" borderId="11" xfId="0" applyFont="1" applyFill="1" applyBorder="1" applyAlignment="1">
      <alignment horizontal="center" vertical="center"/>
    </xf>
    <xf numFmtId="0" fontId="10" fillId="0" borderId="0" xfId="0" applyFont="1" applyAlignment="1">
      <alignment vertical="center"/>
    </xf>
    <xf numFmtId="0" fontId="5" fillId="4" borderId="0" xfId="0" applyFont="1" applyFill="1" applyAlignment="1">
      <alignment vertical="center"/>
    </xf>
    <xf numFmtId="0" fontId="10" fillId="4" borderId="0" xfId="0" applyFont="1" applyFill="1" applyAlignment="1">
      <alignment vertical="center"/>
    </xf>
    <xf numFmtId="0" fontId="10" fillId="10" borderId="11" xfId="3" applyFont="1" applyFill="1" applyBorder="1" applyAlignment="1">
      <alignment horizontal="center" vertical="center" wrapText="1"/>
    </xf>
    <xf numFmtId="0" fontId="10" fillId="10" borderId="11" xfId="0" applyFont="1" applyFill="1" applyBorder="1" applyAlignment="1">
      <alignment horizontal="center" vertical="center" shrinkToFit="1"/>
    </xf>
    <xf numFmtId="0" fontId="17" fillId="4" borderId="0" xfId="3" applyFont="1" applyFill="1" applyAlignment="1">
      <alignment vertical="top" wrapText="1"/>
    </xf>
    <xf numFmtId="0" fontId="37" fillId="4" borderId="11" xfId="3" applyFont="1" applyFill="1" applyBorder="1" applyAlignment="1">
      <alignment horizontal="center" vertical="center"/>
    </xf>
    <xf numFmtId="0" fontId="17" fillId="4" borderId="0" xfId="0" applyFont="1" applyFill="1" applyAlignment="1">
      <alignment vertical="top"/>
    </xf>
    <xf numFmtId="0" fontId="10" fillId="11" borderId="11" xfId="0" applyFont="1" applyFill="1" applyBorder="1" applyAlignment="1">
      <alignment horizontal="center" vertical="center" shrinkToFit="1"/>
    </xf>
    <xf numFmtId="0" fontId="10" fillId="0" borderId="11" xfId="0" applyFont="1" applyBorder="1" applyAlignment="1">
      <alignment vertical="top" wrapText="1"/>
    </xf>
    <xf numFmtId="0" fontId="10" fillId="12" borderId="11" xfId="0" applyFont="1" applyFill="1" applyBorder="1" applyAlignment="1">
      <alignment vertical="center"/>
    </xf>
    <xf numFmtId="0" fontId="12" fillId="10" borderId="11" xfId="0" applyFont="1" applyFill="1" applyBorder="1" applyAlignment="1">
      <alignment horizontal="center" vertical="top"/>
    </xf>
    <xf numFmtId="0" fontId="7" fillId="3" borderId="51" xfId="0" applyFont="1" applyFill="1" applyBorder="1" applyAlignment="1">
      <alignment vertical="top" wrapText="1"/>
    </xf>
    <xf numFmtId="49" fontId="42" fillId="0" borderId="0" xfId="10" applyNumberFormat="1" applyFont="1" applyAlignment="1">
      <alignment horizontal="left" vertical="center"/>
    </xf>
    <xf numFmtId="49" fontId="43" fillId="0" borderId="0" xfId="10" applyNumberFormat="1" applyFont="1" applyAlignment="1">
      <alignment horizontal="center" vertical="center"/>
    </xf>
    <xf numFmtId="49" fontId="43" fillId="0" borderId="0" xfId="10" applyNumberFormat="1" applyFont="1" applyAlignment="1">
      <alignment horizontal="left" vertical="center" shrinkToFit="1"/>
    </xf>
    <xf numFmtId="0" fontId="43" fillId="0" borderId="0" xfId="10" applyFont="1">
      <alignment vertical="center"/>
    </xf>
    <xf numFmtId="49" fontId="44" fillId="13" borderId="11" xfId="11" applyNumberFormat="1" applyFont="1" applyFill="1" applyBorder="1" applyAlignment="1">
      <alignment horizontal="center" vertical="center" wrapText="1"/>
    </xf>
    <xf numFmtId="49" fontId="44" fillId="14" borderId="11" xfId="11" applyNumberFormat="1" applyFont="1" applyFill="1" applyBorder="1" applyAlignment="1">
      <alignment horizontal="center" vertical="center" shrinkToFit="1"/>
    </xf>
    <xf numFmtId="0" fontId="43" fillId="15" borderId="0" xfId="10" applyFont="1" applyFill="1" applyAlignment="1">
      <alignment horizontal="center" vertical="center"/>
    </xf>
    <xf numFmtId="3" fontId="9" fillId="0" borderId="11" xfId="9" applyNumberFormat="1" applyFont="1" applyBorder="1" applyAlignment="1">
      <alignment shrinkToFit="1"/>
    </xf>
    <xf numFmtId="0" fontId="25" fillId="4" borderId="0" xfId="0" applyFont="1" applyFill="1" applyAlignment="1">
      <alignment horizontal="right" vertical="top"/>
    </xf>
    <xf numFmtId="0" fontId="5" fillId="4" borderId="11" xfId="0" applyFont="1" applyFill="1" applyBorder="1" applyAlignment="1">
      <alignment vertical="top"/>
    </xf>
    <xf numFmtId="183" fontId="12" fillId="6" borderId="11" xfId="0" applyNumberFormat="1" applyFont="1" applyFill="1" applyBorder="1" applyAlignment="1">
      <alignment vertical="top"/>
    </xf>
    <xf numFmtId="183" fontId="12" fillId="6" borderId="11" xfId="1" applyNumberFormat="1" applyFont="1" applyFill="1" applyBorder="1" applyAlignment="1" applyProtection="1">
      <alignment vertical="top"/>
    </xf>
    <xf numFmtId="0" fontId="5" fillId="10" borderId="58" xfId="0" applyFont="1" applyFill="1" applyBorder="1" applyAlignment="1">
      <alignment vertical="center" wrapText="1"/>
    </xf>
    <xf numFmtId="0" fontId="10" fillId="4" borderId="0" xfId="3" applyFont="1" applyFill="1" applyAlignment="1">
      <alignment horizontal="center" vertical="center"/>
    </xf>
    <xf numFmtId="0" fontId="12" fillId="4" borderId="0" xfId="3" applyFont="1" applyFill="1">
      <alignment vertical="center"/>
    </xf>
    <xf numFmtId="180" fontId="37" fillId="4" borderId="11" xfId="9" applyNumberFormat="1" applyFont="1" applyFill="1" applyBorder="1"/>
    <xf numFmtId="3" fontId="9" fillId="4" borderId="11" xfId="9" applyNumberFormat="1" applyFont="1" applyFill="1" applyBorder="1" applyAlignment="1">
      <alignment shrinkToFit="1"/>
    </xf>
    <xf numFmtId="0" fontId="12" fillId="0" borderId="0" xfId="3" applyFont="1" applyAlignment="1">
      <alignment horizontal="left" vertical="top"/>
    </xf>
    <xf numFmtId="0" fontId="12" fillId="0" borderId="0" xfId="3" applyFont="1" applyAlignment="1">
      <alignment horizontal="left" vertical="top" wrapText="1"/>
    </xf>
    <xf numFmtId="0" fontId="12" fillId="0" borderId="11" xfId="3" applyFont="1" applyBorder="1" applyAlignment="1" applyProtection="1">
      <alignment horizontal="center" vertical="top" shrinkToFit="1"/>
      <protection locked="0"/>
    </xf>
    <xf numFmtId="49" fontId="43" fillId="0" borderId="0" xfId="12" applyNumberFormat="1" applyFont="1" applyAlignment="1">
      <alignment horizontal="left" vertical="center" shrinkToFit="1"/>
    </xf>
    <xf numFmtId="49" fontId="43" fillId="0" borderId="0" xfId="12" applyNumberFormat="1" applyFont="1" applyAlignment="1">
      <alignment horizontal="center" vertical="center"/>
    </xf>
    <xf numFmtId="0" fontId="10" fillId="0" borderId="46" xfId="3" applyFont="1" applyBorder="1" applyAlignment="1">
      <alignment horizontal="center" vertical="center" wrapText="1"/>
    </xf>
    <xf numFmtId="181" fontId="12" fillId="0" borderId="45" xfId="3" applyNumberFormat="1" applyFont="1" applyBorder="1" applyAlignment="1" applyProtection="1">
      <alignment horizontal="center" vertical="top" shrinkToFit="1"/>
      <protection locked="0"/>
    </xf>
    <xf numFmtId="0" fontId="45" fillId="8" borderId="0" xfId="4" applyFont="1" applyFill="1"/>
    <xf numFmtId="0" fontId="26" fillId="0" borderId="0" xfId="3" applyFont="1" applyAlignment="1">
      <alignment horizontal="left" vertical="top" indent="1"/>
    </xf>
    <xf numFmtId="0" fontId="7" fillId="3" borderId="58" xfId="0" applyFont="1" applyFill="1" applyBorder="1" applyAlignment="1">
      <alignment vertical="top"/>
    </xf>
    <xf numFmtId="0" fontId="5" fillId="10" borderId="53" xfId="0" applyFont="1" applyFill="1" applyBorder="1" applyAlignment="1">
      <alignment vertical="top"/>
    </xf>
    <xf numFmtId="0" fontId="5" fillId="10" borderId="54" xfId="0" applyFont="1" applyFill="1" applyBorder="1" applyAlignment="1">
      <alignment vertical="top"/>
    </xf>
    <xf numFmtId="0" fontId="5" fillId="10" borderId="62" xfId="0" applyFont="1" applyFill="1" applyBorder="1" applyAlignment="1">
      <alignment vertical="top"/>
    </xf>
    <xf numFmtId="0" fontId="5" fillId="10" borderId="62" xfId="0" applyFont="1" applyFill="1" applyBorder="1" applyAlignment="1">
      <alignment vertical="center"/>
    </xf>
    <xf numFmtId="0" fontId="5" fillId="10" borderId="97" xfId="0" applyFont="1" applyFill="1" applyBorder="1" applyAlignment="1">
      <alignment vertical="center"/>
    </xf>
    <xf numFmtId="0" fontId="5" fillId="10" borderId="53" xfId="0" applyFont="1" applyFill="1" applyBorder="1" applyAlignment="1">
      <alignment vertical="center"/>
    </xf>
    <xf numFmtId="0" fontId="5" fillId="10" borderId="98" xfId="0" applyFont="1" applyFill="1" applyBorder="1" applyAlignment="1">
      <alignment vertical="center"/>
    </xf>
    <xf numFmtId="0" fontId="5" fillId="10" borderId="95" xfId="0" applyFont="1" applyFill="1" applyBorder="1" applyAlignment="1">
      <alignment vertical="center"/>
    </xf>
    <xf numFmtId="0" fontId="5" fillId="10" borderId="100" xfId="0" applyFont="1" applyFill="1" applyBorder="1" applyAlignment="1">
      <alignment vertical="center"/>
    </xf>
    <xf numFmtId="0" fontId="5" fillId="10" borderId="54" xfId="0" applyFont="1" applyFill="1" applyBorder="1" applyAlignment="1">
      <alignment vertical="center"/>
    </xf>
    <xf numFmtId="0" fontId="5" fillId="10" borderId="99" xfId="0" applyFont="1" applyFill="1" applyBorder="1" applyAlignment="1">
      <alignment vertical="center"/>
    </xf>
    <xf numFmtId="0" fontId="5" fillId="10" borderId="97" xfId="0" applyFont="1" applyFill="1" applyBorder="1" applyAlignment="1">
      <alignment vertical="top"/>
    </xf>
    <xf numFmtId="0" fontId="5" fillId="10" borderId="98" xfId="0" applyFont="1" applyFill="1" applyBorder="1" applyAlignment="1">
      <alignment vertical="top"/>
    </xf>
    <xf numFmtId="0" fontId="5" fillId="10" borderId="99" xfId="0" applyFont="1" applyFill="1" applyBorder="1" applyAlignment="1">
      <alignment vertical="top"/>
    </xf>
    <xf numFmtId="0" fontId="5" fillId="10" borderId="113" xfId="0" applyFont="1" applyFill="1" applyBorder="1" applyAlignment="1">
      <alignment horizontal="center" vertical="center"/>
    </xf>
    <xf numFmtId="0" fontId="5" fillId="10" borderId="116" xfId="0" applyFont="1" applyFill="1" applyBorder="1" applyAlignment="1">
      <alignment horizontal="center" vertical="center"/>
    </xf>
    <xf numFmtId="0" fontId="5" fillId="10" borderId="117" xfId="0" applyFont="1" applyFill="1" applyBorder="1" applyAlignment="1">
      <alignment horizontal="center" vertical="center"/>
    </xf>
    <xf numFmtId="182" fontId="5" fillId="10" borderId="123" xfId="0" applyNumberFormat="1" applyFont="1" applyFill="1" applyBorder="1" applyAlignment="1">
      <alignment horizontal="center" vertical="center"/>
    </xf>
    <xf numFmtId="182" fontId="5" fillId="10" borderId="124" xfId="0" applyNumberFormat="1" applyFont="1" applyFill="1" applyBorder="1" applyAlignment="1">
      <alignment horizontal="center" vertical="center"/>
    </xf>
    <xf numFmtId="182" fontId="5" fillId="10" borderId="125" xfId="0" applyNumberFormat="1" applyFont="1" applyFill="1" applyBorder="1" applyAlignment="1">
      <alignment horizontal="center" vertical="center"/>
    </xf>
    <xf numFmtId="182" fontId="5" fillId="10" borderId="126" xfId="0" applyNumberFormat="1" applyFont="1" applyFill="1" applyBorder="1" applyAlignment="1">
      <alignment horizontal="center" vertical="center"/>
    </xf>
    <xf numFmtId="182" fontId="5" fillId="10" borderId="127" xfId="0" applyNumberFormat="1" applyFont="1" applyFill="1" applyBorder="1" applyAlignment="1">
      <alignment horizontal="center" vertical="center"/>
    </xf>
    <xf numFmtId="182" fontId="5" fillId="10" borderId="128" xfId="0" applyNumberFormat="1" applyFont="1" applyFill="1" applyBorder="1" applyAlignment="1">
      <alignment horizontal="center" vertical="center"/>
    </xf>
    <xf numFmtId="0" fontId="5" fillId="10" borderId="122" xfId="0" applyFont="1" applyFill="1" applyBorder="1" applyAlignment="1">
      <alignment vertical="center" wrapText="1"/>
    </xf>
    <xf numFmtId="0" fontId="7" fillId="3" borderId="0" xfId="0" applyFont="1" applyFill="1" applyAlignment="1">
      <alignment vertical="top"/>
    </xf>
    <xf numFmtId="0" fontId="5" fillId="10" borderId="96" xfId="0" applyFont="1" applyFill="1" applyBorder="1" applyAlignment="1">
      <alignment vertical="center"/>
    </xf>
    <xf numFmtId="0" fontId="5" fillId="10" borderId="10" xfId="0" applyFont="1" applyFill="1" applyBorder="1" applyAlignment="1">
      <alignment vertical="center"/>
    </xf>
    <xf numFmtId="0" fontId="5" fillId="10" borderId="78" xfId="0" applyFont="1" applyFill="1" applyBorder="1" applyAlignment="1">
      <alignment vertical="center"/>
    </xf>
    <xf numFmtId="0" fontId="7" fillId="3" borderId="133" xfId="0" applyFont="1" applyFill="1" applyBorder="1" applyAlignment="1">
      <alignment vertical="top"/>
    </xf>
    <xf numFmtId="0" fontId="7" fillId="3" borderId="131" xfId="0" applyFont="1" applyFill="1" applyBorder="1" applyAlignment="1">
      <alignment vertical="top"/>
    </xf>
    <xf numFmtId="0" fontId="7" fillId="3" borderId="145" xfId="0" applyFont="1" applyFill="1" applyBorder="1" applyAlignment="1">
      <alignment vertical="top"/>
    </xf>
    <xf numFmtId="0" fontId="7" fillId="3" borderId="146" xfId="0" applyFont="1" applyFill="1" applyBorder="1" applyAlignment="1">
      <alignment vertical="top"/>
    </xf>
    <xf numFmtId="0" fontId="5" fillId="10" borderId="0" xfId="0" applyFont="1" applyFill="1" applyAlignment="1">
      <alignment vertical="top" wrapText="1"/>
    </xf>
    <xf numFmtId="0" fontId="5" fillId="10" borderId="155" xfId="0" applyFont="1" applyFill="1" applyBorder="1" applyAlignment="1">
      <alignment vertical="top" wrapText="1"/>
    </xf>
    <xf numFmtId="0" fontId="5" fillId="10" borderId="156" xfId="0" applyFont="1" applyFill="1" applyBorder="1" applyAlignment="1">
      <alignment vertical="top" wrapText="1"/>
    </xf>
    <xf numFmtId="0" fontId="5" fillId="8" borderId="157" xfId="0" applyFont="1" applyFill="1" applyBorder="1" applyAlignment="1">
      <alignment vertical="top"/>
    </xf>
    <xf numFmtId="0" fontId="5" fillId="10" borderId="0" xfId="0" applyFont="1" applyFill="1" applyAlignment="1">
      <alignment vertical="center" wrapText="1"/>
    </xf>
    <xf numFmtId="0" fontId="5" fillId="10" borderId="155" xfId="0" applyFont="1" applyFill="1" applyBorder="1" applyAlignment="1">
      <alignment vertical="center" wrapText="1"/>
    </xf>
    <xf numFmtId="0" fontId="5" fillId="10" borderId="156" xfId="0" applyFont="1" applyFill="1" applyBorder="1" applyAlignment="1">
      <alignment vertical="center" wrapText="1"/>
    </xf>
    <xf numFmtId="0" fontId="5" fillId="10" borderId="118" xfId="0" applyFont="1" applyFill="1" applyBorder="1" applyAlignment="1">
      <alignment vertical="center"/>
    </xf>
    <xf numFmtId="0" fontId="7" fillId="3" borderId="161" xfId="0" applyFont="1" applyFill="1" applyBorder="1" applyAlignment="1">
      <alignment vertical="top"/>
    </xf>
    <xf numFmtId="0" fontId="5" fillId="0" borderId="162" xfId="0" applyFont="1" applyBorder="1" applyAlignment="1" applyProtection="1">
      <alignment vertical="top"/>
      <protection locked="0"/>
    </xf>
    <xf numFmtId="176" fontId="5" fillId="8" borderId="163" xfId="0" applyNumberFormat="1" applyFont="1" applyFill="1" applyBorder="1" applyAlignment="1">
      <alignment vertical="top"/>
    </xf>
    <xf numFmtId="176" fontId="5" fillId="8" borderId="164" xfId="0" applyNumberFormat="1" applyFont="1" applyFill="1" applyBorder="1" applyAlignment="1">
      <alignment vertical="top"/>
    </xf>
    <xf numFmtId="0" fontId="5" fillId="0" borderId="165" xfId="0" applyFont="1" applyBorder="1" applyAlignment="1" applyProtection="1">
      <alignment vertical="top"/>
      <protection locked="0"/>
    </xf>
    <xf numFmtId="176" fontId="5" fillId="8" borderId="167" xfId="0" applyNumberFormat="1" applyFont="1" applyFill="1" applyBorder="1" applyAlignment="1">
      <alignment vertical="top"/>
    </xf>
    <xf numFmtId="0" fontId="5" fillId="10" borderId="130" xfId="0" applyFont="1" applyFill="1" applyBorder="1" applyAlignment="1">
      <alignment vertical="top" wrapText="1"/>
    </xf>
    <xf numFmtId="0" fontId="5" fillId="8" borderId="168" xfId="0" applyFont="1" applyFill="1" applyBorder="1" applyAlignment="1">
      <alignment vertical="top"/>
    </xf>
    <xf numFmtId="0" fontId="5" fillId="10" borderId="133" xfId="0" applyFont="1" applyFill="1" applyBorder="1" applyAlignment="1">
      <alignment vertical="top" wrapText="1"/>
    </xf>
    <xf numFmtId="176" fontId="17" fillId="8" borderId="164" xfId="0" applyNumberFormat="1" applyFont="1" applyFill="1" applyBorder="1" applyAlignment="1">
      <alignment vertical="top"/>
    </xf>
    <xf numFmtId="0" fontId="5" fillId="10" borderId="130" xfId="0" applyFont="1" applyFill="1" applyBorder="1" applyAlignment="1">
      <alignment vertical="center" wrapText="1"/>
    </xf>
    <xf numFmtId="0" fontId="5" fillId="10" borderId="133" xfId="0" applyFont="1" applyFill="1" applyBorder="1" applyAlignment="1">
      <alignment vertical="center" wrapText="1"/>
    </xf>
    <xf numFmtId="0" fontId="5" fillId="10" borderId="132" xfId="0" applyFont="1" applyFill="1" applyBorder="1" applyAlignment="1">
      <alignment vertical="center"/>
    </xf>
    <xf numFmtId="0" fontId="5" fillId="10" borderId="189" xfId="0" applyFont="1" applyFill="1" applyBorder="1" applyAlignment="1">
      <alignment vertical="center"/>
    </xf>
    <xf numFmtId="0" fontId="5" fillId="10" borderId="190" xfId="0" applyFont="1" applyFill="1" applyBorder="1" applyAlignment="1">
      <alignment horizontal="center" vertical="center"/>
    </xf>
    <xf numFmtId="0" fontId="5" fillId="10" borderId="191" xfId="0" applyFont="1" applyFill="1" applyBorder="1" applyAlignment="1">
      <alignment horizontal="center" vertical="center"/>
    </xf>
    <xf numFmtId="0" fontId="5" fillId="10" borderId="192" xfId="0" applyFont="1" applyFill="1" applyBorder="1" applyAlignment="1">
      <alignment horizontal="center" vertical="center"/>
    </xf>
    <xf numFmtId="0" fontId="7" fillId="3" borderId="146" xfId="0" applyFont="1" applyFill="1" applyBorder="1" applyAlignment="1">
      <alignment vertical="top" wrapText="1"/>
    </xf>
    <xf numFmtId="0" fontId="5" fillId="10" borderId="129" xfId="0" applyFont="1" applyFill="1" applyBorder="1" applyAlignment="1">
      <alignment vertical="center"/>
    </xf>
    <xf numFmtId="0" fontId="5" fillId="10" borderId="115" xfId="0" applyFont="1" applyFill="1" applyBorder="1" applyAlignment="1">
      <alignment vertical="center"/>
    </xf>
    <xf numFmtId="0" fontId="5" fillId="10" borderId="197" xfId="0" applyFont="1" applyFill="1" applyBorder="1" applyAlignment="1">
      <alignment vertical="top"/>
    </xf>
    <xf numFmtId="0" fontId="5" fillId="10" borderId="195" xfId="0" applyFont="1" applyFill="1" applyBorder="1" applyAlignment="1">
      <alignment vertical="top"/>
    </xf>
    <xf numFmtId="0" fontId="5" fillId="10" borderId="196" xfId="0" applyFont="1" applyFill="1" applyBorder="1" applyAlignment="1">
      <alignment vertical="top"/>
    </xf>
    <xf numFmtId="0" fontId="21" fillId="0" borderId="0" xfId="5" applyFont="1">
      <alignment vertical="center"/>
    </xf>
    <xf numFmtId="0" fontId="49" fillId="0" borderId="0" xfId="0" applyFont="1" applyAlignment="1">
      <alignment vertical="top"/>
    </xf>
    <xf numFmtId="0" fontId="25" fillId="0" borderId="0" xfId="0" applyFont="1" applyAlignment="1">
      <alignment horizontal="right" vertical="top"/>
    </xf>
    <xf numFmtId="0" fontId="37" fillId="0" borderId="0" xfId="5" applyFont="1" applyAlignment="1">
      <alignment horizontal="right" vertical="center"/>
    </xf>
    <xf numFmtId="0" fontId="5" fillId="0" borderId="115" xfId="0" applyFont="1" applyBorder="1" applyAlignment="1">
      <alignment vertical="top"/>
    </xf>
    <xf numFmtId="0" fontId="5" fillId="10" borderId="207" xfId="0" applyFont="1" applyFill="1" applyBorder="1" applyAlignment="1">
      <alignment vertical="center" wrapText="1"/>
    </xf>
    <xf numFmtId="0" fontId="5" fillId="10" borderId="208" xfId="0" applyFont="1" applyFill="1" applyBorder="1" applyAlignment="1">
      <alignment vertical="center" wrapText="1"/>
    </xf>
    <xf numFmtId="0" fontId="5" fillId="10" borderId="209" xfId="0" applyFont="1" applyFill="1" applyBorder="1" applyAlignment="1">
      <alignment vertical="center" wrapText="1"/>
    </xf>
    <xf numFmtId="0" fontId="5" fillId="10" borderId="207" xfId="0" applyFont="1" applyFill="1" applyBorder="1" applyAlignment="1">
      <alignment vertical="top" wrapText="1"/>
    </xf>
    <xf numFmtId="0" fontId="5" fillId="10" borderId="208" xfId="0" applyFont="1" applyFill="1" applyBorder="1" applyAlignment="1">
      <alignment vertical="top" wrapText="1"/>
    </xf>
    <xf numFmtId="0" fontId="5" fillId="10" borderId="209" xfId="0" applyFont="1" applyFill="1" applyBorder="1" applyAlignment="1">
      <alignment vertical="top" wrapText="1"/>
    </xf>
    <xf numFmtId="0" fontId="5" fillId="10" borderId="81" xfId="0" applyFont="1" applyFill="1" applyBorder="1" applyAlignment="1">
      <alignment vertical="top"/>
    </xf>
    <xf numFmtId="177" fontId="25" fillId="8" borderId="87" xfId="1" applyNumberFormat="1" applyFont="1" applyFill="1" applyBorder="1" applyAlignment="1">
      <alignment vertical="top" shrinkToFit="1"/>
    </xf>
    <xf numFmtId="177" fontId="25" fillId="8" borderId="211" xfId="1" applyNumberFormat="1" applyFont="1" applyFill="1" applyBorder="1" applyAlignment="1">
      <alignment vertical="top" shrinkToFit="1"/>
    </xf>
    <xf numFmtId="177" fontId="25" fillId="8" borderId="212" xfId="1" applyNumberFormat="1" applyFont="1" applyFill="1" applyBorder="1" applyAlignment="1">
      <alignment vertical="top" shrinkToFit="1"/>
    </xf>
    <xf numFmtId="177" fontId="25" fillId="8" borderId="80" xfId="1" applyNumberFormat="1" applyFont="1" applyFill="1" applyBorder="1" applyAlignment="1">
      <alignment vertical="top" shrinkToFit="1"/>
    </xf>
    <xf numFmtId="0" fontId="5" fillId="10" borderId="213" xfId="0" applyFont="1" applyFill="1" applyBorder="1" applyAlignment="1">
      <alignment vertical="top"/>
    </xf>
    <xf numFmtId="179" fontId="5" fillId="8" borderId="87" xfId="1" applyNumberFormat="1" applyFont="1" applyFill="1" applyBorder="1" applyAlignment="1">
      <alignment vertical="top"/>
    </xf>
    <xf numFmtId="179" fontId="5" fillId="8" borderId="211" xfId="1" applyNumberFormat="1" applyFont="1" applyFill="1" applyBorder="1" applyAlignment="1">
      <alignment vertical="top"/>
    </xf>
    <xf numFmtId="179" fontId="5" fillId="8" borderId="212" xfId="1" applyNumberFormat="1" applyFont="1" applyFill="1" applyBorder="1" applyAlignment="1">
      <alignment vertical="top"/>
    </xf>
    <xf numFmtId="179" fontId="5" fillId="8" borderId="80" xfId="1" applyNumberFormat="1" applyFont="1" applyFill="1" applyBorder="1" applyAlignment="1">
      <alignment vertical="top"/>
    </xf>
    <xf numFmtId="0" fontId="47" fillId="0" borderId="0" xfId="0" applyFont="1" applyAlignment="1">
      <alignment vertical="top"/>
    </xf>
    <xf numFmtId="0" fontId="47" fillId="0" borderId="202" xfId="0" applyFont="1" applyBorder="1" applyAlignment="1">
      <alignment vertical="top"/>
    </xf>
    <xf numFmtId="0" fontId="47" fillId="0" borderId="202" xfId="0" applyFont="1" applyBorder="1" applyAlignment="1">
      <alignment vertical="top" shrinkToFit="1"/>
    </xf>
    <xf numFmtId="0" fontId="25" fillId="0" borderId="0" xfId="0" applyFont="1" applyAlignment="1">
      <alignment vertical="top"/>
    </xf>
    <xf numFmtId="0" fontId="25" fillId="0" borderId="0" xfId="0" applyFont="1" applyAlignment="1">
      <alignment vertical="top" wrapText="1"/>
    </xf>
    <xf numFmtId="0" fontId="37" fillId="0" borderId="0" xfId="0" applyFont="1" applyAlignment="1">
      <alignment vertical="top" wrapText="1"/>
    </xf>
    <xf numFmtId="0" fontId="25" fillId="4" borderId="0" xfId="0" applyFont="1" applyFill="1" applyAlignment="1">
      <alignment vertical="top"/>
    </xf>
    <xf numFmtId="0" fontId="48" fillId="0" borderId="0" xfId="0" applyFont="1" applyAlignment="1">
      <alignment vertical="top"/>
    </xf>
    <xf numFmtId="49" fontId="38" fillId="0" borderId="0" xfId="4" applyNumberFormat="1" applyFont="1"/>
    <xf numFmtId="49" fontId="39" fillId="4" borderId="0" xfId="4" applyNumberFormat="1" applyFont="1" applyFill="1"/>
    <xf numFmtId="49" fontId="38" fillId="0" borderId="0" xfId="4" applyNumberFormat="1" applyFont="1" applyAlignment="1">
      <alignment horizontal="right"/>
    </xf>
    <xf numFmtId="49" fontId="38" fillId="0" borderId="0" xfId="4" applyNumberFormat="1" applyFont="1" applyAlignment="1">
      <alignment horizontal="centerContinuous" vertical="center"/>
    </xf>
    <xf numFmtId="181" fontId="10" fillId="10" borderId="11" xfId="3" applyNumberFormat="1" applyFont="1" applyFill="1" applyBorder="1" applyAlignment="1">
      <alignment horizontal="center" vertical="center"/>
    </xf>
    <xf numFmtId="0" fontId="10" fillId="0" borderId="30" xfId="3" applyFont="1" applyBorder="1" applyAlignment="1">
      <alignment horizontal="center" vertical="center"/>
    </xf>
    <xf numFmtId="0" fontId="10" fillId="10" borderId="55" xfId="3" applyFont="1" applyFill="1" applyBorder="1">
      <alignment vertical="center"/>
    </xf>
    <xf numFmtId="0" fontId="10" fillId="10" borderId="56" xfId="3" applyFont="1" applyFill="1" applyBorder="1">
      <alignment vertical="center"/>
    </xf>
    <xf numFmtId="0" fontId="10" fillId="10" borderId="63" xfId="3" applyFont="1" applyFill="1" applyBorder="1">
      <alignment vertical="center"/>
    </xf>
    <xf numFmtId="38" fontId="10" fillId="0" borderId="11" xfId="8" applyFont="1" applyBorder="1" applyAlignment="1" applyProtection="1">
      <alignment vertical="center"/>
    </xf>
    <xf numFmtId="0" fontId="12" fillId="10" borderId="30" xfId="3" applyFont="1" applyFill="1" applyBorder="1">
      <alignment vertical="center"/>
    </xf>
    <xf numFmtId="38" fontId="10" fillId="0" borderId="11" xfId="8" applyFont="1" applyBorder="1" applyProtection="1">
      <alignment vertical="center"/>
    </xf>
    <xf numFmtId="38" fontId="10" fillId="8" borderId="11" xfId="8" applyFont="1" applyFill="1" applyBorder="1" applyProtection="1">
      <alignment vertical="center"/>
    </xf>
    <xf numFmtId="0" fontId="12" fillId="8" borderId="55" xfId="3" applyFont="1" applyFill="1" applyBorder="1" applyAlignment="1">
      <alignment horizontal="left" vertical="center" indent="1"/>
    </xf>
    <xf numFmtId="0" fontId="12" fillId="8" borderId="63" xfId="3" applyFont="1" applyFill="1" applyBorder="1" applyAlignment="1">
      <alignment horizontal="left" vertical="center" indent="1"/>
    </xf>
    <xf numFmtId="0" fontId="12" fillId="8" borderId="56" xfId="3" applyFont="1" applyFill="1" applyBorder="1" applyAlignment="1">
      <alignment horizontal="left" vertical="center" indent="1"/>
    </xf>
    <xf numFmtId="0" fontId="12" fillId="10" borderId="55" xfId="3" applyFont="1" applyFill="1" applyBorder="1">
      <alignment vertical="center"/>
    </xf>
    <xf numFmtId="0" fontId="12" fillId="10" borderId="63" xfId="3" applyFont="1" applyFill="1" applyBorder="1">
      <alignment vertical="center"/>
    </xf>
    <xf numFmtId="0" fontId="12" fillId="10" borderId="26" xfId="3" applyFont="1" applyFill="1" applyBorder="1">
      <alignment vertical="center"/>
    </xf>
    <xf numFmtId="0" fontId="12" fillId="10" borderId="0" xfId="3" applyFont="1" applyFill="1" applyAlignment="1">
      <alignment horizontal="center" vertical="center"/>
    </xf>
    <xf numFmtId="0" fontId="12" fillId="8" borderId="46" xfId="3" applyFont="1" applyFill="1" applyBorder="1" applyAlignment="1">
      <alignment horizontal="left" vertical="center" indent="1"/>
    </xf>
    <xf numFmtId="181" fontId="10" fillId="10" borderId="11" xfId="3" applyNumberFormat="1" applyFont="1" applyFill="1" applyBorder="1" applyAlignment="1">
      <alignment horizontal="center" vertical="center" shrinkToFit="1"/>
    </xf>
    <xf numFmtId="0" fontId="12" fillId="10" borderId="56" xfId="3" applyFont="1" applyFill="1" applyBorder="1">
      <alignment vertical="center"/>
    </xf>
    <xf numFmtId="0" fontId="12" fillId="8" borderId="45" xfId="3" applyFont="1" applyFill="1" applyBorder="1" applyAlignment="1">
      <alignment horizontal="left" vertical="center" indent="1"/>
    </xf>
    <xf numFmtId="0" fontId="12" fillId="10" borderId="57" xfId="3" applyFont="1" applyFill="1" applyBorder="1">
      <alignment vertical="center"/>
    </xf>
    <xf numFmtId="0" fontId="12" fillId="10" borderId="26" xfId="3" applyFont="1" applyFill="1" applyBorder="1" applyAlignment="1">
      <alignment horizontal="center" vertical="center"/>
    </xf>
    <xf numFmtId="0" fontId="12" fillId="8" borderId="11" xfId="3" applyFont="1" applyFill="1" applyBorder="1" applyAlignment="1">
      <alignment horizontal="left" vertical="center" indent="1"/>
    </xf>
    <xf numFmtId="0" fontId="10" fillId="0" borderId="11" xfId="3" applyFont="1" applyBorder="1" applyAlignment="1" applyProtection="1">
      <alignment horizontal="left" vertical="top" indent="1"/>
      <protection locked="0"/>
    </xf>
    <xf numFmtId="0" fontId="10" fillId="0" borderId="101" xfId="3" applyFont="1" applyBorder="1" applyAlignment="1" applyProtection="1">
      <alignment vertical="center" wrapText="1"/>
      <protection locked="0"/>
    </xf>
    <xf numFmtId="0" fontId="10" fillId="0" borderId="103" xfId="3" applyFont="1" applyBorder="1" applyAlignment="1" applyProtection="1">
      <alignment vertical="center" wrapText="1"/>
      <protection locked="0"/>
    </xf>
    <xf numFmtId="0" fontId="10" fillId="0" borderId="101" xfId="3" applyFont="1" applyBorder="1">
      <alignment vertical="center"/>
    </xf>
    <xf numFmtId="0" fontId="10" fillId="0" borderId="102" xfId="3" applyFont="1" applyBorder="1">
      <alignment vertical="center"/>
    </xf>
    <xf numFmtId="0" fontId="10" fillId="0" borderId="206" xfId="3" applyFont="1" applyBorder="1">
      <alignment vertical="center"/>
    </xf>
    <xf numFmtId="0" fontId="10" fillId="0" borderId="205" xfId="3" applyFont="1" applyBorder="1">
      <alignment vertical="center"/>
    </xf>
    <xf numFmtId="0" fontId="10" fillId="0" borderId="204" xfId="3" applyFont="1" applyBorder="1" applyAlignment="1" applyProtection="1">
      <alignment vertical="center" wrapText="1"/>
      <protection locked="0"/>
    </xf>
    <xf numFmtId="0" fontId="10" fillId="0" borderId="205" xfId="3" applyFont="1" applyBorder="1" applyAlignment="1" applyProtection="1">
      <alignment vertical="center" wrapText="1"/>
      <protection locked="0"/>
    </xf>
    <xf numFmtId="0" fontId="10" fillId="0" borderId="103" xfId="3" applyFont="1" applyBorder="1">
      <alignment vertical="center"/>
    </xf>
    <xf numFmtId="0" fontId="10" fillId="12" borderId="11" xfId="0" applyFont="1" applyFill="1" applyBorder="1" applyAlignment="1">
      <alignment vertical="center" wrapText="1"/>
    </xf>
    <xf numFmtId="0" fontId="10" fillId="12" borderId="46" xfId="0" applyFont="1" applyFill="1" applyBorder="1" applyAlignment="1">
      <alignment vertical="center" wrapText="1"/>
    </xf>
    <xf numFmtId="0" fontId="10" fillId="12" borderId="45" xfId="0" applyFont="1" applyFill="1" applyBorder="1" applyAlignment="1">
      <alignment vertical="center" wrapText="1"/>
    </xf>
    <xf numFmtId="0" fontId="12" fillId="0" borderId="46" xfId="0" applyFont="1" applyBorder="1" applyAlignment="1">
      <alignment vertical="center"/>
    </xf>
    <xf numFmtId="0" fontId="12" fillId="0" borderId="51" xfId="0" applyFont="1" applyBorder="1" applyAlignment="1">
      <alignment vertical="center"/>
    </xf>
    <xf numFmtId="0" fontId="12" fillId="0" borderId="45" xfId="0" applyFont="1" applyBorder="1" applyAlignment="1">
      <alignment vertical="center"/>
    </xf>
    <xf numFmtId="0" fontId="12" fillId="0" borderId="46" xfId="0" applyFont="1" applyBorder="1" applyAlignment="1" applyProtection="1">
      <alignment vertical="center" wrapText="1"/>
      <protection locked="0"/>
    </xf>
    <xf numFmtId="0" fontId="12" fillId="0" borderId="51" xfId="0" applyFont="1" applyBorder="1" applyAlignment="1" applyProtection="1">
      <alignment vertical="center" wrapText="1"/>
      <protection locked="0"/>
    </xf>
    <xf numFmtId="0" fontId="12" fillId="0" borderId="45" xfId="0" applyFont="1" applyBorder="1" applyAlignment="1" applyProtection="1">
      <alignment vertical="center" wrapText="1"/>
      <protection locked="0"/>
    </xf>
    <xf numFmtId="0" fontId="10" fillId="5" borderId="46" xfId="3" applyFont="1" applyFill="1" applyBorder="1">
      <alignment vertical="center"/>
    </xf>
    <xf numFmtId="0" fontId="10" fillId="5" borderId="51" xfId="3" applyFont="1" applyFill="1" applyBorder="1">
      <alignment vertical="center"/>
    </xf>
    <xf numFmtId="0" fontId="10" fillId="5" borderId="45" xfId="3" applyFont="1" applyFill="1" applyBorder="1">
      <alignment vertical="center"/>
    </xf>
    <xf numFmtId="0" fontId="10" fillId="0" borderId="57" xfId="3" applyFont="1" applyBorder="1">
      <alignment vertical="center"/>
    </xf>
    <xf numFmtId="0" fontId="10" fillId="0" borderId="58" xfId="3" applyFont="1" applyBorder="1">
      <alignment vertical="center"/>
    </xf>
    <xf numFmtId="0" fontId="10" fillId="0" borderId="49" xfId="3" applyFont="1" applyBorder="1">
      <alignment vertical="center"/>
    </xf>
    <xf numFmtId="0" fontId="10" fillId="0" borderId="0" xfId="0" applyFont="1" applyAlignment="1" applyProtection="1">
      <alignment horizontal="right" vertical="center"/>
      <protection locked="0"/>
    </xf>
    <xf numFmtId="0" fontId="10" fillId="5" borderId="46" xfId="3" applyFont="1" applyFill="1" applyBorder="1" applyAlignment="1">
      <alignment vertical="center" wrapText="1"/>
    </xf>
    <xf numFmtId="0" fontId="10" fillId="5" borderId="51" xfId="3" applyFont="1" applyFill="1" applyBorder="1" applyAlignment="1">
      <alignment vertical="center" wrapText="1"/>
    </xf>
    <xf numFmtId="0" fontId="10" fillId="5" borderId="45" xfId="3" applyFont="1" applyFill="1" applyBorder="1" applyAlignment="1">
      <alignment vertical="center" wrapText="1"/>
    </xf>
    <xf numFmtId="0" fontId="10" fillId="5" borderId="11" xfId="3" applyFont="1" applyFill="1" applyBorder="1">
      <alignment vertical="center"/>
    </xf>
    <xf numFmtId="0" fontId="10" fillId="0" borderId="46" xfId="0" applyFont="1" applyBorder="1" applyAlignment="1">
      <alignment vertical="top" wrapText="1"/>
    </xf>
    <xf numFmtId="0" fontId="10" fillId="0" borderId="51" xfId="0" applyFont="1" applyBorder="1" applyAlignment="1">
      <alignment vertical="top" wrapText="1"/>
    </xf>
    <xf numFmtId="0" fontId="10" fillId="0" borderId="45" xfId="0" applyFont="1" applyBorder="1" applyAlignment="1">
      <alignment vertical="top" wrapText="1"/>
    </xf>
    <xf numFmtId="0" fontId="10" fillId="11" borderId="11" xfId="0" applyFont="1" applyFill="1" applyBorder="1" applyAlignment="1">
      <alignment vertical="center" wrapText="1"/>
    </xf>
    <xf numFmtId="0" fontId="12" fillId="10" borderId="11" xfId="0" applyFont="1" applyFill="1" applyBorder="1" applyAlignment="1">
      <alignment vertical="top"/>
    </xf>
    <xf numFmtId="0" fontId="12" fillId="10" borderId="46" xfId="0" applyFont="1" applyFill="1" applyBorder="1" applyAlignment="1">
      <alignment horizontal="center" vertical="top"/>
    </xf>
    <xf numFmtId="0" fontId="12" fillId="10" borderId="45" xfId="0" applyFont="1" applyFill="1" applyBorder="1" applyAlignment="1">
      <alignment horizontal="center" vertical="top"/>
    </xf>
    <xf numFmtId="0" fontId="23" fillId="0" borderId="0" xfId="3" applyFont="1" applyAlignment="1">
      <alignment horizontal="center" vertical="center" wrapText="1"/>
    </xf>
    <xf numFmtId="0" fontId="10" fillId="11" borderId="26" xfId="0" applyFont="1" applyFill="1" applyBorder="1" applyAlignment="1">
      <alignment vertical="center"/>
    </xf>
    <xf numFmtId="0" fontId="10" fillId="11" borderId="11" xfId="0" applyFont="1" applyFill="1" applyBorder="1" applyAlignment="1">
      <alignment vertical="center"/>
    </xf>
    <xf numFmtId="0" fontId="10" fillId="0" borderId="46" xfId="3" applyFont="1" applyBorder="1" applyAlignment="1" applyProtection="1">
      <alignment vertical="top" wrapText="1"/>
      <protection locked="0"/>
    </xf>
    <xf numFmtId="0" fontId="10" fillId="0" borderId="51" xfId="3" applyFont="1" applyBorder="1" applyAlignment="1" applyProtection="1">
      <alignment vertical="top" wrapText="1"/>
      <protection locked="0"/>
    </xf>
    <xf numFmtId="0" fontId="10" fillId="0" borderId="45" xfId="3" applyFont="1" applyBorder="1" applyAlignment="1" applyProtection="1">
      <alignment vertical="top" wrapText="1"/>
      <protection locked="0"/>
    </xf>
    <xf numFmtId="0" fontId="10" fillId="11" borderId="55" xfId="0" applyFont="1" applyFill="1" applyBorder="1" applyAlignment="1">
      <alignment horizontal="center" vertical="center" wrapText="1"/>
    </xf>
    <xf numFmtId="0" fontId="10" fillId="11" borderId="63" xfId="0" applyFont="1" applyFill="1" applyBorder="1" applyAlignment="1">
      <alignment horizontal="center" vertical="center"/>
    </xf>
    <xf numFmtId="0" fontId="10" fillId="11" borderId="57" xfId="0" applyFont="1" applyFill="1" applyBorder="1" applyAlignment="1">
      <alignment horizontal="center" vertical="center"/>
    </xf>
    <xf numFmtId="0" fontId="10" fillId="11" borderId="49" xfId="0" applyFont="1" applyFill="1" applyBorder="1" applyAlignment="1">
      <alignment horizontal="center" vertical="center"/>
    </xf>
    <xf numFmtId="0" fontId="10" fillId="0" borderId="11" xfId="0" applyFont="1" applyBorder="1" applyAlignment="1">
      <alignment vertical="top" wrapText="1"/>
    </xf>
    <xf numFmtId="0" fontId="10" fillId="11" borderId="55" xfId="0" applyFont="1" applyFill="1" applyBorder="1" applyAlignment="1">
      <alignment horizontal="center" vertical="center"/>
    </xf>
    <xf numFmtId="0" fontId="10" fillId="11" borderId="56" xfId="0" applyFont="1" applyFill="1" applyBorder="1" applyAlignment="1">
      <alignment horizontal="center" vertical="center"/>
    </xf>
    <xf numFmtId="0" fontId="10" fillId="11" borderId="58" xfId="0" applyFont="1" applyFill="1" applyBorder="1" applyAlignment="1">
      <alignment horizontal="center" vertical="center"/>
    </xf>
    <xf numFmtId="0" fontId="10" fillId="11" borderId="46" xfId="0" applyFont="1" applyFill="1" applyBorder="1" applyAlignment="1">
      <alignment horizontal="center" vertical="center"/>
    </xf>
    <xf numFmtId="0" fontId="10" fillId="11" borderId="45" xfId="0" applyFont="1" applyFill="1" applyBorder="1" applyAlignment="1">
      <alignment horizontal="center" vertical="center"/>
    </xf>
    <xf numFmtId="0" fontId="10" fillId="0" borderId="46" xfId="0" applyFont="1" applyBorder="1" applyAlignment="1" applyProtection="1">
      <alignment vertical="top" wrapText="1"/>
      <protection locked="0"/>
    </xf>
    <xf numFmtId="0" fontId="10" fillId="0" borderId="45" xfId="0" applyFont="1" applyBorder="1" applyAlignment="1" applyProtection="1">
      <alignment vertical="top" wrapText="1"/>
      <protection locked="0"/>
    </xf>
    <xf numFmtId="0" fontId="10" fillId="11" borderId="46" xfId="0" applyFont="1" applyFill="1" applyBorder="1" applyAlignment="1">
      <alignment vertical="center" wrapText="1"/>
    </xf>
    <xf numFmtId="0" fontId="10" fillId="11" borderId="45" xfId="0" applyFont="1" applyFill="1" applyBorder="1" applyAlignment="1">
      <alignment vertical="center" wrapText="1"/>
    </xf>
    <xf numFmtId="49" fontId="38" fillId="0" borderId="0" xfId="4" applyNumberFormat="1" applyFont="1" applyAlignment="1">
      <alignment horizontal="center" vertical="center"/>
    </xf>
    <xf numFmtId="0" fontId="10" fillId="10" borderId="11" xfId="3" applyFont="1" applyFill="1" applyBorder="1" applyAlignment="1">
      <alignment horizontal="center" vertical="center" shrinkToFit="1"/>
    </xf>
    <xf numFmtId="0" fontId="10" fillId="0" borderId="11" xfId="3" applyFont="1" applyBorder="1" applyAlignment="1" applyProtection="1">
      <alignment horizontal="center" vertical="center"/>
      <protection locked="0"/>
    </xf>
    <xf numFmtId="0" fontId="10" fillId="0" borderId="11" xfId="3" applyFont="1" applyBorder="1" applyAlignment="1" applyProtection="1">
      <alignment horizontal="center" vertical="center" shrinkToFit="1"/>
      <protection locked="0"/>
    </xf>
    <xf numFmtId="0" fontId="10" fillId="10" borderId="46" xfId="3" applyFont="1" applyFill="1" applyBorder="1" applyAlignment="1">
      <alignment horizontal="center" vertical="center"/>
    </xf>
    <xf numFmtId="0" fontId="10" fillId="10" borderId="51" xfId="3" applyFont="1" applyFill="1" applyBorder="1" applyAlignment="1">
      <alignment horizontal="center" vertical="center"/>
    </xf>
    <xf numFmtId="0" fontId="10" fillId="0" borderId="46" xfId="3" applyFont="1" applyBorder="1" applyAlignment="1" applyProtection="1">
      <alignment horizontal="center" vertical="center"/>
      <protection locked="0"/>
    </xf>
    <xf numFmtId="0" fontId="10" fillId="0" borderId="45" xfId="3" applyFont="1" applyBorder="1" applyAlignment="1" applyProtection="1">
      <alignment horizontal="center" vertical="center"/>
      <protection locked="0"/>
    </xf>
    <xf numFmtId="0" fontId="10" fillId="10" borderId="45" xfId="3" applyFont="1" applyFill="1" applyBorder="1" applyAlignment="1">
      <alignment horizontal="center" vertical="center"/>
    </xf>
    <xf numFmtId="14" fontId="10" fillId="0" borderId="46" xfId="3" applyNumberFormat="1" applyFont="1" applyBorder="1" applyAlignment="1" applyProtection="1">
      <alignment horizontal="center" vertical="center"/>
      <protection locked="0"/>
    </xf>
    <xf numFmtId="0" fontId="12" fillId="0" borderId="0" xfId="3" applyFont="1" applyAlignment="1">
      <alignment vertical="top" wrapText="1"/>
    </xf>
    <xf numFmtId="0" fontId="10" fillId="10" borderId="11" xfId="3" applyFont="1" applyFill="1" applyBorder="1" applyAlignment="1">
      <alignment horizontal="center" vertical="center"/>
    </xf>
    <xf numFmtId="0" fontId="10" fillId="0" borderId="51" xfId="3" applyFont="1" applyBorder="1" applyAlignment="1" applyProtection="1">
      <alignment vertical="center" wrapText="1"/>
      <protection locked="0"/>
    </xf>
    <xf numFmtId="0" fontId="10" fillId="0" borderId="64" xfId="3" applyFont="1" applyBorder="1" applyAlignment="1" applyProtection="1">
      <alignment vertical="center" wrapText="1"/>
      <protection locked="0"/>
    </xf>
    <xf numFmtId="0" fontId="10" fillId="10" borderId="55" xfId="3" applyFont="1" applyFill="1" applyBorder="1" applyAlignment="1">
      <alignment horizontal="center" vertical="center" wrapText="1"/>
    </xf>
    <xf numFmtId="0" fontId="10" fillId="10" borderId="63" xfId="3" applyFont="1" applyFill="1" applyBorder="1" applyAlignment="1">
      <alignment horizontal="center" vertical="center" wrapText="1"/>
    </xf>
    <xf numFmtId="0" fontId="10" fillId="10" borderId="30" xfId="3" applyFont="1" applyFill="1" applyBorder="1" applyAlignment="1">
      <alignment horizontal="center" vertical="center" wrapText="1"/>
    </xf>
    <xf numFmtId="0" fontId="10" fillId="10" borderId="15" xfId="3" applyFont="1" applyFill="1" applyBorder="1" applyAlignment="1">
      <alignment horizontal="center" vertical="center" wrapText="1"/>
    </xf>
    <xf numFmtId="0" fontId="10" fillId="10" borderId="57" xfId="3" applyFont="1" applyFill="1" applyBorder="1" applyAlignment="1">
      <alignment horizontal="center" vertical="center" wrapText="1"/>
    </xf>
    <xf numFmtId="0" fontId="10" fillId="10" borderId="49" xfId="3" applyFont="1" applyFill="1" applyBorder="1" applyAlignment="1">
      <alignment horizontal="center" vertical="center" wrapText="1"/>
    </xf>
    <xf numFmtId="0" fontId="10" fillId="0" borderId="46" xfId="3" applyFont="1" applyBorder="1" applyAlignment="1" applyProtection="1">
      <alignment horizontal="left" vertical="center" wrapText="1"/>
      <protection locked="0"/>
    </xf>
    <xf numFmtId="0" fontId="10" fillId="0" borderId="51" xfId="3" applyFont="1" applyBorder="1" applyAlignment="1" applyProtection="1">
      <alignment horizontal="left" vertical="center" wrapText="1"/>
      <protection locked="0"/>
    </xf>
    <xf numFmtId="0" fontId="10" fillId="0" borderId="45" xfId="3" applyFont="1" applyBorder="1" applyAlignment="1" applyProtection="1">
      <alignment horizontal="left" vertical="center" wrapText="1"/>
      <protection locked="0"/>
    </xf>
    <xf numFmtId="0" fontId="10" fillId="0" borderId="11" xfId="3" applyFont="1" applyBorder="1" applyAlignment="1" applyProtection="1">
      <alignment vertical="center" wrapText="1"/>
      <protection locked="0"/>
    </xf>
    <xf numFmtId="0" fontId="10" fillId="10" borderId="55" xfId="3" applyFont="1" applyFill="1" applyBorder="1" applyAlignment="1">
      <alignment horizontal="center" vertical="center" shrinkToFit="1"/>
    </xf>
    <xf numFmtId="0" fontId="10" fillId="10" borderId="56" xfId="3" applyFont="1" applyFill="1" applyBorder="1" applyAlignment="1">
      <alignment horizontal="center" vertical="center" shrinkToFit="1"/>
    </xf>
    <xf numFmtId="0" fontId="10" fillId="10" borderId="63" xfId="3" applyFont="1" applyFill="1" applyBorder="1" applyAlignment="1">
      <alignment horizontal="center" vertical="center" shrinkToFit="1"/>
    </xf>
    <xf numFmtId="0" fontId="10" fillId="10" borderId="57" xfId="3" applyFont="1" applyFill="1" applyBorder="1" applyAlignment="1">
      <alignment horizontal="center" vertical="center" shrinkToFit="1"/>
    </xf>
    <xf numFmtId="0" fontId="10" fillId="10" borderId="58" xfId="3" applyFont="1" applyFill="1" applyBorder="1" applyAlignment="1">
      <alignment horizontal="center" vertical="center" shrinkToFit="1"/>
    </xf>
    <xf numFmtId="0" fontId="10" fillId="10" borderId="49" xfId="3" applyFont="1" applyFill="1" applyBorder="1" applyAlignment="1">
      <alignment horizontal="center" vertical="center" shrinkToFit="1"/>
    </xf>
    <xf numFmtId="0" fontId="10" fillId="10" borderId="46" xfId="3" applyFont="1" applyFill="1" applyBorder="1" applyAlignment="1" applyProtection="1">
      <alignment horizontal="center" vertical="center" wrapText="1"/>
      <protection locked="0"/>
    </xf>
    <xf numFmtId="0" fontId="10" fillId="10" borderId="45" xfId="3" applyFont="1" applyFill="1" applyBorder="1" applyAlignment="1" applyProtection="1">
      <alignment horizontal="center" vertical="center" wrapText="1"/>
      <protection locked="0"/>
    </xf>
    <xf numFmtId="0" fontId="10" fillId="0" borderId="46" xfId="3" applyFont="1" applyBorder="1" applyAlignment="1" applyProtection="1">
      <alignment vertical="center" wrapText="1"/>
      <protection locked="0"/>
    </xf>
    <xf numFmtId="0" fontId="10" fillId="0" borderId="45" xfId="3" applyFont="1" applyBorder="1" applyAlignment="1" applyProtection="1">
      <alignment vertical="center" wrapText="1"/>
      <protection locked="0"/>
    </xf>
    <xf numFmtId="0" fontId="10" fillId="10" borderId="51" xfId="3" applyFont="1" applyFill="1" applyBorder="1" applyAlignment="1" applyProtection="1">
      <alignment horizontal="center" vertical="center" wrapText="1"/>
      <protection locked="0"/>
    </xf>
    <xf numFmtId="0" fontId="35" fillId="0" borderId="0" xfId="3" applyFont="1" applyAlignment="1">
      <alignment horizontal="center" vertical="center" wrapText="1"/>
    </xf>
    <xf numFmtId="0" fontId="35" fillId="0" borderId="0" xfId="3" applyFont="1" applyAlignment="1">
      <alignment horizontal="center" vertical="center"/>
    </xf>
    <xf numFmtId="0" fontId="10" fillId="10" borderId="65" xfId="3" applyFont="1" applyFill="1" applyBorder="1" applyAlignment="1">
      <alignment horizontal="center" vertical="center"/>
    </xf>
    <xf numFmtId="0" fontId="12" fillId="0" borderId="65" xfId="3" applyFont="1" applyBorder="1" applyAlignment="1" applyProtection="1">
      <alignment horizontal="left" vertical="center"/>
      <protection locked="0"/>
    </xf>
    <xf numFmtId="0" fontId="12" fillId="10" borderId="11" xfId="3" applyFont="1" applyFill="1" applyBorder="1" applyAlignment="1">
      <alignment horizontal="center" vertical="center" wrapText="1"/>
    </xf>
    <xf numFmtId="0" fontId="12" fillId="5" borderId="11" xfId="3" applyFont="1" applyFill="1" applyBorder="1" applyAlignment="1" applyProtection="1">
      <alignment horizontal="left" vertical="center" wrapText="1"/>
      <protection locked="0"/>
    </xf>
    <xf numFmtId="0" fontId="12" fillId="5" borderId="46" xfId="3" applyFont="1" applyFill="1" applyBorder="1" applyAlignment="1" applyProtection="1">
      <alignment horizontal="left" vertical="center"/>
      <protection locked="0"/>
    </xf>
    <xf numFmtId="0" fontId="12" fillId="5" borderId="51" xfId="3" applyFont="1" applyFill="1" applyBorder="1" applyAlignment="1" applyProtection="1">
      <alignment horizontal="left" vertical="center"/>
      <protection locked="0"/>
    </xf>
    <xf numFmtId="0" fontId="12" fillId="5" borderId="45" xfId="3" applyFont="1" applyFill="1" applyBorder="1" applyAlignment="1" applyProtection="1">
      <alignment horizontal="left" vertical="center"/>
      <protection locked="0"/>
    </xf>
    <xf numFmtId="0" fontId="10" fillId="0" borderId="0" xfId="3" applyFont="1" applyAlignment="1">
      <alignment vertical="top"/>
    </xf>
    <xf numFmtId="0" fontId="10" fillId="0" borderId="55" xfId="3" applyFont="1" applyBorder="1" applyAlignment="1" applyProtection="1">
      <alignment horizontal="left" vertical="top" wrapText="1"/>
      <protection locked="0"/>
    </xf>
    <xf numFmtId="0" fontId="10" fillId="0" borderId="56" xfId="3" applyFont="1" applyBorder="1" applyAlignment="1" applyProtection="1">
      <alignment horizontal="left" vertical="top" wrapText="1"/>
      <protection locked="0"/>
    </xf>
    <xf numFmtId="0" fontId="10" fillId="0" borderId="63" xfId="3" applyFont="1" applyBorder="1" applyAlignment="1" applyProtection="1">
      <alignment horizontal="left" vertical="top" wrapText="1"/>
      <protection locked="0"/>
    </xf>
    <xf numFmtId="0" fontId="10" fillId="0" borderId="30" xfId="3" applyFont="1" applyBorder="1" applyAlignment="1" applyProtection="1">
      <alignment horizontal="left" vertical="top" wrapText="1"/>
      <protection locked="0"/>
    </xf>
    <xf numFmtId="0" fontId="10" fillId="0" borderId="0" xfId="3" applyFont="1" applyAlignment="1" applyProtection="1">
      <alignment horizontal="left" vertical="top" wrapText="1"/>
      <protection locked="0"/>
    </xf>
    <xf numFmtId="0" fontId="10" fillId="0" borderId="15" xfId="3" applyFont="1" applyBorder="1" applyAlignment="1" applyProtection="1">
      <alignment horizontal="left" vertical="top" wrapText="1"/>
      <protection locked="0"/>
    </xf>
    <xf numFmtId="0" fontId="10" fillId="0" borderId="57" xfId="3" applyFont="1" applyBorder="1" applyAlignment="1" applyProtection="1">
      <alignment horizontal="left" vertical="top" wrapText="1"/>
      <protection locked="0"/>
    </xf>
    <xf numFmtId="0" fontId="10" fillId="0" borderId="58" xfId="3" applyFont="1" applyBorder="1" applyAlignment="1" applyProtection="1">
      <alignment horizontal="left" vertical="top" wrapText="1"/>
      <protection locked="0"/>
    </xf>
    <xf numFmtId="0" fontId="10" fillId="0" borderId="49" xfId="3" applyFont="1" applyBorder="1" applyAlignment="1" applyProtection="1">
      <alignment horizontal="left" vertical="top" wrapText="1"/>
      <protection locked="0"/>
    </xf>
    <xf numFmtId="0" fontId="10" fillId="10" borderId="46" xfId="3" applyFont="1" applyFill="1" applyBorder="1" applyAlignment="1">
      <alignment horizontal="center" vertical="center" shrinkToFit="1"/>
    </xf>
    <xf numFmtId="0" fontId="10" fillId="10" borderId="51" xfId="3" applyFont="1" applyFill="1" applyBorder="1" applyAlignment="1">
      <alignment horizontal="center" vertical="center" shrinkToFit="1"/>
    </xf>
    <xf numFmtId="0" fontId="10" fillId="0" borderId="51" xfId="3" applyFont="1" applyBorder="1" applyAlignment="1" applyProtection="1">
      <alignment horizontal="center" vertical="center"/>
      <protection locked="0"/>
    </xf>
    <xf numFmtId="0" fontId="10" fillId="0" borderId="0" xfId="3" applyFont="1" applyAlignment="1">
      <alignment vertical="top" wrapText="1"/>
    </xf>
    <xf numFmtId="0" fontId="10" fillId="0" borderId="0" xfId="3" applyFont="1" applyAlignment="1">
      <alignment horizontal="left" vertical="top" wrapText="1"/>
    </xf>
    <xf numFmtId="0" fontId="10" fillId="0" borderId="55" xfId="3" applyFont="1" applyBorder="1" applyAlignment="1" applyProtection="1">
      <alignment vertical="top" wrapText="1"/>
      <protection locked="0"/>
    </xf>
    <xf numFmtId="0" fontId="10" fillId="0" borderId="56" xfId="3" applyFont="1" applyBorder="1" applyAlignment="1" applyProtection="1">
      <alignment vertical="top" wrapText="1"/>
      <protection locked="0"/>
    </xf>
    <xf numFmtId="0" fontId="10" fillId="0" borderId="63" xfId="3" applyFont="1" applyBorder="1" applyAlignment="1" applyProtection="1">
      <alignment vertical="top" wrapText="1"/>
      <protection locked="0"/>
    </xf>
    <xf numFmtId="0" fontId="10" fillId="0" borderId="30" xfId="3" applyFont="1" applyBorder="1" applyAlignment="1" applyProtection="1">
      <alignment vertical="top" wrapText="1"/>
      <protection locked="0"/>
    </xf>
    <xf numFmtId="0" fontId="10" fillId="0" borderId="0" xfId="3" applyFont="1" applyAlignment="1" applyProtection="1">
      <alignment vertical="top" wrapText="1"/>
      <protection locked="0"/>
    </xf>
    <xf numFmtId="0" fontId="10" fillId="0" borderId="15" xfId="3" applyFont="1" applyBorder="1" applyAlignment="1" applyProtection="1">
      <alignment vertical="top" wrapText="1"/>
      <protection locked="0"/>
    </xf>
    <xf numFmtId="0" fontId="10" fillId="0" borderId="57" xfId="3" applyFont="1" applyBorder="1" applyAlignment="1" applyProtection="1">
      <alignment vertical="top" wrapText="1"/>
      <protection locked="0"/>
    </xf>
    <xf numFmtId="0" fontId="10" fillId="0" borderId="58" xfId="3" applyFont="1" applyBorder="1" applyAlignment="1" applyProtection="1">
      <alignment vertical="top" wrapText="1"/>
      <protection locked="0"/>
    </xf>
    <xf numFmtId="0" fontId="10" fillId="0" borderId="49" xfId="3" applyFont="1" applyBorder="1" applyAlignment="1" applyProtection="1">
      <alignment vertical="top" wrapText="1"/>
      <protection locked="0"/>
    </xf>
    <xf numFmtId="0" fontId="12" fillId="10" borderId="46" xfId="3" applyFont="1" applyFill="1" applyBorder="1" applyAlignment="1">
      <alignment horizontal="center" vertical="center" shrinkToFit="1"/>
    </xf>
    <xf numFmtId="0" fontId="12" fillId="10" borderId="51" xfId="3" applyFont="1" applyFill="1" applyBorder="1" applyAlignment="1">
      <alignment horizontal="center" vertical="center" shrinkToFit="1"/>
    </xf>
    <xf numFmtId="0" fontId="12" fillId="10" borderId="11" xfId="3" applyFont="1" applyFill="1" applyBorder="1" applyAlignment="1">
      <alignment horizontal="center" vertical="center" shrinkToFit="1"/>
    </xf>
    <xf numFmtId="0" fontId="10" fillId="0" borderId="69" xfId="3" applyFont="1" applyBorder="1" applyAlignment="1" applyProtection="1">
      <alignment horizontal="left" vertical="top" wrapText="1"/>
      <protection locked="0"/>
    </xf>
    <xf numFmtId="0" fontId="10" fillId="0" borderId="70" xfId="3" applyFont="1" applyBorder="1" applyAlignment="1" applyProtection="1">
      <alignment horizontal="left" vertical="top" wrapText="1"/>
      <protection locked="0"/>
    </xf>
    <xf numFmtId="0" fontId="10" fillId="0" borderId="71" xfId="3" applyFont="1" applyBorder="1" applyAlignment="1" applyProtection="1">
      <alignment horizontal="left" vertical="top" wrapText="1"/>
      <protection locked="0"/>
    </xf>
    <xf numFmtId="0" fontId="10" fillId="0" borderId="58" xfId="3" applyFont="1" applyBorder="1" applyAlignment="1">
      <alignment vertical="top" wrapText="1"/>
    </xf>
    <xf numFmtId="0" fontId="46" fillId="0" borderId="0" xfId="3" applyFont="1" applyAlignment="1">
      <alignment horizontal="left" vertical="top"/>
    </xf>
    <xf numFmtId="0" fontId="26" fillId="0" borderId="30" xfId="3" applyFont="1" applyBorder="1" applyAlignment="1">
      <alignment horizontal="left" vertical="center" wrapText="1" indent="1"/>
    </xf>
    <xf numFmtId="0" fontId="26" fillId="0" borderId="0" xfId="3" applyFont="1" applyAlignment="1">
      <alignment horizontal="left" vertical="center" wrapText="1" indent="1"/>
    </xf>
    <xf numFmtId="0" fontId="26" fillId="0" borderId="30" xfId="3" applyFont="1" applyBorder="1" applyAlignment="1">
      <alignment horizontal="left" vertical="center" indent="1"/>
    </xf>
    <xf numFmtId="0" fontId="26" fillId="0" borderId="0" xfId="3" applyFont="1" applyAlignment="1">
      <alignment horizontal="left" vertical="center" indent="1"/>
    </xf>
    <xf numFmtId="0" fontId="12" fillId="0" borderId="11" xfId="3" applyFont="1" applyBorder="1" applyAlignment="1" applyProtection="1">
      <alignment horizontal="center" vertical="center"/>
      <protection locked="0"/>
    </xf>
    <xf numFmtId="0" fontId="47" fillId="0" borderId="202" xfId="0" applyFont="1" applyBorder="1" applyAlignment="1">
      <alignment vertical="top" wrapText="1"/>
    </xf>
    <xf numFmtId="0" fontId="47" fillId="0" borderId="199" xfId="0" applyFont="1" applyBorder="1" applyAlignment="1">
      <alignment vertical="top"/>
    </xf>
    <xf numFmtId="0" fontId="47" fillId="0" borderId="200" xfId="0" applyFont="1" applyBorder="1" applyAlignment="1">
      <alignment vertical="top"/>
    </xf>
    <xf numFmtId="0" fontId="47" fillId="0" borderId="201" xfId="0" applyFont="1" applyBorder="1" applyAlignment="1">
      <alignment vertical="top"/>
    </xf>
    <xf numFmtId="0" fontId="47" fillId="0" borderId="203" xfId="0" applyFont="1" applyBorder="1" applyAlignment="1">
      <alignment vertical="top"/>
    </xf>
    <xf numFmtId="0" fontId="5" fillId="10" borderId="134" xfId="0" applyFont="1" applyFill="1" applyBorder="1" applyAlignment="1">
      <alignment horizontal="center" vertical="center" wrapText="1"/>
    </xf>
    <xf numFmtId="0" fontId="5" fillId="10" borderId="158" xfId="0" applyFont="1" applyFill="1" applyBorder="1" applyAlignment="1">
      <alignment horizontal="center" vertical="center"/>
    </xf>
    <xf numFmtId="0" fontId="5" fillId="0" borderId="141" xfId="0" applyFont="1" applyBorder="1" applyAlignment="1" applyProtection="1">
      <alignment vertical="top" wrapText="1"/>
      <protection locked="0"/>
    </xf>
    <xf numFmtId="0" fontId="5" fillId="0" borderId="142" xfId="0" applyFont="1" applyBorder="1" applyAlignment="1" applyProtection="1">
      <alignment vertical="top" wrapText="1"/>
      <protection locked="0"/>
    </xf>
    <xf numFmtId="0" fontId="5" fillId="0" borderId="144" xfId="0" applyFont="1" applyBorder="1" applyAlignment="1" applyProtection="1">
      <alignment vertical="top" wrapText="1"/>
      <protection locked="0"/>
    </xf>
    <xf numFmtId="0" fontId="5" fillId="0" borderId="143" xfId="0" applyFont="1" applyBorder="1" applyAlignment="1" applyProtection="1">
      <alignment vertical="top" wrapText="1"/>
      <protection locked="0"/>
    </xf>
    <xf numFmtId="0" fontId="5" fillId="10" borderId="135" xfId="0" applyFont="1" applyFill="1" applyBorder="1" applyAlignment="1">
      <alignment horizontal="center" vertical="center" wrapText="1"/>
    </xf>
    <xf numFmtId="0" fontId="5" fillId="10" borderId="159" xfId="0" applyFont="1" applyFill="1" applyBorder="1" applyAlignment="1">
      <alignment horizontal="center" vertical="center"/>
    </xf>
    <xf numFmtId="0" fontId="5" fillId="0" borderId="65" xfId="0" applyFont="1" applyBorder="1" applyAlignment="1" applyProtection="1">
      <alignment horizontal="center" vertical="top"/>
      <protection locked="0"/>
    </xf>
    <xf numFmtId="0" fontId="5" fillId="0" borderId="68" xfId="0" applyFont="1" applyBorder="1" applyAlignment="1" applyProtection="1">
      <alignment horizontal="center" vertical="top"/>
      <protection locked="0"/>
    </xf>
    <xf numFmtId="0" fontId="5" fillId="0" borderId="151" xfId="0" applyFont="1" applyBorder="1" applyAlignment="1" applyProtection="1">
      <alignment horizontal="center" vertical="top"/>
      <protection locked="0"/>
    </xf>
    <xf numFmtId="0" fontId="5" fillId="0" borderId="59" xfId="0" applyFont="1" applyBorder="1" applyAlignment="1" applyProtection="1">
      <alignment vertical="top" wrapText="1"/>
      <protection locked="0"/>
    </xf>
    <xf numFmtId="0" fontId="5" fillId="0" borderId="33" xfId="0" applyFont="1" applyBorder="1" applyAlignment="1" applyProtection="1">
      <alignment vertical="top" wrapText="1"/>
      <protection locked="0"/>
    </xf>
    <xf numFmtId="0" fontId="5" fillId="0" borderId="40" xfId="0" applyFont="1" applyBorder="1" applyAlignment="1" applyProtection="1">
      <alignment vertical="top" wrapText="1"/>
      <protection locked="0"/>
    </xf>
    <xf numFmtId="0" fontId="5" fillId="0" borderId="55" xfId="0" applyFont="1" applyBorder="1" applyAlignment="1" applyProtection="1">
      <alignment vertical="top" wrapText="1"/>
      <protection locked="0"/>
    </xf>
    <xf numFmtId="0" fontId="5" fillId="0" borderId="56" xfId="0" applyFont="1" applyBorder="1" applyAlignment="1" applyProtection="1">
      <alignment vertical="top" wrapText="1"/>
      <protection locked="0"/>
    </xf>
    <xf numFmtId="0" fontId="5" fillId="0" borderId="194" xfId="0" applyFont="1" applyBorder="1" applyAlignment="1" applyProtection="1">
      <alignment vertical="top" wrapText="1"/>
      <protection locked="0"/>
    </xf>
    <xf numFmtId="0" fontId="5" fillId="0" borderId="30" xfId="0" applyFont="1" applyBorder="1" applyAlignment="1" applyProtection="1">
      <alignment vertical="top" wrapText="1"/>
      <protection locked="0"/>
    </xf>
    <xf numFmtId="0" fontId="5" fillId="0" borderId="0" xfId="0" applyFont="1" applyAlignment="1" applyProtection="1">
      <alignment vertical="top" wrapText="1"/>
      <protection locked="0"/>
    </xf>
    <xf numFmtId="0" fontId="5" fillId="0" borderId="131" xfId="0" applyFont="1" applyBorder="1" applyAlignment="1" applyProtection="1">
      <alignment vertical="top" wrapText="1"/>
      <protection locked="0"/>
    </xf>
    <xf numFmtId="0" fontId="5" fillId="0" borderId="57" xfId="0" applyFont="1" applyBorder="1" applyAlignment="1" applyProtection="1">
      <alignment vertical="top" wrapText="1"/>
      <protection locked="0"/>
    </xf>
    <xf numFmtId="0" fontId="5" fillId="0" borderId="58" xfId="0" applyFont="1" applyBorder="1" applyAlignment="1" applyProtection="1">
      <alignment vertical="top" wrapText="1"/>
      <protection locked="0"/>
    </xf>
    <xf numFmtId="0" fontId="5" fillId="0" borderId="161" xfId="0" applyFont="1" applyBorder="1" applyAlignment="1" applyProtection="1">
      <alignment vertical="top" wrapText="1"/>
      <protection locked="0"/>
    </xf>
    <xf numFmtId="0" fontId="5" fillId="10" borderId="54" xfId="0" applyFont="1" applyFill="1" applyBorder="1" applyAlignment="1">
      <alignment vertical="top"/>
    </xf>
    <xf numFmtId="0" fontId="5" fillId="10" borderId="99" xfId="0" applyFont="1" applyFill="1" applyBorder="1" applyAlignment="1">
      <alignment vertical="top"/>
    </xf>
    <xf numFmtId="0" fontId="5" fillId="10" borderId="53" xfId="0" applyFont="1" applyFill="1" applyBorder="1" applyAlignment="1">
      <alignment vertical="top"/>
    </xf>
    <xf numFmtId="0" fontId="5" fillId="10" borderId="98" xfId="0" applyFont="1" applyFill="1" applyBorder="1" applyAlignment="1">
      <alignment vertical="top"/>
    </xf>
    <xf numFmtId="0" fontId="5" fillId="0" borderId="197" xfId="0" applyFont="1" applyBorder="1" applyAlignment="1" applyProtection="1">
      <alignment vertical="top" wrapText="1"/>
      <protection locked="0"/>
    </xf>
    <xf numFmtId="0" fontId="5" fillId="0" borderId="195" xfId="0" applyFont="1" applyBorder="1" applyAlignment="1" applyProtection="1">
      <alignment vertical="top" wrapText="1"/>
      <protection locked="0"/>
    </xf>
    <xf numFmtId="0" fontId="5" fillId="0" borderId="196" xfId="0" applyFont="1" applyBorder="1" applyAlignment="1" applyProtection="1">
      <alignment vertical="top" wrapText="1"/>
      <protection locked="0"/>
    </xf>
    <xf numFmtId="0" fontId="5" fillId="10" borderId="62" xfId="0" applyFont="1" applyFill="1" applyBorder="1" applyAlignment="1">
      <alignment vertical="top"/>
    </xf>
    <xf numFmtId="0" fontId="5" fillId="10" borderId="97" xfId="0" applyFont="1" applyFill="1" applyBorder="1" applyAlignment="1">
      <alignment vertical="top"/>
    </xf>
    <xf numFmtId="0" fontId="5" fillId="0" borderId="37" xfId="0" applyFont="1" applyBorder="1" applyAlignment="1" applyProtection="1">
      <alignment vertical="top" wrapText="1"/>
      <protection locked="0"/>
    </xf>
    <xf numFmtId="0" fontId="5" fillId="0" borderId="193" xfId="0" applyFont="1" applyBorder="1" applyAlignment="1" applyProtection="1">
      <alignment vertical="top" wrapText="1"/>
      <protection locked="0"/>
    </xf>
    <xf numFmtId="183" fontId="5" fillId="8" borderId="35" xfId="1" applyNumberFormat="1" applyFont="1" applyFill="1" applyBorder="1" applyAlignment="1">
      <alignment vertical="top"/>
    </xf>
    <xf numFmtId="183" fontId="5" fillId="6" borderId="35" xfId="1" applyNumberFormat="1" applyFont="1" applyFill="1" applyBorder="1" applyAlignment="1">
      <alignment vertical="top"/>
    </xf>
    <xf numFmtId="0" fontId="5" fillId="0" borderId="120" xfId="0" applyFont="1" applyBorder="1" applyAlignment="1" applyProtection="1">
      <alignment vertical="top" wrapText="1"/>
      <protection locked="0"/>
    </xf>
    <xf numFmtId="0" fontId="5" fillId="0" borderId="171" xfId="0" applyFont="1" applyBorder="1" applyAlignment="1" applyProtection="1">
      <alignment horizontal="center" vertical="top"/>
      <protection locked="0"/>
    </xf>
    <xf numFmtId="0" fontId="5" fillId="0" borderId="121" xfId="0" applyFont="1" applyBorder="1" applyAlignment="1" applyProtection="1">
      <alignment horizontal="center" vertical="top"/>
      <protection locked="0"/>
    </xf>
    <xf numFmtId="0" fontId="5" fillId="10" borderId="66" xfId="0" applyFont="1" applyFill="1" applyBorder="1" applyAlignment="1">
      <alignment vertical="center" wrapText="1"/>
    </xf>
    <xf numFmtId="0" fontId="5" fillId="10" borderId="77" xfId="0" applyFont="1" applyFill="1" applyBorder="1" applyAlignment="1">
      <alignment vertical="center" wrapText="1"/>
    </xf>
    <xf numFmtId="0" fontId="5" fillId="0" borderId="198" xfId="0" applyFont="1" applyBorder="1" applyAlignment="1" applyProtection="1">
      <alignment vertical="top" wrapText="1"/>
      <protection locked="0"/>
    </xf>
    <xf numFmtId="0" fontId="5" fillId="0" borderId="210" xfId="0" applyFont="1" applyBorder="1" applyAlignment="1" applyProtection="1">
      <alignment vertical="top" wrapText="1"/>
      <protection locked="0"/>
    </xf>
    <xf numFmtId="0" fontId="5" fillId="10" borderId="80" xfId="0" applyFont="1" applyFill="1" applyBorder="1" applyAlignment="1">
      <alignment vertical="top"/>
    </xf>
    <xf numFmtId="0" fontId="5" fillId="10" borderId="81" xfId="0" applyFont="1" applyFill="1" applyBorder="1" applyAlignment="1">
      <alignment vertical="top"/>
    </xf>
    <xf numFmtId="177" fontId="5" fillId="8" borderId="38" xfId="1" applyNumberFormat="1" applyFont="1" applyFill="1" applyBorder="1" applyAlignment="1">
      <alignment vertical="top"/>
    </xf>
    <xf numFmtId="177" fontId="5" fillId="6" borderId="38" xfId="1" applyNumberFormat="1" applyFont="1" applyFill="1" applyBorder="1" applyAlignment="1">
      <alignment vertical="top"/>
    </xf>
    <xf numFmtId="0" fontId="5" fillId="0" borderId="124" xfId="0" applyFont="1" applyBorder="1" applyAlignment="1" applyProtection="1">
      <alignment vertical="top" wrapText="1"/>
      <protection locked="0"/>
    </xf>
    <xf numFmtId="0" fontId="5" fillId="0" borderId="169" xfId="0" applyFont="1" applyBorder="1" applyAlignment="1" applyProtection="1">
      <alignment vertical="top" wrapText="1"/>
      <protection locked="0"/>
    </xf>
    <xf numFmtId="0" fontId="5" fillId="0" borderId="170" xfId="0" applyFont="1" applyBorder="1" applyAlignment="1" applyProtection="1">
      <alignment vertical="top" wrapText="1"/>
      <protection locked="0"/>
    </xf>
    <xf numFmtId="0" fontId="5" fillId="0" borderId="43" xfId="0" applyFont="1" applyBorder="1" applyAlignment="1" applyProtection="1">
      <alignment vertical="top" wrapText="1"/>
      <protection locked="0"/>
    </xf>
    <xf numFmtId="0" fontId="5" fillId="10" borderId="117" xfId="0" applyFont="1" applyFill="1" applyBorder="1" applyAlignment="1">
      <alignment horizontal="center" vertical="center"/>
    </xf>
    <xf numFmtId="0" fontId="5" fillId="10" borderId="118" xfId="0" applyFont="1" applyFill="1" applyBorder="1" applyAlignment="1">
      <alignment horizontal="center" vertical="center"/>
    </xf>
    <xf numFmtId="0" fontId="5" fillId="10" borderId="119" xfId="0" applyFont="1" applyFill="1" applyBorder="1" applyAlignment="1">
      <alignment horizontal="center" vertical="center"/>
    </xf>
    <xf numFmtId="0" fontId="5" fillId="10" borderId="136" xfId="0" applyFont="1" applyFill="1" applyBorder="1" applyAlignment="1">
      <alignment horizontal="center" vertical="center" wrapText="1"/>
    </xf>
    <xf numFmtId="0" fontId="5" fillId="10" borderId="160" xfId="0" applyFont="1" applyFill="1" applyBorder="1" applyAlignment="1">
      <alignment horizontal="center" vertical="center"/>
    </xf>
    <xf numFmtId="0" fontId="5" fillId="10" borderId="111" xfId="0" applyFont="1" applyFill="1" applyBorder="1" applyAlignment="1">
      <alignment horizontal="center" vertical="center" wrapText="1"/>
    </xf>
    <xf numFmtId="0" fontId="5" fillId="10" borderId="120" xfId="0" applyFont="1" applyFill="1" applyBorder="1" applyAlignment="1">
      <alignment horizontal="center" vertical="center"/>
    </xf>
    <xf numFmtId="0" fontId="5" fillId="10" borderId="112" xfId="0" applyFont="1" applyFill="1" applyBorder="1" applyAlignment="1">
      <alignment horizontal="center" vertical="center" wrapText="1"/>
    </xf>
    <xf numFmtId="0" fontId="5" fillId="10" borderId="121" xfId="0" applyFont="1" applyFill="1" applyBorder="1" applyAlignment="1">
      <alignment horizontal="center" vertical="center" wrapText="1"/>
    </xf>
    <xf numFmtId="0" fontId="17" fillId="0" borderId="62" xfId="3" applyFont="1" applyBorder="1" applyAlignment="1" applyProtection="1">
      <alignment horizontal="left" vertical="center" shrinkToFit="1"/>
      <protection locked="0"/>
    </xf>
    <xf numFmtId="0" fontId="17" fillId="0" borderId="97" xfId="3" applyFont="1" applyBorder="1" applyAlignment="1" applyProtection="1">
      <alignment horizontal="left" vertical="center" shrinkToFit="1"/>
      <protection locked="0"/>
    </xf>
    <xf numFmtId="0" fontId="5" fillId="8" borderId="141" xfId="0" applyFont="1" applyFill="1" applyBorder="1" applyAlignment="1" applyProtection="1">
      <alignment vertical="top" wrapText="1"/>
      <protection locked="0"/>
    </xf>
    <xf numFmtId="0" fontId="5" fillId="8" borderId="142" xfId="0" applyFont="1" applyFill="1" applyBorder="1" applyAlignment="1" applyProtection="1">
      <alignment vertical="top" wrapText="1"/>
      <protection locked="0"/>
    </xf>
    <xf numFmtId="0" fontId="5" fillId="8" borderId="65" xfId="0" applyFont="1" applyFill="1" applyBorder="1" applyAlignment="1" applyProtection="1">
      <alignment horizontal="center" vertical="top"/>
      <protection locked="0"/>
    </xf>
    <xf numFmtId="0" fontId="5" fillId="8" borderId="68" xfId="0" applyFont="1" applyFill="1" applyBorder="1" applyAlignment="1" applyProtection="1">
      <alignment horizontal="center" vertical="top"/>
      <protection locked="0"/>
    </xf>
    <xf numFmtId="0" fontId="5" fillId="8" borderId="26" xfId="0" applyFont="1" applyFill="1" applyBorder="1" applyAlignment="1" applyProtection="1">
      <alignment horizontal="center" vertical="top"/>
      <protection locked="0"/>
    </xf>
    <xf numFmtId="0" fontId="5" fillId="8" borderId="166" xfId="0" applyFont="1" applyFill="1" applyBorder="1" applyAlignment="1" applyProtection="1">
      <alignment vertical="top" wrapText="1"/>
      <protection locked="0"/>
    </xf>
    <xf numFmtId="0" fontId="25" fillId="0" borderId="0" xfId="0" applyFont="1" applyAlignment="1">
      <alignment horizontal="right" vertical="top"/>
    </xf>
    <xf numFmtId="0" fontId="5" fillId="8" borderId="152" xfId="0" applyFont="1" applyFill="1" applyBorder="1" applyAlignment="1" applyProtection="1">
      <alignment horizontal="center" vertical="top"/>
      <protection locked="0"/>
    </xf>
    <xf numFmtId="0" fontId="17" fillId="0" borderId="70" xfId="3" applyFont="1" applyBorder="1" applyAlignment="1" applyProtection="1">
      <alignment horizontal="left" vertical="top" shrinkToFit="1"/>
      <protection locked="0"/>
    </xf>
    <xf numFmtId="0" fontId="5" fillId="10" borderId="113" xfId="0" applyFont="1" applyFill="1" applyBorder="1" applyAlignment="1">
      <alignment horizontal="center" vertical="center"/>
    </xf>
    <xf numFmtId="0" fontId="5" fillId="10" borderId="114" xfId="0" applyFont="1" applyFill="1" applyBorder="1" applyAlignment="1">
      <alignment horizontal="center" vertical="center"/>
    </xf>
    <xf numFmtId="0" fontId="5" fillId="10" borderId="57" xfId="0" applyFont="1" applyFill="1" applyBorder="1" applyAlignment="1">
      <alignment horizontal="center" vertical="center"/>
    </xf>
    <xf numFmtId="0" fontId="5" fillId="10" borderId="49" xfId="0" applyFont="1" applyFill="1" applyBorder="1" applyAlignment="1">
      <alignment horizontal="center" vertical="center"/>
    </xf>
    <xf numFmtId="0" fontId="5" fillId="0" borderId="63" xfId="0" applyFont="1" applyBorder="1" applyAlignment="1" applyProtection="1">
      <alignment vertical="top" wrapText="1"/>
      <protection locked="0"/>
    </xf>
    <xf numFmtId="0" fontId="5" fillId="0" borderId="15" xfId="0" applyFont="1" applyBorder="1" applyAlignment="1" applyProtection="1">
      <alignment vertical="top" wrapText="1"/>
      <protection locked="0"/>
    </xf>
    <xf numFmtId="0" fontId="5" fillId="0" borderId="49" xfId="0" applyFont="1" applyBorder="1" applyAlignment="1" applyProtection="1">
      <alignment vertical="top" wrapText="1"/>
      <protection locked="0"/>
    </xf>
    <xf numFmtId="0" fontId="17" fillId="0" borderId="103" xfId="3" applyFont="1" applyBorder="1" applyAlignment="1" applyProtection="1">
      <alignment vertical="top" wrapText="1"/>
      <protection locked="0"/>
    </xf>
    <xf numFmtId="0" fontId="17" fillId="0" borderId="140" xfId="3" applyFont="1" applyBorder="1" applyAlignment="1" applyProtection="1">
      <alignment vertical="top" wrapText="1"/>
      <protection locked="0"/>
    </xf>
    <xf numFmtId="0" fontId="17" fillId="0" borderId="53" xfId="3" applyFont="1" applyBorder="1" applyAlignment="1" applyProtection="1">
      <alignment horizontal="left" vertical="center" shrinkToFit="1"/>
      <protection locked="0"/>
    </xf>
    <xf numFmtId="0" fontId="17" fillId="0" borderId="98" xfId="3" applyFont="1" applyBorder="1" applyAlignment="1" applyProtection="1">
      <alignment horizontal="left" vertical="center" shrinkToFit="1"/>
      <protection locked="0"/>
    </xf>
    <xf numFmtId="0" fontId="17" fillId="0" borderId="54" xfId="3" applyFont="1" applyBorder="1" applyAlignment="1" applyProtection="1">
      <alignment horizontal="left" vertical="center" shrinkToFit="1"/>
      <protection locked="0"/>
    </xf>
    <xf numFmtId="0" fontId="17" fillId="0" borderId="99" xfId="3" applyFont="1" applyBorder="1" applyAlignment="1" applyProtection="1">
      <alignment horizontal="left" vertical="center" shrinkToFit="1"/>
      <protection locked="0"/>
    </xf>
    <xf numFmtId="0" fontId="17" fillId="10" borderId="138" xfId="3" applyFont="1" applyFill="1" applyBorder="1" applyAlignment="1">
      <alignment horizontal="center" vertical="center" wrapText="1"/>
    </xf>
    <xf numFmtId="0" fontId="17" fillId="10" borderId="139" xfId="3" applyFont="1" applyFill="1" applyBorder="1" applyAlignment="1">
      <alignment horizontal="center" vertical="center" wrapText="1"/>
    </xf>
    <xf numFmtId="0" fontId="17" fillId="10" borderId="149" xfId="3" applyFont="1" applyFill="1" applyBorder="1" applyAlignment="1">
      <alignment horizontal="center" vertical="center" wrapText="1"/>
    </xf>
    <xf numFmtId="0" fontId="17" fillId="10" borderId="150" xfId="3" applyFont="1" applyFill="1" applyBorder="1" applyAlignment="1">
      <alignment horizontal="center" vertical="center" wrapText="1"/>
    </xf>
    <xf numFmtId="0" fontId="17" fillId="0" borderId="178" xfId="3" applyFont="1" applyBorder="1" applyAlignment="1" applyProtection="1">
      <alignment horizontal="left" vertical="center" shrinkToFit="1"/>
      <protection locked="0"/>
    </xf>
    <xf numFmtId="0" fontId="17" fillId="0" borderId="179" xfId="3" applyFont="1" applyBorder="1" applyAlignment="1" applyProtection="1">
      <alignment horizontal="left" vertical="center" shrinkToFit="1"/>
      <protection locked="0"/>
    </xf>
    <xf numFmtId="0" fontId="17" fillId="0" borderId="180" xfId="3" applyFont="1" applyBorder="1" applyAlignment="1" applyProtection="1">
      <alignment horizontal="left" vertical="center" shrinkToFit="1"/>
      <protection locked="0"/>
    </xf>
    <xf numFmtId="0" fontId="17" fillId="0" borderId="181" xfId="3" applyFont="1" applyBorder="1" applyAlignment="1" applyProtection="1">
      <alignment horizontal="left" vertical="center" shrinkToFit="1"/>
      <protection locked="0"/>
    </xf>
    <xf numFmtId="0" fontId="17" fillId="0" borderId="182" xfId="3" applyFont="1" applyBorder="1" applyAlignment="1" applyProtection="1">
      <alignment horizontal="left" vertical="center" shrinkToFit="1"/>
      <protection locked="0"/>
    </xf>
    <xf numFmtId="0" fontId="17" fillId="0" borderId="183" xfId="3" applyFont="1" applyBorder="1" applyAlignment="1" applyProtection="1">
      <alignment horizontal="left" vertical="center" shrinkToFit="1"/>
      <protection locked="0"/>
    </xf>
    <xf numFmtId="0" fontId="17" fillId="0" borderId="175" xfId="3" applyFont="1" applyBorder="1" applyAlignment="1" applyProtection="1">
      <alignment horizontal="left" vertical="center" shrinkToFit="1"/>
      <protection locked="0"/>
    </xf>
    <xf numFmtId="0" fontId="17" fillId="0" borderId="176" xfId="3" applyFont="1" applyBorder="1" applyAlignment="1" applyProtection="1">
      <alignment horizontal="left" vertical="center" shrinkToFit="1"/>
      <protection locked="0"/>
    </xf>
    <xf numFmtId="0" fontId="17" fillId="0" borderId="177" xfId="3" applyFont="1" applyBorder="1" applyAlignment="1" applyProtection="1">
      <alignment horizontal="left" vertical="center" shrinkToFit="1"/>
      <protection locked="0"/>
    </xf>
    <xf numFmtId="0" fontId="17" fillId="0" borderId="149" xfId="3" applyFont="1" applyBorder="1" applyAlignment="1" applyProtection="1">
      <alignment vertical="top" wrapText="1"/>
      <protection locked="0"/>
    </xf>
    <xf numFmtId="0" fontId="17" fillId="0" borderId="150" xfId="3" applyFont="1" applyBorder="1" applyAlignment="1" applyProtection="1">
      <alignment vertical="top" wrapText="1"/>
      <protection locked="0"/>
    </xf>
    <xf numFmtId="0" fontId="17" fillId="0" borderId="172" xfId="3" applyFont="1" applyBorder="1" applyAlignment="1" applyProtection="1">
      <alignment vertical="top" wrapText="1"/>
      <protection locked="0"/>
    </xf>
    <xf numFmtId="0" fontId="17" fillId="0" borderId="173" xfId="3" applyFont="1" applyBorder="1" applyAlignment="1" applyProtection="1">
      <alignment vertical="top" wrapText="1"/>
      <protection locked="0"/>
    </xf>
    <xf numFmtId="0" fontId="17" fillId="0" borderId="147" xfId="3" applyFont="1" applyBorder="1" applyAlignment="1" applyProtection="1">
      <alignment horizontal="left" vertical="center" shrinkToFit="1"/>
      <protection locked="0"/>
    </xf>
    <xf numFmtId="0" fontId="17" fillId="0" borderId="148" xfId="3" applyFont="1" applyBorder="1" applyAlignment="1" applyProtection="1">
      <alignment horizontal="left" vertical="center" shrinkToFit="1"/>
      <protection locked="0"/>
    </xf>
    <xf numFmtId="0" fontId="17" fillId="0" borderId="184" xfId="3" applyFont="1" applyBorder="1" applyAlignment="1" applyProtection="1">
      <alignment horizontal="left" vertical="center" shrinkToFit="1"/>
      <protection locked="0"/>
    </xf>
    <xf numFmtId="0" fontId="17" fillId="0" borderId="185" xfId="3" applyFont="1" applyBorder="1" applyAlignment="1" applyProtection="1">
      <alignment horizontal="left" vertical="center" shrinkToFit="1"/>
      <protection locked="0"/>
    </xf>
    <xf numFmtId="0" fontId="17" fillId="0" borderId="186" xfId="3" applyFont="1" applyBorder="1" applyAlignment="1" applyProtection="1">
      <alignment horizontal="left" vertical="center" shrinkToFit="1"/>
      <protection locked="0"/>
    </xf>
    <xf numFmtId="0" fontId="25" fillId="0" borderId="131" xfId="0" applyFont="1" applyBorder="1" applyAlignment="1">
      <alignment horizontal="right" vertical="top"/>
    </xf>
    <xf numFmtId="0" fontId="5" fillId="0" borderId="153" xfId="0" applyFont="1" applyBorder="1" applyAlignment="1" applyProtection="1">
      <alignment vertical="top" wrapText="1"/>
      <protection locked="0"/>
    </xf>
    <xf numFmtId="0" fontId="5" fillId="0" borderId="154" xfId="0" applyFont="1" applyBorder="1" applyAlignment="1" applyProtection="1">
      <alignment vertical="top" wrapText="1"/>
      <protection locked="0"/>
    </xf>
    <xf numFmtId="0" fontId="17" fillId="10" borderId="159" xfId="5" applyFont="1" applyFill="1" applyBorder="1" applyAlignment="1">
      <alignment horizontal="center" vertical="center"/>
    </xf>
    <xf numFmtId="0" fontId="47" fillId="10" borderId="136" xfId="0" applyFont="1" applyFill="1" applyBorder="1" applyAlignment="1">
      <alignment horizontal="center" vertical="center" wrapText="1"/>
    </xf>
    <xf numFmtId="0" fontId="47" fillId="10" borderId="137" xfId="0" applyFont="1" applyFill="1" applyBorder="1" applyAlignment="1">
      <alignment horizontal="center" vertical="center" wrapText="1"/>
    </xf>
    <xf numFmtId="0" fontId="47" fillId="10" borderId="138" xfId="0" applyFont="1" applyFill="1" applyBorder="1" applyAlignment="1">
      <alignment horizontal="center" vertical="center" wrapText="1"/>
    </xf>
    <xf numFmtId="0" fontId="47" fillId="10" borderId="160" xfId="0" applyFont="1" applyFill="1" applyBorder="1" applyAlignment="1">
      <alignment horizontal="center" vertical="center"/>
    </xf>
    <xf numFmtId="0" fontId="47" fillId="10" borderId="174" xfId="0" applyFont="1" applyFill="1" applyBorder="1" applyAlignment="1">
      <alignment horizontal="center" vertical="center"/>
    </xf>
    <xf numFmtId="0" fontId="47" fillId="10" borderId="149" xfId="0" applyFont="1" applyFill="1" applyBorder="1" applyAlignment="1">
      <alignment horizontal="center" vertical="center"/>
    </xf>
    <xf numFmtId="177" fontId="5" fillId="8" borderId="60" xfId="1" applyNumberFormat="1" applyFont="1" applyFill="1" applyBorder="1" applyAlignment="1">
      <alignment vertical="top"/>
    </xf>
    <xf numFmtId="177" fontId="5" fillId="6" borderId="74" xfId="1" applyNumberFormat="1" applyFont="1" applyFill="1" applyBorder="1" applyAlignment="1">
      <alignment vertical="top"/>
    </xf>
    <xf numFmtId="177" fontId="5" fillId="8" borderId="53" xfId="1" applyNumberFormat="1" applyFont="1" applyFill="1" applyBorder="1" applyAlignment="1">
      <alignment vertical="top"/>
    </xf>
    <xf numFmtId="177" fontId="5" fillId="8" borderId="188" xfId="1" applyNumberFormat="1" applyFont="1" applyFill="1" applyBorder="1" applyAlignment="1">
      <alignment vertical="top"/>
    </xf>
    <xf numFmtId="0" fontId="5" fillId="10" borderId="67" xfId="0" applyFont="1" applyFill="1" applyBorder="1" applyAlignment="1">
      <alignment horizontal="center" vertical="center"/>
    </xf>
    <xf numFmtId="183" fontId="5" fillId="8" borderId="95" xfId="1" applyNumberFormat="1" applyFont="1" applyFill="1" applyBorder="1" applyAlignment="1">
      <alignment vertical="top"/>
    </xf>
    <xf numFmtId="183" fontId="5" fillId="8" borderId="187" xfId="1" applyNumberFormat="1" applyFont="1" applyFill="1" applyBorder="1" applyAlignment="1">
      <alignment vertical="top"/>
    </xf>
    <xf numFmtId="37" fontId="5" fillId="8" borderId="36" xfId="2" applyNumberFormat="1" applyFont="1" applyFill="1" applyBorder="1" applyAlignment="1">
      <alignment vertical="top"/>
    </xf>
    <xf numFmtId="37" fontId="5" fillId="6" borderId="36" xfId="2" applyNumberFormat="1" applyFont="1" applyFill="1" applyBorder="1" applyAlignment="1">
      <alignment vertical="top"/>
    </xf>
    <xf numFmtId="37" fontId="5" fillId="0" borderId="36" xfId="2" applyNumberFormat="1" applyFont="1" applyBorder="1" applyAlignment="1" applyProtection="1">
      <alignment vertical="top"/>
      <protection locked="0"/>
    </xf>
    <xf numFmtId="37" fontId="5" fillId="0" borderId="75" xfId="2" applyNumberFormat="1" applyFont="1" applyBorder="1" applyAlignment="1" applyProtection="1">
      <alignment vertical="top"/>
      <protection locked="0"/>
    </xf>
    <xf numFmtId="0" fontId="17" fillId="0" borderId="124" xfId="0" applyFont="1" applyBorder="1" applyAlignment="1" applyProtection="1">
      <alignment vertical="top" wrapText="1"/>
      <protection locked="0"/>
    </xf>
    <xf numFmtId="0" fontId="17" fillId="0" borderId="169" xfId="0" applyFont="1" applyBorder="1" applyAlignment="1" applyProtection="1">
      <alignment vertical="top" wrapText="1"/>
      <protection locked="0"/>
    </xf>
    <xf numFmtId="0" fontId="17" fillId="0" borderId="170" xfId="0" applyFont="1" applyBorder="1" applyAlignment="1" applyProtection="1">
      <alignment vertical="top" wrapText="1"/>
      <protection locked="0"/>
    </xf>
    <xf numFmtId="0" fontId="5" fillId="10" borderId="116" xfId="0" applyFont="1" applyFill="1" applyBorder="1" applyAlignment="1">
      <alignment horizontal="center" vertical="center"/>
    </xf>
    <xf numFmtId="37" fontId="5" fillId="0" borderId="41" xfId="2" applyNumberFormat="1" applyFont="1" applyFill="1" applyBorder="1" applyAlignment="1" applyProtection="1">
      <alignment vertical="top"/>
      <protection locked="0"/>
    </xf>
    <xf numFmtId="37" fontId="5" fillId="0" borderId="60" xfId="2" applyNumberFormat="1" applyFont="1" applyBorder="1" applyAlignment="1" applyProtection="1">
      <alignment vertical="top"/>
      <protection locked="0"/>
    </xf>
    <xf numFmtId="37" fontId="5" fillId="8" borderId="72" xfId="2" applyNumberFormat="1" applyFont="1" applyFill="1" applyBorder="1" applyAlignment="1">
      <alignment vertical="top"/>
    </xf>
    <xf numFmtId="37" fontId="5" fillId="6" borderId="72" xfId="2" applyNumberFormat="1" applyFont="1" applyFill="1" applyBorder="1" applyAlignment="1">
      <alignment vertical="top"/>
    </xf>
    <xf numFmtId="0" fontId="5" fillId="10" borderId="214" xfId="0" applyFont="1" applyFill="1" applyBorder="1" applyAlignment="1">
      <alignment vertical="top" wrapText="1"/>
    </xf>
    <xf numFmtId="0" fontId="5" fillId="10" borderId="215" xfId="0" applyFont="1" applyFill="1" applyBorder="1" applyAlignment="1">
      <alignment vertical="top" wrapText="1"/>
    </xf>
    <xf numFmtId="0" fontId="5" fillId="10" borderId="217" xfId="0" applyFont="1" applyFill="1" applyBorder="1" applyAlignment="1">
      <alignment vertical="top" wrapText="1"/>
    </xf>
    <xf numFmtId="0" fontId="5" fillId="10" borderId="68" xfId="0" applyFont="1" applyFill="1" applyBorder="1" applyAlignment="1">
      <alignment vertical="top" wrapText="1"/>
    </xf>
    <xf numFmtId="0" fontId="5" fillId="10" borderId="219" xfId="0" applyFont="1" applyFill="1" applyBorder="1" applyAlignment="1">
      <alignment vertical="top" wrapText="1"/>
    </xf>
    <xf numFmtId="0" fontId="5" fillId="10" borderId="220" xfId="0" applyFont="1" applyFill="1" applyBorder="1" applyAlignment="1">
      <alignment vertical="top" wrapText="1"/>
    </xf>
    <xf numFmtId="0" fontId="17" fillId="0" borderId="215" xfId="0" applyFont="1" applyBorder="1" applyAlignment="1" applyProtection="1">
      <alignment vertical="top" wrapText="1"/>
      <protection locked="0"/>
    </xf>
    <xf numFmtId="0" fontId="17" fillId="0" borderId="216" xfId="0" applyFont="1" applyBorder="1" applyAlignment="1" applyProtection="1">
      <alignment vertical="top" wrapText="1"/>
      <protection locked="0"/>
    </xf>
    <xf numFmtId="0" fontId="17" fillId="0" borderId="68" xfId="0" applyFont="1" applyBorder="1" applyAlignment="1" applyProtection="1">
      <alignment vertical="top" wrapText="1"/>
      <protection locked="0"/>
    </xf>
    <xf numFmtId="0" fontId="17" fillId="0" borderId="218" xfId="0" applyFont="1" applyBorder="1" applyAlignment="1" applyProtection="1">
      <alignment vertical="top" wrapText="1"/>
      <protection locked="0"/>
    </xf>
    <xf numFmtId="0" fontId="17" fillId="0" borderId="220" xfId="0" applyFont="1" applyBorder="1" applyAlignment="1" applyProtection="1">
      <alignment vertical="top" wrapText="1"/>
      <protection locked="0"/>
    </xf>
    <xf numFmtId="0" fontId="17" fillId="0" borderId="221" xfId="0" applyFont="1" applyBorder="1" applyAlignment="1" applyProtection="1">
      <alignment vertical="top" wrapText="1"/>
      <protection locked="0"/>
    </xf>
    <xf numFmtId="37" fontId="5" fillId="6" borderId="76" xfId="2" applyNumberFormat="1" applyFont="1" applyFill="1" applyBorder="1" applyAlignment="1">
      <alignment vertical="top"/>
    </xf>
    <xf numFmtId="37" fontId="5" fillId="8" borderId="41" xfId="2" applyNumberFormat="1" applyFont="1" applyFill="1" applyBorder="1" applyAlignment="1">
      <alignment vertical="top"/>
    </xf>
    <xf numFmtId="37" fontId="5" fillId="6" borderId="41" xfId="2" applyNumberFormat="1" applyFont="1" applyFill="1" applyBorder="1" applyAlignment="1">
      <alignment vertical="top"/>
    </xf>
    <xf numFmtId="37" fontId="5" fillId="0" borderId="110" xfId="2" applyNumberFormat="1" applyFont="1" applyFill="1" applyBorder="1" applyAlignment="1" applyProtection="1">
      <alignment vertical="top"/>
      <protection locked="0"/>
    </xf>
    <xf numFmtId="37" fontId="5" fillId="0" borderId="60" xfId="2" applyNumberFormat="1" applyFont="1" applyFill="1" applyBorder="1" applyAlignment="1" applyProtection="1">
      <alignment vertical="top"/>
      <protection locked="0"/>
    </xf>
    <xf numFmtId="37" fontId="5" fillId="0" borderId="74" xfId="2" applyNumberFormat="1" applyFont="1" applyFill="1" applyBorder="1" applyAlignment="1" applyProtection="1">
      <alignment vertical="top"/>
      <protection locked="0"/>
    </xf>
    <xf numFmtId="0" fontId="5" fillId="10" borderId="73" xfId="0" applyFont="1" applyFill="1" applyBorder="1" applyAlignment="1">
      <alignment horizontal="center" vertical="center"/>
    </xf>
    <xf numFmtId="37" fontId="5" fillId="8" borderId="60" xfId="2" applyNumberFormat="1" applyFont="1" applyFill="1" applyBorder="1" applyAlignment="1">
      <alignment vertical="top"/>
    </xf>
    <xf numFmtId="37" fontId="5" fillId="6" borderId="60" xfId="2" applyNumberFormat="1" applyFont="1" applyFill="1" applyBorder="1" applyAlignment="1">
      <alignment vertical="top"/>
    </xf>
    <xf numFmtId="37" fontId="5" fillId="0" borderId="74" xfId="2" applyNumberFormat="1" applyFont="1" applyBorder="1" applyAlignment="1" applyProtection="1">
      <alignment vertical="top"/>
      <protection locked="0"/>
    </xf>
    <xf numFmtId="0" fontId="5" fillId="0" borderId="78" xfId="0" applyFont="1" applyBorder="1" applyAlignment="1" applyProtection="1">
      <alignment vertical="top" wrapText="1"/>
      <protection locked="0"/>
    </xf>
    <xf numFmtId="0" fontId="5" fillId="0" borderId="31" xfId="0" applyFont="1" applyBorder="1" applyAlignment="1" applyProtection="1">
      <alignment vertical="top" wrapText="1"/>
      <protection locked="0"/>
    </xf>
    <xf numFmtId="0" fontId="5" fillId="0" borderId="79" xfId="0" applyFont="1" applyBorder="1" applyAlignment="1" applyProtection="1">
      <alignment vertical="top" wrapText="1"/>
      <protection locked="0"/>
    </xf>
    <xf numFmtId="0" fontId="5" fillId="0" borderId="20" xfId="0" applyFont="1" applyBorder="1" applyAlignment="1" applyProtection="1">
      <alignment vertical="top" wrapText="1"/>
      <protection locked="0"/>
    </xf>
    <xf numFmtId="0" fontId="5" fillId="0" borderId="25" xfId="0" applyFont="1" applyBorder="1" applyAlignment="1" applyProtection="1">
      <alignment vertical="top" wrapText="1"/>
      <protection locked="0"/>
    </xf>
    <xf numFmtId="0" fontId="5" fillId="0" borderId="32" xfId="0" applyFont="1" applyBorder="1" applyAlignment="1" applyProtection="1">
      <alignment vertical="top" wrapText="1"/>
      <protection locked="0"/>
    </xf>
    <xf numFmtId="0" fontId="5" fillId="0" borderId="44" xfId="0" applyFont="1" applyBorder="1" applyAlignment="1" applyProtection="1">
      <alignment vertical="top" wrapText="1"/>
      <protection locked="0"/>
    </xf>
    <xf numFmtId="0" fontId="17" fillId="0" borderId="58" xfId="5" applyFont="1" applyBorder="1">
      <alignment vertical="center"/>
    </xf>
    <xf numFmtId="0" fontId="17" fillId="0" borderId="58" xfId="3" applyFont="1" applyBorder="1" applyAlignment="1" applyProtection="1">
      <alignment vertical="top" shrinkToFit="1"/>
      <protection locked="0"/>
    </xf>
    <xf numFmtId="0" fontId="10" fillId="10" borderId="45" xfId="3" applyFont="1" applyFill="1" applyBorder="1" applyAlignment="1">
      <alignment horizontal="center" vertical="center" shrinkToFit="1"/>
    </xf>
    <xf numFmtId="0" fontId="10" fillId="0" borderId="55" xfId="3" applyFont="1" applyBorder="1" applyAlignment="1">
      <alignment vertical="top" wrapText="1"/>
    </xf>
    <xf numFmtId="0" fontId="10" fillId="0" borderId="56" xfId="3" applyFont="1" applyBorder="1" applyAlignment="1">
      <alignment vertical="top" wrapText="1"/>
    </xf>
    <xf numFmtId="0" fontId="10" fillId="0" borderId="63" xfId="3" applyFont="1" applyBorder="1" applyAlignment="1">
      <alignment vertical="top" wrapText="1"/>
    </xf>
    <xf numFmtId="0" fontId="10" fillId="0" borderId="107" xfId="3" applyFont="1" applyBorder="1" applyAlignment="1" applyProtection="1">
      <alignment vertical="top" wrapText="1"/>
      <protection locked="0"/>
    </xf>
    <xf numFmtId="0" fontId="10" fillId="0" borderId="108" xfId="3" applyFont="1" applyBorder="1" applyAlignment="1" applyProtection="1">
      <alignment vertical="top" wrapText="1"/>
      <protection locked="0"/>
    </xf>
    <xf numFmtId="0" fontId="10" fillId="0" borderId="109" xfId="3" applyFont="1" applyBorder="1" applyAlignment="1" applyProtection="1">
      <alignment vertical="top" wrapText="1"/>
      <protection locked="0"/>
    </xf>
    <xf numFmtId="49" fontId="10" fillId="0" borderId="101" xfId="3" applyNumberFormat="1" applyFont="1" applyBorder="1" applyAlignment="1" applyProtection="1">
      <alignment horizontal="left" vertical="top" wrapText="1"/>
      <protection locked="0"/>
    </xf>
    <xf numFmtId="49" fontId="10" fillId="0" borderId="102" xfId="3" applyNumberFormat="1" applyFont="1" applyBorder="1" applyAlignment="1" applyProtection="1">
      <alignment horizontal="left" vertical="top" wrapText="1"/>
      <protection locked="0"/>
    </xf>
    <xf numFmtId="49" fontId="10" fillId="0" borderId="103" xfId="3" applyNumberFormat="1" applyFont="1" applyBorder="1" applyAlignment="1" applyProtection="1">
      <alignment horizontal="left" vertical="top" wrapText="1"/>
      <protection locked="0"/>
    </xf>
    <xf numFmtId="0" fontId="10" fillId="0" borderId="104" xfId="3" applyFont="1" applyBorder="1" applyAlignment="1" applyProtection="1">
      <alignment vertical="top" wrapText="1"/>
      <protection locked="0"/>
    </xf>
    <xf numFmtId="0" fontId="10" fillId="0" borderId="105" xfId="3" applyFont="1" applyBorder="1" applyAlignment="1" applyProtection="1">
      <alignment vertical="top" wrapText="1"/>
      <protection locked="0"/>
    </xf>
    <xf numFmtId="0" fontId="10" fillId="0" borderId="106" xfId="3" applyFont="1" applyBorder="1" applyAlignment="1" applyProtection="1">
      <alignment vertical="top" wrapText="1"/>
      <protection locked="0"/>
    </xf>
    <xf numFmtId="0" fontId="10" fillId="10" borderId="30" xfId="3" applyFont="1" applyFill="1" applyBorder="1" applyAlignment="1">
      <alignment horizontal="center" vertical="center" shrinkToFit="1"/>
    </xf>
    <xf numFmtId="0" fontId="10" fillId="10" borderId="15" xfId="3" applyFont="1" applyFill="1" applyBorder="1" applyAlignment="1">
      <alignment horizontal="center" vertical="center" shrinkToFit="1"/>
    </xf>
    <xf numFmtId="0" fontId="9" fillId="10" borderId="55" xfId="3" applyFont="1" applyFill="1" applyBorder="1" applyAlignment="1">
      <alignment horizontal="center" vertical="center"/>
    </xf>
    <xf numFmtId="0" fontId="9" fillId="10" borderId="63" xfId="3" applyFont="1" applyFill="1" applyBorder="1" applyAlignment="1">
      <alignment horizontal="center" vertical="center"/>
    </xf>
    <xf numFmtId="0" fontId="9" fillId="10" borderId="57" xfId="3" applyFont="1" applyFill="1" applyBorder="1" applyAlignment="1">
      <alignment horizontal="center" vertical="center"/>
    </xf>
    <xf numFmtId="0" fontId="9" fillId="10" borderId="49" xfId="3" applyFont="1" applyFill="1" applyBorder="1" applyAlignment="1">
      <alignment horizontal="center" vertical="center"/>
    </xf>
    <xf numFmtId="0" fontId="10" fillId="10" borderId="56" xfId="3" applyFont="1" applyFill="1" applyBorder="1" applyAlignment="1">
      <alignment horizontal="center" vertical="center" wrapText="1"/>
    </xf>
    <xf numFmtId="0" fontId="10" fillId="10" borderId="58" xfId="3" applyFont="1" applyFill="1" applyBorder="1" applyAlignment="1">
      <alignment horizontal="center" vertical="center" wrapText="1"/>
    </xf>
    <xf numFmtId="0" fontId="12" fillId="10" borderId="65" xfId="3" applyFont="1" applyFill="1" applyBorder="1" applyAlignment="1">
      <alignment horizontal="center" vertical="center"/>
    </xf>
    <xf numFmtId="0" fontId="12" fillId="10" borderId="68" xfId="3" applyFont="1" applyFill="1" applyBorder="1" applyAlignment="1">
      <alignment horizontal="center" vertical="center"/>
    </xf>
    <xf numFmtId="0" fontId="12" fillId="10" borderId="46" xfId="3" applyFont="1" applyFill="1" applyBorder="1">
      <alignment vertical="center"/>
    </xf>
    <xf numFmtId="0" fontId="12" fillId="10" borderId="45" xfId="3" applyFont="1" applyFill="1" applyBorder="1">
      <alignment vertical="center"/>
    </xf>
    <xf numFmtId="0" fontId="12" fillId="8" borderId="46" xfId="3" applyFont="1" applyFill="1" applyBorder="1" applyAlignment="1">
      <alignment horizontal="left" vertical="center" indent="1" shrinkToFit="1"/>
    </xf>
    <xf numFmtId="0" fontId="12" fillId="8" borderId="45" xfId="3" applyFont="1" applyFill="1" applyBorder="1" applyAlignment="1">
      <alignment horizontal="left" vertical="center" indent="1" shrinkToFit="1"/>
    </xf>
    <xf numFmtId="0" fontId="12" fillId="10" borderId="55" xfId="3" applyFont="1" applyFill="1" applyBorder="1">
      <alignment vertical="center"/>
    </xf>
    <xf numFmtId="0" fontId="12" fillId="10" borderId="63" xfId="3" applyFont="1" applyFill="1" applyBorder="1">
      <alignment vertical="center"/>
    </xf>
    <xf numFmtId="0" fontId="12" fillId="10" borderId="46" xfId="3" applyFont="1" applyFill="1" applyBorder="1" applyAlignment="1">
      <alignment horizontal="center" vertical="center"/>
    </xf>
    <xf numFmtId="0" fontId="12" fillId="10" borderId="51" xfId="3" applyFont="1" applyFill="1" applyBorder="1" applyAlignment="1">
      <alignment horizontal="center" vertical="center"/>
    </xf>
    <xf numFmtId="0" fontId="12" fillId="10" borderId="45" xfId="3" applyFont="1" applyFill="1" applyBorder="1" applyAlignment="1">
      <alignment horizontal="center" vertical="center"/>
    </xf>
    <xf numFmtId="180" fontId="10" fillId="7" borderId="30" xfId="9" applyNumberFormat="1" applyFont="1" applyFill="1" applyBorder="1" applyAlignment="1">
      <alignment horizontal="left" vertical="center"/>
    </xf>
    <xf numFmtId="180" fontId="10" fillId="7" borderId="0" xfId="9" applyNumberFormat="1" applyFont="1" applyFill="1" applyAlignment="1">
      <alignment horizontal="left" vertical="center"/>
    </xf>
    <xf numFmtId="180" fontId="10" fillId="0" borderId="30" xfId="9" applyNumberFormat="1" applyFont="1" applyBorder="1" applyAlignment="1" applyProtection="1">
      <alignment horizontal="left" vertical="center" indent="1"/>
      <protection locked="0"/>
    </xf>
    <xf numFmtId="180" fontId="10" fillId="0" borderId="0" xfId="9" applyNumberFormat="1" applyFont="1" applyAlignment="1" applyProtection="1">
      <alignment horizontal="left" vertical="center"/>
      <protection locked="0"/>
    </xf>
    <xf numFmtId="180" fontId="12" fillId="0" borderId="30" xfId="9" applyNumberFormat="1" applyFont="1" applyBorder="1" applyAlignment="1" applyProtection="1">
      <alignment horizontal="left" vertical="center" indent="1"/>
      <protection locked="0"/>
    </xf>
    <xf numFmtId="180" fontId="12" fillId="0" borderId="0" xfId="9" applyNumberFormat="1" applyFont="1" applyAlignment="1" applyProtection="1">
      <alignment horizontal="left" vertical="center"/>
      <protection locked="0"/>
    </xf>
    <xf numFmtId="180" fontId="12" fillId="0" borderId="52" xfId="9" applyNumberFormat="1" applyFont="1" applyBorder="1" applyAlignment="1" applyProtection="1">
      <alignment horizontal="left" vertical="center" indent="1"/>
      <protection locked="0"/>
    </xf>
    <xf numFmtId="180" fontId="12" fillId="0" borderId="86" xfId="9" applyNumberFormat="1" applyFont="1" applyBorder="1" applyAlignment="1" applyProtection="1">
      <alignment horizontal="left" vertical="center"/>
      <protection locked="0"/>
    </xf>
    <xf numFmtId="180" fontId="12" fillId="7" borderId="30" xfId="9" applyNumberFormat="1" applyFont="1" applyFill="1" applyBorder="1" applyAlignment="1">
      <alignment horizontal="left" vertical="center"/>
    </xf>
    <xf numFmtId="180" fontId="12" fillId="7" borderId="0" xfId="9" applyNumberFormat="1" applyFont="1" applyFill="1" applyAlignment="1">
      <alignment horizontal="left" vertical="center"/>
    </xf>
    <xf numFmtId="180" fontId="10" fillId="2" borderId="80" xfId="9" applyNumberFormat="1" applyFont="1" applyFill="1" applyBorder="1" applyAlignment="1">
      <alignment horizontal="left" vertical="center"/>
    </xf>
    <xf numFmtId="180" fontId="10" fillId="2" borderId="81" xfId="9" applyNumberFormat="1" applyFont="1" applyFill="1" applyBorder="1" applyAlignment="1">
      <alignment horizontal="left" vertical="center"/>
    </xf>
    <xf numFmtId="180" fontId="10" fillId="0" borderId="15" xfId="9" applyNumberFormat="1" applyFont="1" applyBorder="1" applyAlignment="1" applyProtection="1">
      <alignment horizontal="left" vertical="center"/>
      <protection locked="0"/>
    </xf>
    <xf numFmtId="0" fontId="28" fillId="4" borderId="46" xfId="4" applyFont="1" applyFill="1" applyBorder="1" applyAlignment="1">
      <alignment horizontal="left" vertical="center"/>
    </xf>
    <xf numFmtId="0" fontId="28" fillId="4" borderId="51" xfId="4" applyFont="1" applyFill="1" applyBorder="1" applyAlignment="1">
      <alignment horizontal="left" vertical="center"/>
    </xf>
    <xf numFmtId="0" fontId="28" fillId="4" borderId="45" xfId="4" applyFont="1" applyFill="1" applyBorder="1" applyAlignment="1">
      <alignment horizontal="left" vertical="center"/>
    </xf>
    <xf numFmtId="180" fontId="31" fillId="0" borderId="30" xfId="9" applyNumberFormat="1" applyFont="1" applyBorder="1" applyAlignment="1">
      <alignment vertical="center" wrapText="1"/>
    </xf>
    <xf numFmtId="180" fontId="31" fillId="0" borderId="0" xfId="9" applyNumberFormat="1" applyFont="1" applyAlignment="1">
      <alignment vertical="center" wrapText="1"/>
    </xf>
    <xf numFmtId="180" fontId="31" fillId="0" borderId="15" xfId="9" applyNumberFormat="1" applyFont="1" applyBorder="1" applyAlignment="1">
      <alignment vertical="center" wrapText="1"/>
    </xf>
    <xf numFmtId="180" fontId="10" fillId="0" borderId="51" xfId="9" applyNumberFormat="1" applyFont="1" applyBorder="1" applyAlignment="1">
      <alignment horizontal="center" vertical="center" wrapText="1"/>
    </xf>
    <xf numFmtId="180" fontId="10" fillId="0" borderId="45" xfId="9" applyNumberFormat="1" applyFont="1" applyBorder="1" applyAlignment="1">
      <alignment horizontal="center" vertical="center" wrapText="1"/>
    </xf>
    <xf numFmtId="180" fontId="12" fillId="2" borderId="80" xfId="9" applyNumberFormat="1" applyFont="1" applyFill="1" applyBorder="1" applyAlignment="1">
      <alignment horizontal="left" vertical="center"/>
    </xf>
    <xf numFmtId="180" fontId="12" fillId="2" borderId="81" xfId="9" applyNumberFormat="1" applyFont="1" applyFill="1" applyBorder="1" applyAlignment="1">
      <alignment horizontal="left" vertical="center"/>
    </xf>
    <xf numFmtId="180" fontId="10" fillId="0" borderId="0" xfId="9" applyNumberFormat="1" applyFont="1" applyAlignment="1" applyProtection="1">
      <alignment horizontal="left" vertical="center" indent="1"/>
      <protection locked="0"/>
    </xf>
    <xf numFmtId="180" fontId="22" fillId="0" borderId="89" xfId="9" applyNumberFormat="1" applyFont="1" applyBorder="1" applyAlignment="1">
      <alignment horizontal="center" vertical="center" shrinkToFit="1"/>
    </xf>
    <xf numFmtId="180" fontId="22" fillId="0" borderId="90" xfId="9" applyNumberFormat="1" applyFont="1" applyBorder="1" applyAlignment="1">
      <alignment horizontal="center" vertical="center" shrinkToFit="1"/>
    </xf>
    <xf numFmtId="180" fontId="22" fillId="0" borderId="91" xfId="9" applyNumberFormat="1" applyFont="1" applyBorder="1" applyAlignment="1">
      <alignment horizontal="center" vertical="center" shrinkToFit="1"/>
    </xf>
    <xf numFmtId="180" fontId="17" fillId="0" borderId="58" xfId="9" applyNumberFormat="1" applyFont="1" applyBorder="1" applyAlignment="1">
      <alignment vertical="center" shrinkToFit="1"/>
    </xf>
  </cellXfs>
  <cellStyles count="13">
    <cellStyle name="パーセント" xfId="1" builtinId="5"/>
    <cellStyle name="パーセント 2 2" xfId="7" xr:uid="{00000000-0005-0000-0000-000001000000}"/>
    <cellStyle name="桁区切り" xfId="2" builtinId="6"/>
    <cellStyle name="桁区切り 2" xfId="8" xr:uid="{00000000-0005-0000-0000-000003000000}"/>
    <cellStyle name="桁区切り 2 2" xfId="6" xr:uid="{00000000-0005-0000-0000-000004000000}"/>
    <cellStyle name="標準" xfId="0" builtinId="0"/>
    <cellStyle name="標準 2" xfId="4" xr:uid="{00000000-0005-0000-0000-000006000000}"/>
    <cellStyle name="標準 3" xfId="10" xr:uid="{ED8C7C92-C02B-4FE0-BAB6-C19C92B4E565}"/>
    <cellStyle name="標準 3 2" xfId="12" xr:uid="{4F1B9AE6-4BF3-4925-AABE-397015DF8CFC}"/>
    <cellStyle name="標準 4" xfId="11" xr:uid="{E8C9C06E-D422-443F-AACE-F046282ECD89}"/>
    <cellStyle name="標準 5" xfId="3" xr:uid="{00000000-0005-0000-0000-000007000000}"/>
    <cellStyle name="標準 7 2" xfId="5" xr:uid="{00000000-0005-0000-0000-000008000000}"/>
    <cellStyle name="標準_経費" xfId="9" xr:uid="{00000000-0005-0000-0000-000009000000}"/>
  </cellStyles>
  <dxfs count="111">
    <dxf>
      <border>
        <left style="thin">
          <color auto="1"/>
        </left>
        <right style="thin">
          <color auto="1"/>
        </right>
        <top style="thin">
          <color auto="1"/>
        </top>
        <bottom style="thin">
          <color auto="1"/>
        </bottom>
        <vertical/>
        <horizontal/>
      </border>
    </dxf>
    <dxf>
      <fill>
        <patternFill>
          <bgColor theme="0" tint="-0.2499465926084170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rgb="FFEAEAEA"/>
      </font>
    </dxf>
    <dxf>
      <font>
        <color theme="0"/>
      </font>
    </dxf>
    <dxf>
      <font>
        <color theme="0"/>
      </font>
    </dxf>
  </dxfs>
  <tableStyles count="0" defaultTableStyle="TableStyleMedium2" defaultPivotStyle="PivotStyleLight16"/>
  <colors>
    <mruColors>
      <color rgb="FFEAEAEA"/>
      <color rgb="FFB2B2B2"/>
      <color rgb="FF008000"/>
      <color rgb="FFFFCCFF"/>
      <color rgb="FFFFFF99"/>
      <color rgb="FFC0C0C0"/>
      <color rgb="FFFFD9D9"/>
      <color rgb="FFF8F8F8"/>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oneCellAnchor>
    <xdr:from>
      <xdr:col>11</xdr:col>
      <xdr:colOff>104775</xdr:colOff>
      <xdr:row>0</xdr:row>
      <xdr:rowOff>95250</xdr:rowOff>
    </xdr:from>
    <xdr:ext cx="6667500" cy="939231"/>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7851775" y="95250"/>
          <a:ext cx="6667500" cy="93923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様式２－２－１（全体）作成上の注意</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文字色は黒とし、太字や下線等を必要に応じて使用して分かりやすく説明してください。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項目順の入替え、列の挿入、各項目及び説明文の削除は行わないでください。 </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公募要領にて指定された提出資料以外の補足資料・参考資料の添付は不可とします。</a:t>
          </a:r>
          <a:endParaRPr kumimoji="1" lang="en-US" altLang="ja-JP" sz="1000">
            <a:latin typeface="Meiryo UI" panose="020B0604030504040204" pitchFamily="50" charset="-128"/>
            <a:ea typeface="Meiryo UI" panose="020B0604030504040204" pitchFamily="50" charset="-128"/>
          </a:endParaRPr>
        </a:p>
      </xdr:txBody>
    </xdr:sp>
    <xdr:clientData/>
  </xdr:oneCellAnchor>
  <xdr:oneCellAnchor>
    <xdr:from>
      <xdr:col>11</xdr:col>
      <xdr:colOff>114300</xdr:colOff>
      <xdr:row>6</xdr:row>
      <xdr:rowOff>50800</xdr:rowOff>
    </xdr:from>
    <xdr:ext cx="6667500" cy="3268202"/>
    <xdr:sp macro="" textlink="">
      <xdr:nvSpPr>
        <xdr:cNvPr id="13" name="テキスト ボックス 2">
          <a:extLst>
            <a:ext uri="{FF2B5EF4-FFF2-40B4-BE49-F238E27FC236}">
              <a16:creationId xmlns:a16="http://schemas.microsoft.com/office/drawing/2014/main" id="{00000000-0008-0000-0100-000003000000}"/>
            </a:ext>
          </a:extLst>
        </xdr:cNvPr>
        <xdr:cNvSpPr txBox="1"/>
      </xdr:nvSpPr>
      <xdr:spPr>
        <a:xfrm>
          <a:off x="7861300" y="1733550"/>
          <a:ext cx="6667500" cy="3268202"/>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「１．基本情報」作成上の注意</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大学名（法人名は付さない）を入力すると学校コード、学校種、設置区分、都道府県が自動表示されます。</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うまく表示されない場合は直接入力してください。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「申請者」は大学の設置者（国立大学法人、公立大学法人、学校法人等）とします。 </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「事務担当者連絡先」は最大で３名分記入することができます。</a:t>
          </a:r>
        </a:p>
        <a:p>
          <a:r>
            <a:rPr kumimoji="1" lang="ja-JP" altLang="en-US" sz="1000">
              <a:latin typeface="Meiryo UI" panose="020B0604030504040204" pitchFamily="50" charset="-128"/>
              <a:ea typeface="Meiryo UI" panose="020B0604030504040204" pitchFamily="50" charset="-128"/>
            </a:rPr>
            <a:t>　 連絡の確認漏れ等を防ぐため、可能であれば個人のメールアドレスではなく、部署等のメールアドレスを記入してください。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「事業計画」の名称は任意ですが、大学名を含めてください。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本事業の事業期間が複数年度であることを考慮の上、仮称を用いることを避けるなど、</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事業途中において変更が生じる可能性の低い名称としてください。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「申請形態」欄は、研究科のみの取組の場合は「研究科等の設置・増員」、</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学部においても取り組む場合は「研究科等の設置・増員及び学部等の設置・増員」をプルダウンから選択します。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「事業期間」欄は、</a:t>
          </a:r>
          <a:r>
            <a:rPr kumimoji="1" lang="ja-JP" altLang="en-US" sz="1000" u="sng">
              <a:solidFill>
                <a:srgbClr val="FF0000"/>
              </a:solidFill>
              <a:latin typeface="Meiryo UI" panose="020B0604030504040204" pitchFamily="50" charset="-128"/>
              <a:ea typeface="Meiryo UI" panose="020B0604030504040204" pitchFamily="50" charset="-128"/>
            </a:rPr>
            <a:t>終了年度（例えば令和</a:t>
          </a:r>
          <a:r>
            <a:rPr kumimoji="1" lang="en-US" altLang="ja-JP" sz="1000" u="sng">
              <a:solidFill>
                <a:srgbClr val="FF0000"/>
              </a:solidFill>
              <a:latin typeface="Meiryo UI" panose="020B0604030504040204" pitchFamily="50" charset="-128"/>
              <a:ea typeface="Meiryo UI" panose="020B0604030504040204" pitchFamily="50" charset="-128"/>
            </a:rPr>
            <a:t>17</a:t>
          </a:r>
          <a:r>
            <a:rPr kumimoji="1" lang="ja-JP" altLang="en-US" sz="1000" u="sng">
              <a:solidFill>
                <a:srgbClr val="FF0000"/>
              </a:solidFill>
              <a:latin typeface="Meiryo UI" panose="020B0604030504040204" pitchFamily="50" charset="-128"/>
              <a:ea typeface="Meiryo UI" panose="020B0604030504040204" pitchFamily="50" charset="-128"/>
            </a:rPr>
            <a:t>年度であれば</a:t>
          </a:r>
          <a:r>
            <a:rPr kumimoji="1" lang="en-US" altLang="ja-JP" sz="1000" u="sng">
              <a:solidFill>
                <a:srgbClr val="FF0000"/>
              </a:solidFill>
              <a:latin typeface="Meiryo UI" panose="020B0604030504040204" pitchFamily="50" charset="-128"/>
              <a:ea typeface="Meiryo UI" panose="020B0604030504040204" pitchFamily="50" charset="-128"/>
            </a:rPr>
            <a:t>17</a:t>
          </a:r>
          <a:r>
            <a:rPr kumimoji="1" lang="ja-JP" altLang="en-US" sz="1000" u="sng">
              <a:solidFill>
                <a:srgbClr val="FF0000"/>
              </a:solidFill>
              <a:latin typeface="Meiryo UI" panose="020B0604030504040204" pitchFamily="50" charset="-128"/>
              <a:ea typeface="Meiryo UI" panose="020B0604030504040204" pitchFamily="50" charset="-128"/>
            </a:rPr>
            <a:t>）をプルダウンから選択します。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「情報系学部再編等に係る計画の支援１選定状況」欄は、情報系学部再編等に係る計画を支援１に申請しているかを</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選択します。国立大学をはじめ支援１に申請していない場合及び情報系以外の申請である場合は「該当なし」となります。</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なお、同一学部を支援１と支援２の両方に申請することはできません。</a:t>
          </a:r>
        </a:p>
      </xdr:txBody>
    </xdr:sp>
    <xdr:clientData/>
  </xdr:oneCellAnchor>
  <xdr:oneCellAnchor>
    <xdr:from>
      <xdr:col>11</xdr:col>
      <xdr:colOff>104775</xdr:colOff>
      <xdr:row>24</xdr:row>
      <xdr:rowOff>171450</xdr:rowOff>
    </xdr:from>
    <xdr:ext cx="6667500" cy="515782"/>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7886700" y="6048375"/>
          <a:ext cx="66675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「２．申請資格」作成上の注意</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いずれの欄も、該当の有無をプルダウンから選択します。</a:t>
          </a:r>
        </a:p>
      </xdr:txBody>
    </xdr:sp>
    <xdr:clientData/>
  </xdr:oneCellAnchor>
  <xdr:oneCellAnchor>
    <xdr:from>
      <xdr:col>11</xdr:col>
      <xdr:colOff>133350</xdr:colOff>
      <xdr:row>61</xdr:row>
      <xdr:rowOff>28575</xdr:rowOff>
    </xdr:from>
    <xdr:ext cx="7020000" cy="6020623"/>
    <xdr:sp macro="" textlink="">
      <xdr:nvSpPr>
        <xdr:cNvPr id="42" name="テキスト ボックス 4">
          <a:extLst>
            <a:ext uri="{FF2B5EF4-FFF2-40B4-BE49-F238E27FC236}">
              <a16:creationId xmlns:a16="http://schemas.microsoft.com/office/drawing/2014/main" id="{00000000-0008-0000-0100-000005000000}"/>
            </a:ext>
          </a:extLst>
        </xdr:cNvPr>
        <xdr:cNvSpPr txBox="1"/>
      </xdr:nvSpPr>
      <xdr:spPr>
        <a:xfrm>
          <a:off x="7880350" y="12379325"/>
          <a:ext cx="7020000" cy="6020623"/>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「３．申請要件」作成上の注意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申請要件①：「確認状況」欄はプルダウンから選択します。</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「機関要件確認日」欄は、更新の届出に対する確認の通知が省略されているときは、届出をした日を記入します。</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申請要件②：十分な学生確保の見通しを備えているか、客観的なデータ等により具体的かつ明確な根拠を示してください。</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特に学年進行による段階的な整備（大学院修士課程（学部）の増員後の入学者が修了（卒業）するタイミングで</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大学院博士課程（大学院修士課程）を増員）としない場合は、学生確保のための方策を詳細に説明してください。</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申請要件⑥：「</a:t>
          </a:r>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情報系分野かつ重点分野</a:t>
          </a:r>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」欄は、設置等を行い本事業計画の対象となる</a:t>
          </a:r>
          <a:r>
            <a:rPr kumimoji="1" lang="ja-JP" altLang="en-US" sz="1000" b="0" u="sng">
              <a:solidFill>
                <a:srgbClr val="FF0000"/>
              </a:solidFill>
              <a:latin typeface="Meiryo UI" panose="020B0604030504040204" pitchFamily="50" charset="-128"/>
              <a:ea typeface="Meiryo UI" panose="020B0604030504040204" pitchFamily="50" charset="-128"/>
            </a:rPr>
            <a:t>全ての組織</a:t>
          </a:r>
          <a:r>
            <a:rPr kumimoji="1" lang="ja-JP" altLang="en-US" sz="1000" b="0">
              <a:latin typeface="Meiryo UI" panose="020B0604030504040204" pitchFamily="50" charset="-128"/>
              <a:ea typeface="Meiryo UI" panose="020B0604030504040204" pitchFamily="50" charset="-128"/>
            </a:rPr>
            <a:t>について記入してください。</a:t>
          </a:r>
        </a:p>
        <a:p>
          <a:r>
            <a:rPr kumimoji="1" lang="ja-JP" altLang="en-US" sz="1000" b="0">
              <a:latin typeface="Meiryo UI" panose="020B0604030504040204" pitchFamily="50" charset="-128"/>
              <a:ea typeface="Meiryo UI" panose="020B0604030504040204" pitchFamily="50" charset="-128"/>
            </a:rPr>
            <a:t> 　 「</a:t>
          </a:r>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コース等</a:t>
          </a:r>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」欄は、設置等を行い本事業計画の対象となる全てのコースについて記入してください。</a:t>
          </a:r>
        </a:p>
        <a:p>
          <a:r>
            <a:rPr kumimoji="1" lang="ja-JP" altLang="en-US" sz="1000" b="0">
              <a:latin typeface="Meiryo UI" panose="020B0604030504040204" pitchFamily="50" charset="-128"/>
              <a:ea typeface="Meiryo UI" panose="020B0604030504040204" pitchFamily="50" charset="-128"/>
            </a:rPr>
            <a:t>　 （当該専攻・学科等内の全コースが重点分野である場合は明記を要しませんが、重点分野コースと非重点分野コースを有する場合は</a:t>
          </a:r>
        </a:p>
        <a:p>
          <a:r>
            <a:rPr kumimoji="1" lang="ja-JP" altLang="en-US" sz="1000" b="0">
              <a:latin typeface="Meiryo UI" panose="020B0604030504040204" pitchFamily="50" charset="-128"/>
              <a:ea typeface="Meiryo UI" panose="020B0604030504040204" pitchFamily="50" charset="-128"/>
            </a:rPr>
            <a:t>　　重点分野コースについて明記を要します）</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申請要件⑧：「既設の情報系分野に係る研究科等の有無」欄はプルダウンから選択します。</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「授与する学位の分野」欄は「理学関係」「工学関係」「農学関係」のうち事業対象組織で授与する学位の分野を</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プルダウンから選択します。</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申請要件⑨：「設置・増員等開始年度」表の各欄は、入学定員の変化がある年度（完成年度ではありません）を</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プルダウンから選択します。</a:t>
          </a:r>
          <a:r>
            <a:rPr kumimoji="1" lang="en-US" altLang="ja-JP" sz="1000" b="0">
              <a:latin typeface="Meiryo UI" panose="020B0604030504040204" pitchFamily="50" charset="-128"/>
              <a:ea typeface="Meiryo UI" panose="020B0604030504040204" pitchFamily="50" charset="-128"/>
            </a:rPr>
            <a:t> </a:t>
          </a:r>
          <a:r>
            <a:rPr kumimoji="1" lang="ja-JP" altLang="en-US" sz="1000" b="0">
              <a:latin typeface="Meiryo UI" panose="020B0604030504040204" pitchFamily="50" charset="-128"/>
              <a:ea typeface="Meiryo UI" panose="020B0604030504040204" pitchFamily="50" charset="-128"/>
            </a:rPr>
            <a:t>段階的増員の場合は最初に増員を開始した年度を選択します。</a:t>
          </a:r>
          <a:endParaRPr kumimoji="1" lang="en-US" altLang="ja-JP" sz="1000" b="0">
            <a:latin typeface="Meiryo UI" panose="020B0604030504040204" pitchFamily="50" charset="-128"/>
            <a:ea typeface="Meiryo UI" panose="020B0604030504040204" pitchFamily="50" charset="-128"/>
          </a:endParaRPr>
        </a:p>
        <a:p>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　 　 例　・博士課程で</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A</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専攻</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R9</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増員のみ</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令和</a:t>
          </a:r>
          <a:r>
            <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rPr>
            <a:t>9</a:t>
          </a:r>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年度</a:t>
          </a:r>
          <a:endParaRPr kumimoji="1" lang="en-US" altLang="ja-JP" sz="1000" b="0">
            <a:solidFill>
              <a:schemeClr val="tx1">
                <a:lumMod val="65000"/>
                <a:lumOff val="35000"/>
              </a:schemeClr>
            </a:solidFill>
            <a:latin typeface="Meiryo UI" panose="020B0604030504040204" pitchFamily="50" charset="-128"/>
            <a:ea typeface="Meiryo UI" panose="020B0604030504040204" pitchFamily="50" charset="-128"/>
          </a:endParaRPr>
        </a:p>
        <a:p>
          <a:r>
            <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rPr>
            <a:t>　</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 　 　 　・修士課程で</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B</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専攻</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R10</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設置、</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B</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専攻</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R13</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増員、</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C</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専攻</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R16</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増員</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令和</a:t>
          </a:r>
          <a:r>
            <a:rPr kumimoji="1" lang="en-US" altLang="ja-JP" sz="1000" b="0" baseline="0">
              <a:solidFill>
                <a:schemeClr val="tx1">
                  <a:lumMod val="65000"/>
                  <a:lumOff val="35000"/>
                </a:schemeClr>
              </a:solidFill>
              <a:latin typeface="Meiryo UI" panose="020B0604030504040204" pitchFamily="50" charset="-128"/>
              <a:ea typeface="Meiryo UI" panose="020B0604030504040204" pitchFamily="50" charset="-128"/>
            </a:rPr>
            <a:t>10</a:t>
          </a:r>
          <a:r>
            <a:rPr kumimoji="1" lang="ja-JP" altLang="en-US" sz="1000" b="0" baseline="0">
              <a:solidFill>
                <a:schemeClr val="tx1">
                  <a:lumMod val="65000"/>
                  <a:lumOff val="35000"/>
                </a:schemeClr>
              </a:solidFill>
              <a:latin typeface="Meiryo UI" panose="020B0604030504040204" pitchFamily="50" charset="-128"/>
              <a:ea typeface="Meiryo UI" panose="020B0604030504040204" pitchFamily="50" charset="-128"/>
            </a:rPr>
            <a:t>年度</a:t>
          </a:r>
          <a:endParaRPr kumimoji="1" lang="ja-JP" altLang="en-US" sz="1000" b="0">
            <a:solidFill>
              <a:schemeClr val="tx1">
                <a:lumMod val="65000"/>
                <a:lumOff val="35000"/>
              </a:schemeClr>
            </a:solidFill>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申請要件⑩：「入学定員の増員数」表の各欄は半角数字で入力します。</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申請要件⑪：「増員の有無」欄はプルダウンから選択します。</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研究科定員の増員のみ行い、学部定員の増員を行わない国立大学は「なし（学部定員の増員なし）」を選択します。</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国立の大学院大学も「なし（学部定員の増員なし）」を選択します。</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 </a:t>
          </a:r>
          <a:r>
            <a:rPr kumimoji="1" lang="ja-JP" altLang="en-US" sz="1000" b="0">
              <a:latin typeface="Meiryo UI" panose="020B0604030504040204" pitchFamily="50" charset="-128"/>
              <a:ea typeface="Meiryo UI" panose="020B0604030504040204" pitchFamily="50" charset="-128"/>
            </a:rPr>
            <a:t>　学部定員の増員と同時あるいは増員以前に他学部定員の減員を同数（以上）行うため、結果的に大学全体の</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収容定員の増員のない国立大学は「なし（学部定員の増員あり、大学全体の収容定員の増員なし）」を選択の上、</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定員減計画概要欄に説明を記入してください。</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申請要件⑬：「申請時点の認定状況」欄はプルダウンから選択します。</a:t>
          </a:r>
          <a:endParaRPr kumimoji="1" lang="en-US" altLang="ja-JP" sz="1000" b="0">
            <a:latin typeface="Meiryo UI" panose="020B0604030504040204" pitchFamily="50" charset="-128"/>
            <a:ea typeface="Meiryo UI" panose="020B0604030504040204" pitchFamily="50" charset="-128"/>
          </a:endParaRPr>
        </a:p>
        <a:p>
          <a:r>
            <a:rPr kumimoji="1" lang="en-US" altLang="ja-JP" sz="1000" b="0">
              <a:latin typeface="Meiryo UI" panose="020B0604030504040204" pitchFamily="50" charset="-128"/>
              <a:ea typeface="Meiryo UI" panose="020B0604030504040204" pitchFamily="50" charset="-128"/>
            </a:rPr>
            <a:t> </a:t>
          </a:r>
          <a:r>
            <a:rPr kumimoji="1" lang="ja-JP" altLang="en-US" sz="1000" b="0">
              <a:latin typeface="Meiryo UI" panose="020B0604030504040204" pitchFamily="50" charset="-128"/>
              <a:ea typeface="Meiryo UI" panose="020B0604030504040204" pitchFamily="50" charset="-128"/>
            </a:rPr>
            <a:t>　「認定された学部」欄は、当該区分ですでに認定を受けた場合にのみ記入します。</a:t>
          </a:r>
          <a:endParaRPr kumimoji="1" lang="en-US" altLang="ja-JP" sz="1000" b="0">
            <a:latin typeface="Meiryo UI" panose="020B0604030504040204" pitchFamily="50" charset="-128"/>
            <a:ea typeface="Meiryo UI" panose="020B0604030504040204" pitchFamily="50" charset="-128"/>
          </a:endParaRPr>
        </a:p>
        <a:p>
          <a:r>
            <a:rPr kumimoji="1" lang="ja-JP" altLang="en-US" sz="1000" b="0">
              <a:latin typeface="Meiryo UI" panose="020B0604030504040204" pitchFamily="50" charset="-128"/>
              <a:ea typeface="Meiryo UI" panose="020B0604030504040204" pitchFamily="50" charset="-128"/>
            </a:rPr>
            <a:t>　 新設学部のため早期に認定を受けることができない場合は、学部の設置年度を明記の上で認定計画を説明してください。</a:t>
          </a:r>
        </a:p>
        <a:p>
          <a:r>
            <a:rPr kumimoji="1" lang="en-US" altLang="ja-JP" sz="1000" b="0">
              <a:latin typeface="Meiryo UI" panose="020B0604030504040204" pitchFamily="50" charset="-128"/>
              <a:ea typeface="Meiryo UI" panose="020B0604030504040204" pitchFamily="50" charset="-128"/>
            </a:rPr>
            <a:t>※</a:t>
          </a:r>
          <a:r>
            <a:rPr kumimoji="1" lang="ja-JP" altLang="en-US" sz="1000" b="0">
              <a:latin typeface="Meiryo UI" panose="020B0604030504040204" pitchFamily="50" charset="-128"/>
              <a:ea typeface="Meiryo UI" panose="020B0604030504040204" pitchFamily="50" charset="-128"/>
            </a:rPr>
            <a:t>申請要件⑭：「申請の有無等」欄はプルダウンから選択します。</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16</xdr:col>
      <xdr:colOff>106067</xdr:colOff>
      <xdr:row>375</xdr:row>
      <xdr:rowOff>158752</xdr:rowOff>
    </xdr:from>
    <xdr:ext cx="7056000" cy="5489574"/>
    <xdr:sp macro="" textlink="">
      <xdr:nvSpPr>
        <xdr:cNvPr id="15" name="テキスト ボックス 3">
          <a:extLst>
            <a:ext uri="{FF2B5EF4-FFF2-40B4-BE49-F238E27FC236}">
              <a16:creationId xmlns:a16="http://schemas.microsoft.com/office/drawing/2014/main" id="{00000000-0008-0000-0200-00000F000000}"/>
            </a:ext>
          </a:extLst>
        </xdr:cNvPr>
        <xdr:cNvSpPr txBox="1"/>
      </xdr:nvSpPr>
      <xdr:spPr>
        <a:xfrm>
          <a:off x="8326142" y="7102477"/>
          <a:ext cx="7056000" cy="5489574"/>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noAutofit/>
        </a:bodyPr>
        <a:lstStyle/>
        <a:p>
          <a:pPr algn="just">
            <a:lnSpc>
              <a:spcPts val="1500"/>
            </a:lnSpc>
            <a:buNone/>
          </a:pPr>
          <a:r>
            <a:rPr lang="ja-JP" altLang="ja-JP" sz="1000" b="1"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表２作成上の注意</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u="sng" kern="100">
              <a:solidFill>
                <a:srgbClr val="FF0000"/>
              </a:solidFill>
              <a:effectLst/>
              <a:latin typeface="Meiryo UI" panose="020B0604030504040204" pitchFamily="50" charset="-128"/>
              <a:ea typeface="Meiryo UI" panose="020B0604030504040204" pitchFamily="50" charset="-128"/>
              <a:cs typeface="Times New Roman" panose="02020603050405020304" pitchFamily="18" charset="0"/>
            </a:rPr>
            <a:t>表１で記入した教育組織について記入</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します。</a:t>
          </a:r>
          <a:r>
            <a:rPr lang="ja-JP" altLang="ja-JP" sz="1000" u="sng" kern="100">
              <a:solidFill>
                <a:srgbClr val="FF0000"/>
              </a:solidFill>
              <a:effectLst/>
              <a:latin typeface="Meiryo UI" panose="020B0604030504040204" pitchFamily="50" charset="-128"/>
              <a:ea typeface="Meiryo UI" panose="020B0604030504040204" pitchFamily="50" charset="-128"/>
              <a:cs typeface="Times New Roman" panose="02020603050405020304" pitchFamily="18" charset="0"/>
            </a:rPr>
            <a:t>表左側の行番号が表１と一致</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するように必要な情報を記入してください。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「組織名」「事業対象」「支援２既選定」各欄は自動転記されますので、上書きしないでください。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行が不足する場合は、</a:t>
          </a:r>
          <a:r>
            <a:rPr lang="ja-JP" altLang="ja-JP" sz="1000" u="sng" kern="100">
              <a:solidFill>
                <a:srgbClr val="FF0000"/>
              </a:solidFill>
              <a:effectLst/>
              <a:latin typeface="Meiryo UI" panose="020B0604030504040204" pitchFamily="50" charset="-128"/>
              <a:ea typeface="Meiryo UI" panose="020B0604030504040204" pitchFamily="50" charset="-128"/>
              <a:cs typeface="Times New Roman" panose="02020603050405020304" pitchFamily="18" charset="0"/>
            </a:rPr>
            <a:t>非表示となっている空行を</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必要数のみ表示して記入してください。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「設置・増員等」欄には、設置、増員、減員、募集停止のいずれか及び実施年度を記入します（例：</a:t>
          </a: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R9</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増員）。</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複数を実施する場合（設置後に増員を行うなど）は全て列記します。いずれも行わない場合は全角ハイフンを記入します。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専攻に係る課程の変更（修士課程のみの専攻に博士課程を設けるなど）は設置又は募集停止に含め、</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「修士課程から博士前期課程に変更するが定員の増減を行わない」といった場合は記入不要です。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当欄は文字数が多い場合に行の高さを広げても構いません。</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事業期間が</a:t>
          </a: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10</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年未満の場合は、事業期間外の年度の欄には入学定員数を入力しないでください。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※「学士課程の編入学定員内訳」欄には、編入学定員のある組織名、学年及び編入学定員数を記入します。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編入学定員の増員を行う場合は、増員数及び増員年度も記入します（複数回増員する場合はすべて記入）。</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当欄は文字数が多い場合に行の高さを広げても構いません。</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「選定時からの増減員数が規定の増員数に満たない場合は、本事業計画における体制強化の新規性について説明」</a:t>
          </a:r>
        </a:p>
        <a:p>
          <a:pPr algn="just">
            <a:lnSpc>
              <a:spcPts val="1500"/>
            </a:lnSpc>
            <a:buNone/>
          </a:pP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欄については、選定時点の既存組織を減員・募集停止して事業期間内に同一分野の事業対象組織を</a:t>
          </a:r>
        </a:p>
        <a:p>
          <a:pPr algn="just">
            <a:lnSpc>
              <a:spcPts val="1500"/>
            </a:lnSpc>
            <a:buNone/>
          </a:pP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設置・増員するため、表２において以下のいずれかの条件に該当し申請要件に定める増員数に満たない場合に、</a:t>
          </a:r>
        </a:p>
        <a:p>
          <a:pPr algn="just">
            <a:lnSpc>
              <a:spcPts val="1500"/>
            </a:lnSpc>
            <a:buNone/>
          </a:pP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本事業計画における新規性、すなわち設置・増員する事業対象組織の学内における位置付け及び教育内容が</a:t>
          </a:r>
        </a:p>
        <a:p>
          <a:pPr algn="just">
            <a:lnSpc>
              <a:spcPts val="1500"/>
            </a:lnSpc>
            <a:buNone/>
          </a:pP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選定時点の既存組織と異なること（実質的に組織名称の変更のみに留まる取組ではないこと）を具体的に</a:t>
          </a:r>
        </a:p>
        <a:p>
          <a:pPr algn="just">
            <a:lnSpc>
              <a:spcPts val="1500"/>
            </a:lnSpc>
            <a:buNone/>
          </a:pP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説明してください。様式２－２－４の該当箇所を示しつつ、補足事項があれば記入してください。</a:t>
          </a:r>
        </a:p>
        <a:p>
          <a:pPr algn="just">
            <a:lnSpc>
              <a:spcPts val="1500"/>
            </a:lnSpc>
            <a:buNone/>
          </a:pP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当欄は文字数が多い場合に行の高さを広げても構いません。申請要件に定める増員数を満たしている場合は記入不要です。</a:t>
          </a:r>
        </a:p>
        <a:p>
          <a:pPr algn="just">
            <a:lnSpc>
              <a:spcPts val="1500"/>
            </a:lnSpc>
            <a:buNone/>
          </a:pP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・博士課程計欄において「選定時からの増減員数」が</a:t>
          </a: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5</a:t>
          </a: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名に満たず、</a:t>
          </a:r>
        </a:p>
        <a:p>
          <a:pPr algn="just">
            <a:lnSpc>
              <a:spcPts val="1500"/>
            </a:lnSpc>
            <a:buNone/>
          </a:pP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かつ修士課程計欄において「選定時からの増減員数」が</a:t>
          </a: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15</a:t>
          </a: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名に満たない。</a:t>
          </a:r>
        </a:p>
        <a:p>
          <a:pPr algn="just">
            <a:lnSpc>
              <a:spcPts val="1500"/>
            </a:lnSpc>
            <a:buNone/>
          </a:pP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・選定日から</a:t>
          </a: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2</a:t>
          </a: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年経過前に大学院段階の設置・増員を行わず学部段階の設置・増員を行う取組である場合、</a:t>
          </a:r>
        </a:p>
        <a:p>
          <a:pPr algn="just">
            <a:lnSpc>
              <a:spcPts val="1500"/>
            </a:lnSpc>
            <a:buNone/>
          </a:pP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学士課程計欄において選定日から</a:t>
          </a: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2</a:t>
          </a: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年経過時点で「選定時からの増減員数」が</a:t>
          </a: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0</a:t>
          </a: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名である。</a:t>
          </a:r>
          <a:endPar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特記事項がある場合は「組織情報に係る特記事項」欄に記入します。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現時点でコース等の定員数が設定されていないなどの理由により、入学定員の正確な記入が難しい場合は、</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学則や設置認可計画の数値を基にしつつ入学後の学生配属の際のデータを活用するなどした上で、</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buNone/>
          </a:pPr>
          <a:r>
            <a:rPr lang="ja-JP" altLang="ja-JP" sz="10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可能な限り当該重点分野に係る組織のみに特定して情報を記入の上、「組織情報に係る特記事項」欄で詳細を説明してください。</a:t>
          </a:r>
          <a:endParaRPr kumimoji="1" lang="ja-JP" altLang="en-US" sz="1000">
            <a:latin typeface="Meiryo UI" panose="020B0604030504040204" pitchFamily="50" charset="-128"/>
            <a:ea typeface="Meiryo UI" panose="020B0604030504040204" pitchFamily="50" charset="-128"/>
          </a:endParaRPr>
        </a:p>
      </xdr:txBody>
    </xdr:sp>
    <xdr:clientData/>
  </xdr:oneCellAnchor>
  <xdr:oneCellAnchor>
    <xdr:from>
      <xdr:col>16</xdr:col>
      <xdr:colOff>106284</xdr:colOff>
      <xdr:row>576</xdr:row>
      <xdr:rowOff>48326</xdr:rowOff>
    </xdr:from>
    <xdr:ext cx="7056000" cy="1458220"/>
    <xdr:sp macro="" textlink="">
      <xdr:nvSpPr>
        <xdr:cNvPr id="5" name="テキスト ボックス 4">
          <a:extLst>
            <a:ext uri="{FF2B5EF4-FFF2-40B4-BE49-F238E27FC236}">
              <a16:creationId xmlns:a16="http://schemas.microsoft.com/office/drawing/2014/main" id="{00000000-0008-0000-0200-000005000000}"/>
            </a:ext>
            <a:ext uri="{147F2762-F138-4A5C-976F-8EAC2B608ADB}">
              <a16:predDERef xmlns:a16="http://schemas.microsoft.com/office/drawing/2014/main" pred="{00000000-0008-0000-0200-00000F000000}"/>
            </a:ext>
          </a:extLst>
        </xdr:cNvPr>
        <xdr:cNvSpPr txBox="1"/>
      </xdr:nvSpPr>
      <xdr:spPr>
        <a:xfrm>
          <a:off x="8278734" y="12399076"/>
          <a:ext cx="7056000" cy="145822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pPr algn="just">
            <a:lnSpc>
              <a:spcPts val="1500"/>
            </a:lnSpc>
            <a:buNone/>
          </a:pPr>
          <a:r>
            <a:rPr lang="ja-JP" altLang="ja-JP" sz="1000" b="1"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表３作成上の注意</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「大学全体の重点分野に係る組織の収容定員」欄は、表</a:t>
          </a: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２</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に記入した入学定員数と不整合のないようにしてください。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※「大学の全組織の収容定員」は申請時点で見込まれる人数を記入します。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専門職大学院は原則として含めません。重点分野に係る専門職大学院を設置する計画の場合は機構事務局にお問い合わせください。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現時点でコース等の定員数が設定されていないなどの理由により、重点分野に係る組織の収容定員の正確な記入が難しい場合は、</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学則や設置認可計画の数値を基にしつつ入学後の学生配属の際のデータを活用するなど、</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buNone/>
          </a:pPr>
          <a:r>
            <a:rPr lang="ja-JP" altLang="ja-JP" sz="10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可能な限り重点分野に係る組織のみに特定して情報を記入の上、「組織情報に係る特記事項」欄で詳細を説明してください。</a:t>
          </a:r>
          <a:endParaRPr kumimoji="1" lang="ja-JP" altLang="en-US" sz="1000">
            <a:latin typeface="Meiryo UI" panose="020B0604030504040204" pitchFamily="50" charset="-128"/>
            <a:ea typeface="Meiryo UI" panose="020B0604030504040204" pitchFamily="50" charset="-128"/>
          </a:endParaRPr>
        </a:p>
      </xdr:txBody>
    </xdr:sp>
    <xdr:clientData/>
  </xdr:oneCellAnchor>
  <xdr:oneCellAnchor>
    <xdr:from>
      <xdr:col>16</xdr:col>
      <xdr:colOff>104668</xdr:colOff>
      <xdr:row>584</xdr:row>
      <xdr:rowOff>162329</xdr:rowOff>
    </xdr:from>
    <xdr:ext cx="7056000" cy="2420021"/>
    <xdr:sp macro="" textlink="">
      <xdr:nvSpPr>
        <xdr:cNvPr id="6" name="テキスト ボックス 5">
          <a:extLst>
            <a:ext uri="{FF2B5EF4-FFF2-40B4-BE49-F238E27FC236}">
              <a16:creationId xmlns:a16="http://schemas.microsoft.com/office/drawing/2014/main" id="{00000000-0008-0000-0200-000006000000}"/>
            </a:ext>
          </a:extLst>
        </xdr:cNvPr>
        <xdr:cNvSpPr txBox="1"/>
      </xdr:nvSpPr>
      <xdr:spPr>
        <a:xfrm>
          <a:off x="8277118" y="13891029"/>
          <a:ext cx="7056000" cy="242002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pPr algn="just">
            <a:lnSpc>
              <a:spcPts val="1500"/>
            </a:lnSpc>
            <a:buNone/>
          </a:pPr>
          <a:r>
            <a:rPr lang="ja-JP" altLang="ja-JP" sz="1000" b="1"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表４作成上の注意</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表１に記入した重点分野に係る教育組織のうち、令和７年度時点で設置されている組織について記入します。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やむを得ず表１に記入した組織と一致させることができない（コース単位での算出不能等）場合は「備考」欄に記入します。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行が不足する場合は非表示となっている空行を必要数のみ表示して記入してください。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収容定員及び在籍学生数は当年度５月１日現在とします。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新設組織が学年進行中である場合は、「収容定員」欄には学生の在籍する学年分のみの定員数を記入します。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a:t>
          </a: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例　</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R5</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新設学科、入学定員</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80</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人、</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3</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年次編入学定員</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5</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人、入学後配属変更なし</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…R5:80</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人、</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R6:160</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人、</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R7:245</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人</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「在籍学生数」の定義は学校基本調査の「学生数」と同様とします。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改組等の特記事項があれば「備考」欄に記入します。当欄は文字数が多い場合に行の高さを広げても構いません。</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入学後に重点分野に係る組織への学生配属を行っている、現時点でコース等の定員数が設定されていないなどの理由により、</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収容定員又は在籍者数の正確な記入が難しい場合は、学則や設置認可計画の数値を基にしつつ入学後の学生配属の際の</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buNone/>
          </a:pPr>
          <a:r>
            <a:rPr lang="ja-JP" altLang="ja-JP" sz="10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データを活用するなど、可能な限り当該重点分野に係る組織のみに特定して情報を記入の上、「備考」欄で詳細を説明してください。</a:t>
          </a:r>
          <a:endParaRPr kumimoji="1" lang="ja-JP" altLang="en-US" sz="1000">
            <a:latin typeface="Meiryo UI" panose="020B0604030504040204" pitchFamily="50" charset="-128"/>
            <a:ea typeface="Meiryo UI" panose="020B0604030504040204" pitchFamily="50" charset="-128"/>
          </a:endParaRPr>
        </a:p>
      </xdr:txBody>
    </xdr:sp>
    <xdr:clientData/>
  </xdr:oneCellAnchor>
  <xdr:oneCellAnchor>
    <xdr:from>
      <xdr:col>16</xdr:col>
      <xdr:colOff>97969</xdr:colOff>
      <xdr:row>860</xdr:row>
      <xdr:rowOff>3526</xdr:rowOff>
    </xdr:from>
    <xdr:ext cx="7056000" cy="1842940"/>
    <xdr:sp macro="" textlink="">
      <xdr:nvSpPr>
        <xdr:cNvPr id="7" name="テキスト ボックス 6">
          <a:extLst>
            <a:ext uri="{FF2B5EF4-FFF2-40B4-BE49-F238E27FC236}">
              <a16:creationId xmlns:a16="http://schemas.microsoft.com/office/drawing/2014/main" id="{00000000-0008-0000-0200-000007000000}"/>
            </a:ext>
            <a:ext uri="{147F2762-F138-4A5C-976F-8EAC2B608ADB}">
              <a16:predDERef xmlns:a16="http://schemas.microsoft.com/office/drawing/2014/main" pred="{00000000-0008-0000-0200-000006000000}"/>
            </a:ext>
          </a:extLst>
        </xdr:cNvPr>
        <xdr:cNvSpPr txBox="1"/>
      </xdr:nvSpPr>
      <xdr:spPr>
        <a:xfrm>
          <a:off x="8270419" y="17885126"/>
          <a:ext cx="7056000" cy="184294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pPr algn="just">
            <a:lnSpc>
              <a:spcPts val="1500"/>
            </a:lnSpc>
            <a:buNone/>
          </a:pPr>
          <a:r>
            <a:rPr lang="ja-JP" altLang="ja-JP" sz="1000" b="1"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表５作成上の注意</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表１に記入した重点分野に係る教育組織のうち、令和７年度時点で設置されている組織について記入します。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やむを得ず表１に記入した組織と一致させることができない（コース単位での算出不能等）場合は「備考」欄に記入します。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行が不足する場合は非表示となっている空行を必要数のみ表示して記入してください。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入学試験実施年度ではなく、学生の入学年度により計上します。秋季入学の人数も含めてください。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秋季入学や改組等の特記事項があれば「備考」欄に記入します。当欄は文字数が多い場合に行の高さを広げても構いません。</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入学後に重点分野に係る組織への学生配属を行っている、現時点でコース等の定員数が設定されていないなどの理由により、</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募集定員又は志願者数等の正確な記入が難しい場合は、学則や設置認可計画の数値を基にしつつ入学後の学生配属の際の</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buNone/>
          </a:pPr>
          <a:r>
            <a:rPr lang="ja-JP" altLang="ja-JP" sz="10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データを活用するなど、可能な限り当該重点分野に係る組織のみに特定して情報を記入の上、「備考」欄で詳細を説明してください。</a:t>
          </a:r>
          <a:endParaRPr kumimoji="1" lang="ja-JP" altLang="en-US" sz="1000" b="0">
            <a:latin typeface="Meiryo UI" panose="020B0604030504040204" pitchFamily="50" charset="-128"/>
            <a:ea typeface="Meiryo UI" panose="020B0604030504040204" pitchFamily="50" charset="-128"/>
          </a:endParaRPr>
        </a:p>
      </xdr:txBody>
    </xdr:sp>
    <xdr:clientData/>
  </xdr:oneCellAnchor>
  <xdr:oneCellAnchor>
    <xdr:from>
      <xdr:col>16</xdr:col>
      <xdr:colOff>106762</xdr:colOff>
      <xdr:row>101</xdr:row>
      <xdr:rowOff>21715</xdr:rowOff>
    </xdr:from>
    <xdr:ext cx="7056000" cy="3958904"/>
    <xdr:sp macro="" textlink="">
      <xdr:nvSpPr>
        <xdr:cNvPr id="4" name="テキスト ボックス 2">
          <a:extLst>
            <a:ext uri="{FF2B5EF4-FFF2-40B4-BE49-F238E27FC236}">
              <a16:creationId xmlns:a16="http://schemas.microsoft.com/office/drawing/2014/main" id="{00000000-0008-0000-0200-000003000000}"/>
            </a:ext>
            <a:ext uri="{147F2762-F138-4A5C-976F-8EAC2B608ADB}">
              <a16:predDERef xmlns:a16="http://schemas.microsoft.com/office/drawing/2014/main" pred="{00000000-0008-0000-0200-000007000000}"/>
            </a:ext>
          </a:extLst>
        </xdr:cNvPr>
        <xdr:cNvSpPr txBox="1"/>
      </xdr:nvSpPr>
      <xdr:spPr>
        <a:xfrm>
          <a:off x="8279212" y="3057015"/>
          <a:ext cx="7056000" cy="3958904"/>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pPr algn="just">
            <a:lnSpc>
              <a:spcPts val="1500"/>
            </a:lnSpc>
            <a:buNone/>
          </a:pPr>
          <a:r>
            <a:rPr lang="ja-JP" altLang="ja-JP" sz="1000" b="1"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表１作成上の注意</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u="sng" kern="100">
              <a:solidFill>
                <a:srgbClr val="FF0000"/>
              </a:solidFill>
              <a:effectLst/>
              <a:latin typeface="Meiryo UI" panose="020B0604030504040204" pitchFamily="50" charset="-128"/>
              <a:ea typeface="Meiryo UI" panose="020B0604030504040204" pitchFamily="50" charset="-128"/>
              <a:cs typeface="Times New Roman" panose="02020603050405020304" pitchFamily="18" charset="0"/>
            </a:rPr>
            <a:t>設置・増員等を行わない組織を含め、重点分野に係る全ての教育組織</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を記入してください。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記入対象は</a:t>
          </a:r>
          <a:r>
            <a:rPr lang="ja-JP" altLang="ja-JP" sz="1000" u="sng" kern="100">
              <a:solidFill>
                <a:srgbClr val="FF0000"/>
              </a:solidFill>
              <a:effectLst/>
              <a:latin typeface="Meiryo UI" panose="020B0604030504040204" pitchFamily="50" charset="-128"/>
              <a:ea typeface="Meiryo UI" panose="020B0604030504040204" pitchFamily="50" charset="-128"/>
              <a:cs typeface="Times New Roman" panose="02020603050405020304" pitchFamily="18" charset="0"/>
            </a:rPr>
            <a:t>「事業対象組織」及び「事業対象組織と同一の重点分野及び情報系分野を含む理工農系組織」</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です。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申請時点で学生募集停止中の組織は記入不要です。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可能な限り重点分野に係る組織のみに特定して記入してください。コース等で改組等を実施する場合はコース等単位で記入します。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例　・重点分野専攻のみで構成される研究科</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研究科単位で記入可</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・重点分野専攻（コースなし、または全て重点分野コース）と非重点分野専攻で構成される研究科</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専攻単位で記入可</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・重点分野コースと非重点分野コースで構成される専攻</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コース単位で記入</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行が不足する場合は、</a:t>
          </a:r>
          <a:r>
            <a:rPr lang="ja-JP" altLang="ja-JP" sz="1000" u="sng" kern="100">
              <a:solidFill>
                <a:srgbClr val="FF0000"/>
              </a:solidFill>
              <a:effectLst/>
              <a:latin typeface="Meiryo UI" panose="020B0604030504040204" pitchFamily="50" charset="-128"/>
              <a:ea typeface="Meiryo UI" panose="020B0604030504040204" pitchFamily="50" charset="-128"/>
              <a:cs typeface="Times New Roman" panose="02020603050405020304" pitchFamily="18" charset="0"/>
            </a:rPr>
            <a:t>非表示となっている空行を</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必要数のみ表示して記入してください。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「組織名」欄に記入した組織のうち、本助成事業の対象として強化を行う組織は「事業対象」欄で</a:t>
          </a:r>
          <a:r>
            <a:rPr lang="en-US" altLang="ja-JP" sz="1000" u="sng" kern="100">
              <a:solidFill>
                <a:srgbClr val="FF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u="sng" kern="100">
              <a:solidFill>
                <a:srgbClr val="FF0000"/>
              </a:solidFill>
              <a:effectLst/>
              <a:latin typeface="Meiryo UI" panose="020B0604030504040204" pitchFamily="50" charset="-128"/>
              <a:ea typeface="Meiryo UI" panose="020B0604030504040204" pitchFamily="50" charset="-128"/>
              <a:cs typeface="Times New Roman" panose="02020603050405020304" pitchFamily="18" charset="0"/>
            </a:rPr>
            <a:t>を選択</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前回以前の公募ですでに支援２に選定された組織があれば、「支援２既選定」欄で</a:t>
          </a:r>
          <a:r>
            <a:rPr lang="en-US" altLang="ja-JP" sz="1000" kern="100">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effectLst/>
              <a:latin typeface="Meiryo UI" panose="020B0604030504040204" pitchFamily="50" charset="-128"/>
              <a:ea typeface="Meiryo UI" panose="020B0604030504040204" pitchFamily="50" charset="-128"/>
              <a:cs typeface="Times New Roman" panose="02020603050405020304" pitchFamily="18" charset="0"/>
            </a:rPr>
            <a:t>を選択</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「設置・増員等前」列は、事業期間中に新設する組織では記入不要です。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「設置・増員等後」列は、事業期間中に募集停止する組織では記入不要です。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「主な学位分野」欄には、当該組織が授与する学位の学位分野のうち、主なものを３つまで選択します。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理学関係・工学関係・農学関係がある場合は優先して選択してください。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「重点分野」欄には、当該組織が該当する重点分野を選択します。選択肢の</a:t>
          </a: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は領域の頭文字です。</a:t>
          </a:r>
          <a:endPar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複数の分野がある場合は、欄の上からウェイトの高い順に並ぶようにしてください。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「所在地」欄にて、複数の所在地がある場合は、代表的な１つを選択します。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「重点分野」欄や「所在地」欄で選択しきれなかった選択肢がある場合や、その他特記事項がある場合は、</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buNone/>
          </a:pPr>
          <a:r>
            <a:rPr lang="ja-JP" altLang="ja-JP" sz="10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「組織情報に係る特記事項」欄で詳細を説明してください。</a:t>
          </a:r>
          <a:endParaRPr kumimoji="1" lang="ja-JP" altLang="en-US" sz="1000" b="0">
            <a:latin typeface="Meiryo UI" panose="020B0604030504040204" pitchFamily="50" charset="-128"/>
            <a:ea typeface="Meiryo UI" panose="020B0604030504040204" pitchFamily="50" charset="-128"/>
          </a:endParaRPr>
        </a:p>
      </xdr:txBody>
    </xdr:sp>
    <xdr:clientData/>
  </xdr:oneCellAnchor>
  <xdr:oneCellAnchor>
    <xdr:from>
      <xdr:col>16</xdr:col>
      <xdr:colOff>105527</xdr:colOff>
      <xdr:row>0</xdr:row>
      <xdr:rowOff>34925</xdr:rowOff>
    </xdr:from>
    <xdr:ext cx="7056000" cy="2997103"/>
    <xdr:sp macro="" textlink="">
      <xdr:nvSpPr>
        <xdr:cNvPr id="2" name="テキスト ボックス 1">
          <a:extLst>
            <a:ext uri="{FF2B5EF4-FFF2-40B4-BE49-F238E27FC236}">
              <a16:creationId xmlns:a16="http://schemas.microsoft.com/office/drawing/2014/main" id="{00000000-0008-0000-0200-000002000000}"/>
            </a:ext>
            <a:ext uri="{147F2762-F138-4A5C-976F-8EAC2B608ADB}">
              <a16:predDERef xmlns:a16="http://schemas.microsoft.com/office/drawing/2014/main" pred="{00000000-0008-0000-0200-000003000000}"/>
            </a:ext>
          </a:extLst>
        </xdr:cNvPr>
        <xdr:cNvSpPr txBox="1"/>
      </xdr:nvSpPr>
      <xdr:spPr>
        <a:xfrm>
          <a:off x="8233527" y="34925"/>
          <a:ext cx="7056000" cy="2997103"/>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pPr algn="just">
            <a:lnSpc>
              <a:spcPts val="1500"/>
            </a:lnSpc>
            <a:buNone/>
          </a:pPr>
          <a:r>
            <a:rPr lang="ja-JP" altLang="ja-JP" sz="1000" b="1"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様式２－１－１別添（全体）作成上の注意</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※白色セルに入力します。灰色セルには入力できません。</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※文字色は黒とし、項目順の入替え、列の挿入、各項目及び説明文の削除は行わないでください。</a:t>
          </a: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※必要に応じて、読みやすい位置に改ページを挿入してください。 </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表１～表３は令和８年４月予定数を記入し、表４～表５は各年度５月１日現在の人数により算出します。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正規学生のみを対象とし、非正規学生（科目等履修生、学位を授与しないプログラムの受講者等）を含めないでください。</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本様式における「重点分野に係る組織」とは</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「事業対象組織」及び「事業対象組織と同一の重点分野及び情報系分野を</a:t>
          </a:r>
          <a:endPar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　 </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含む理工農系組織」を</a:t>
          </a:r>
          <a:r>
            <a:rPr lang="ja-JP" altLang="en-US"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指します。</a:t>
          </a:r>
          <a:endPar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例：情報系分野かつ量子技術分野の組織を事業対象として増員する計画の場合</a:t>
          </a:r>
          <a:r>
            <a:rPr lang="ja-JP" altLang="en-US"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、以下の①が該当</a:t>
          </a:r>
          <a:endParaRPr lang="en-US" altLang="ja-JP" sz="1050" kern="100">
            <a:solidFill>
              <a:schemeClr val="dk1"/>
            </a:solidFill>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①</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情報系分野かつ量子技術分野の理工農系組織</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②</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情報系分野を含まないが量子技術分野である理工農系組織</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③</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情報系分野かつバイオテクノロジー分野（＝他の重点分野）の理工農系組織</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④</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情報系分野を含まないがバイオテクノロジー分野である理工農系組織</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a:t>
          </a:r>
          <a:r>
            <a:rPr lang="en-US"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⑤</a:t>
          </a:r>
          <a:r>
            <a:rPr lang="ja-JP" altLang="ja-JP" sz="1000" kern="1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情報系分野だが重点分野を含まない理工農系組織</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buNone/>
          </a:pPr>
          <a:r>
            <a:rPr lang="ja-JP" altLang="ja-JP" sz="10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a:t>
          </a:r>
          <a:r>
            <a:rPr lang="en-US" altLang="ja-JP" sz="10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 ⑥</a:t>
          </a:r>
          <a:r>
            <a:rPr lang="ja-JP" altLang="ja-JP" sz="1000">
              <a:solidFill>
                <a:srgbClr val="595959"/>
              </a:solidFill>
              <a:effectLst/>
              <a:latin typeface="Meiryo UI" panose="020B0604030504040204" pitchFamily="50" charset="-128"/>
              <a:ea typeface="Meiryo UI" panose="020B0604030504040204" pitchFamily="50" charset="-128"/>
              <a:cs typeface="Times New Roman" panose="02020603050405020304" pitchFamily="18" charset="0"/>
            </a:rPr>
            <a:t>情報系分野も重点分野も含まない理工農系組織</a:t>
          </a:r>
          <a:endParaRPr kumimoji="1" lang="ja-JP" altLang="en-US" sz="1000">
            <a:latin typeface="Meiryo UI" panose="020B0604030504040204" pitchFamily="50" charset="-128"/>
            <a:ea typeface="Meiryo UI" panose="020B0604030504040204" pitchFamily="50" charset="-128"/>
          </a:endParaRPr>
        </a:p>
      </xdr:txBody>
    </xdr:sp>
    <xdr:clientData/>
  </xdr:oneCellAnchor>
  <xdr:oneCellAnchor>
    <xdr:from>
      <xdr:col>0</xdr:col>
      <xdr:colOff>-4114800</xdr:colOff>
      <xdr:row>0</xdr:row>
      <xdr:rowOff>-1190625</xdr:rowOff>
    </xdr:from>
    <xdr:ext cx="0" cy="0"/>
    <xdr:sp macro="" textlink="">
      <xdr:nvSpPr>
        <xdr:cNvPr id="8" name="テキスト ボックス 7">
          <a:extLst>
            <a:ext uri="{FF2B5EF4-FFF2-40B4-BE49-F238E27FC236}">
              <a16:creationId xmlns:a16="http://schemas.microsoft.com/office/drawing/2014/main" id="{00000000-0008-0000-0200-000008000000}"/>
            </a:ext>
            <a:ext uri="{147F2762-F138-4A5C-976F-8EAC2B608ADB}">
              <a16:predDERef xmlns:a16="http://schemas.microsoft.com/office/drawing/2014/main" pred="{00000000-0008-0000-0200-000002000000}"/>
            </a:ext>
          </a:extLst>
        </xdr:cNvPr>
        <xdr:cNvSpPr txBox="1"/>
      </xdr:nvSpPr>
      <xdr:spPr>
        <a:xfrm>
          <a:off x="-4114800" y="-1190625"/>
          <a:ext cx="0" cy="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noAutofit/>
        </a:bodyPr>
        <a:lstStyle/>
        <a:p>
          <a:r>
            <a:rPr kumimoji="1" lang="ja-JP" altLang="en-US" sz="1000" b="1">
              <a:latin typeface="Meiryo UI" panose="020B0604030504040204" pitchFamily="50" charset="-128"/>
              <a:ea typeface="Meiryo UI" panose="020B0604030504040204" pitchFamily="50" charset="-128"/>
            </a:rPr>
            <a:t>「組織情報に係る特記事項」作成上の注意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表１～５を作成するに当たり特記すべき事項があれば記入します。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当欄は文字数が多い場合に行の高さを広げても構いません。 </a:t>
          </a:r>
        </a:p>
      </xdr:txBody>
    </xdr:sp>
    <xdr:clientData/>
  </xdr:oneCellAnchor>
  <xdr:oneCellAnchor>
    <xdr:from>
      <xdr:col>16</xdr:col>
      <xdr:colOff>103107</xdr:colOff>
      <xdr:row>1136</xdr:row>
      <xdr:rowOff>96862</xdr:rowOff>
    </xdr:from>
    <xdr:ext cx="7056000" cy="688778"/>
    <xdr:sp macro="" textlink="">
      <xdr:nvSpPr>
        <xdr:cNvPr id="11" name="テキスト ボックス 10">
          <a:extLst>
            <a:ext uri="{FF2B5EF4-FFF2-40B4-BE49-F238E27FC236}">
              <a16:creationId xmlns:a16="http://schemas.microsoft.com/office/drawing/2014/main" id="{24EEF9B3-963A-4571-A647-55272CEF52FE}"/>
            </a:ext>
            <a:ext uri="{147F2762-F138-4A5C-976F-8EAC2B608ADB}">
              <a16:predDERef xmlns:a16="http://schemas.microsoft.com/office/drawing/2014/main" pred="{00000000-0008-0000-0200-000006000000}"/>
            </a:ext>
          </a:extLst>
        </xdr:cNvPr>
        <xdr:cNvSpPr txBox="1"/>
      </xdr:nvSpPr>
      <xdr:spPr>
        <a:xfrm>
          <a:off x="8275557" y="22112312"/>
          <a:ext cx="7056000" cy="688778"/>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pPr algn="just">
            <a:lnSpc>
              <a:spcPts val="1500"/>
            </a:lnSpc>
            <a:buNone/>
          </a:pPr>
          <a:r>
            <a:rPr lang="ja-JP" altLang="ja-JP" sz="1000" b="1"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「組織情報に係る特記事項」作成上の注意</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lgn="just">
            <a:lnSpc>
              <a:spcPts val="1500"/>
            </a:lnSpc>
            <a:buNone/>
          </a:pPr>
          <a:r>
            <a:rPr lang="en-US"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kern="1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表１～５を作成するに当たり特記すべき事項があれば記入します。</a:t>
          </a:r>
          <a:endParaRPr lang="ja-JP" altLang="ja-JP" sz="1050" kern="100">
            <a:effectLst/>
            <a:latin typeface="Meiryo UI" panose="020B0604030504040204" pitchFamily="50" charset="-128"/>
            <a:ea typeface="Meiryo UI" panose="020B0604030504040204" pitchFamily="50" charset="-128"/>
            <a:cs typeface="Times New Roman" panose="02020603050405020304" pitchFamily="18" charset="0"/>
          </a:endParaRPr>
        </a:p>
        <a:p>
          <a:pPr>
            <a:buNone/>
          </a:pPr>
          <a:r>
            <a:rPr lang="en-US" altLang="ja-JP" sz="10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a:t>
          </a:r>
          <a:r>
            <a:rPr lang="ja-JP" altLang="ja-JP" sz="1000">
              <a:solidFill>
                <a:srgbClr val="000000"/>
              </a:solidFill>
              <a:effectLst/>
              <a:latin typeface="Meiryo UI" panose="020B0604030504040204" pitchFamily="50" charset="-128"/>
              <a:ea typeface="Meiryo UI" panose="020B0604030504040204" pitchFamily="50" charset="-128"/>
              <a:cs typeface="Times New Roman" panose="02020603050405020304" pitchFamily="18" charset="0"/>
            </a:rPr>
            <a:t>当欄は文字数が多い場合に行の高さを広げても構いません。 </a:t>
          </a:r>
          <a:endParaRPr kumimoji="1" lang="ja-JP" altLang="en-US" sz="1000" b="0">
            <a:latin typeface="Meiryo UI" panose="020B0604030504040204" pitchFamily="50" charset="-128"/>
            <a:ea typeface="Meiryo UI" panose="020B0604030504040204" pitchFamily="50" charset="-128"/>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11</xdr:col>
      <xdr:colOff>95250</xdr:colOff>
      <xdr:row>0</xdr:row>
      <xdr:rowOff>76200</xdr:rowOff>
    </xdr:from>
    <xdr:ext cx="6667500" cy="1150956"/>
    <xdr:sp macro="" textlink="">
      <xdr:nvSpPr>
        <xdr:cNvPr id="12" name="テキスト ボックス 1">
          <a:extLst>
            <a:ext uri="{FF2B5EF4-FFF2-40B4-BE49-F238E27FC236}">
              <a16:creationId xmlns:a16="http://schemas.microsoft.com/office/drawing/2014/main" id="{00000000-0008-0000-0300-000002000000}"/>
            </a:ext>
          </a:extLst>
        </xdr:cNvPr>
        <xdr:cNvSpPr txBox="1"/>
      </xdr:nvSpPr>
      <xdr:spPr>
        <a:xfrm>
          <a:off x="7499350" y="76200"/>
          <a:ext cx="6667500" cy="1150956"/>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様式２－２－２（全体）作成上の注意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文字色は黒とし、太字や下線等は必要に応じて使用してください。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項目順の入替え、列の挿入、各項目及び説明文の削除は行わないでください。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入力欄は文字数が多い場合に行の高さを広げても構いません。</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選定された場合は、原則として公募申請時の内容にて交付申請をしていただくことになりますのでご留意ください。</a:t>
          </a:r>
        </a:p>
      </xdr:txBody>
    </xdr:sp>
    <xdr:clientData/>
  </xdr:oneCellAnchor>
  <xdr:oneCellAnchor>
    <xdr:from>
      <xdr:col>11</xdr:col>
      <xdr:colOff>92075</xdr:colOff>
      <xdr:row>6</xdr:row>
      <xdr:rowOff>495300</xdr:rowOff>
    </xdr:from>
    <xdr:ext cx="6667500" cy="515782"/>
    <xdr:sp macro="" textlink="">
      <xdr:nvSpPr>
        <xdr:cNvPr id="10" name="テキスト ボックス 2">
          <a:extLst>
            <a:ext uri="{FF2B5EF4-FFF2-40B4-BE49-F238E27FC236}">
              <a16:creationId xmlns:a16="http://schemas.microsoft.com/office/drawing/2014/main" id="{00000000-0008-0000-0300-000003000000}"/>
            </a:ext>
          </a:extLst>
        </xdr:cNvPr>
        <xdr:cNvSpPr txBox="1"/>
      </xdr:nvSpPr>
      <xdr:spPr>
        <a:xfrm>
          <a:off x="7496175" y="1358900"/>
          <a:ext cx="66675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「（１）事業概要」作成上の注意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事業全体の概要を</a:t>
          </a:r>
          <a:r>
            <a:rPr kumimoji="1" lang="en-US" altLang="ja-JP" sz="1000">
              <a:latin typeface="Meiryo UI" panose="020B0604030504040204" pitchFamily="50" charset="-128"/>
              <a:ea typeface="Meiryo UI" panose="020B0604030504040204" pitchFamily="50" charset="-128"/>
            </a:rPr>
            <a:t>400</a:t>
          </a:r>
          <a:r>
            <a:rPr kumimoji="1" lang="ja-JP" altLang="en-US" sz="1000">
              <a:latin typeface="Meiryo UI" panose="020B0604030504040204" pitchFamily="50" charset="-128"/>
              <a:ea typeface="Meiryo UI" panose="020B0604030504040204" pitchFamily="50" charset="-128"/>
            </a:rPr>
            <a:t>字程度で記入し、そのうち</a:t>
          </a:r>
          <a:r>
            <a:rPr kumimoji="1" lang="en-US" altLang="ja-JP" sz="1000">
              <a:latin typeface="Meiryo UI" panose="020B0604030504040204" pitchFamily="50" charset="-128"/>
              <a:ea typeface="Meiryo UI" panose="020B0604030504040204" pitchFamily="50" charset="-128"/>
            </a:rPr>
            <a:t>100</a:t>
          </a:r>
          <a:r>
            <a:rPr kumimoji="1" lang="ja-JP" altLang="en-US" sz="1000">
              <a:latin typeface="Meiryo UI" panose="020B0604030504040204" pitchFamily="50" charset="-128"/>
              <a:ea typeface="Meiryo UI" panose="020B0604030504040204" pitchFamily="50" charset="-128"/>
            </a:rPr>
            <a:t>～</a:t>
          </a:r>
          <a:r>
            <a:rPr kumimoji="1" lang="en-US" altLang="ja-JP" sz="1000">
              <a:latin typeface="Meiryo UI" panose="020B0604030504040204" pitchFamily="50" charset="-128"/>
              <a:ea typeface="Meiryo UI" panose="020B0604030504040204" pitchFamily="50" charset="-128"/>
            </a:rPr>
            <a:t>150</a:t>
          </a:r>
          <a:r>
            <a:rPr kumimoji="1" lang="ja-JP" altLang="en-US" sz="1000">
              <a:latin typeface="Meiryo UI" panose="020B0604030504040204" pitchFamily="50" charset="-128"/>
              <a:ea typeface="Meiryo UI" panose="020B0604030504040204" pitchFamily="50" charset="-128"/>
            </a:rPr>
            <a:t>字目安で特に強調したい取組の特色を表現してください。</a:t>
          </a:r>
        </a:p>
      </xdr:txBody>
    </xdr:sp>
    <xdr:clientData/>
  </xdr:oneCellAnchor>
  <xdr:oneCellAnchor>
    <xdr:from>
      <xdr:col>11</xdr:col>
      <xdr:colOff>114300</xdr:colOff>
      <xdr:row>9</xdr:row>
      <xdr:rowOff>28575</xdr:rowOff>
    </xdr:from>
    <xdr:ext cx="6840000" cy="2633028"/>
    <xdr:sp macro="" textlink="">
      <xdr:nvSpPr>
        <xdr:cNvPr id="4" name="テキスト ボックス 3">
          <a:extLst>
            <a:ext uri="{FF2B5EF4-FFF2-40B4-BE49-F238E27FC236}">
              <a16:creationId xmlns:a16="http://schemas.microsoft.com/office/drawing/2014/main" id="{00000000-0008-0000-0300-000004000000}"/>
            </a:ext>
          </a:extLst>
        </xdr:cNvPr>
        <xdr:cNvSpPr txBox="1"/>
      </xdr:nvSpPr>
      <xdr:spPr>
        <a:xfrm>
          <a:off x="7518400" y="3152775"/>
          <a:ext cx="6840000" cy="2633028"/>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「（２）年度別の計画」作成上の注意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事業期間中の年度の入力欄には必ず記入し、前年度から継続中の取組のみ実施する年度も記入を省略しないでください。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事業期間終了後の年度の入力欄には「セルの書式設定」を用いて斜線を引いてください。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令和８年４月１日時点の入学定員</a:t>
          </a:r>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欄には、増員を行う重点分野に係る組織の選定時点における入学定員を記入してください。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左側の欄には、事業に含まれない組織（重点分野に係る組織以外の組織）は記入不要です。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文部科学省に設置認可申請・届出・意見伺い等をする時期を、左側の欄に記入してください。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 </a:t>
          </a:r>
          <a:r>
            <a:rPr kumimoji="1" lang="ja-JP" altLang="en-US" sz="1000">
              <a:latin typeface="Meiryo UI" panose="020B0604030504040204" pitchFamily="50" charset="-128"/>
              <a:ea typeface="Meiryo UI" panose="020B0604030504040204" pitchFamily="50" charset="-128"/>
            </a:rPr>
            <a:t>　　</a:t>
          </a:r>
          <a:r>
            <a:rPr kumimoji="1" lang="ja-JP" altLang="en-US" sz="1000" baseline="0">
              <a:latin typeface="Meiryo UI" panose="020B0604030504040204" pitchFamily="50" charset="-128"/>
              <a:ea typeface="Meiryo UI" panose="020B0604030504040204" pitchFamily="50" charset="-128"/>
            </a:rPr>
            <a:t> </a:t>
          </a:r>
          <a:r>
            <a:rPr kumimoji="1" lang="ja-JP" altLang="en-US" sz="1000" baseline="0">
              <a:solidFill>
                <a:schemeClr val="tx1">
                  <a:lumMod val="65000"/>
                  <a:lumOff val="35000"/>
                </a:schemeClr>
              </a:solidFill>
              <a:latin typeface="Meiryo UI" panose="020B0604030504040204" pitchFamily="50" charset="-128"/>
              <a:ea typeface="Meiryo UI" panose="020B0604030504040204" pitchFamily="50" charset="-128"/>
            </a:rPr>
            <a:t>例　３月　○○学部○○学科設置認可申請</a:t>
          </a:r>
          <a:endParaRPr kumimoji="1" lang="en-US" altLang="ja-JP" sz="1000">
            <a:solidFill>
              <a:schemeClr val="tx1">
                <a:lumMod val="65000"/>
                <a:lumOff val="35000"/>
              </a:schemeClr>
            </a:solidFill>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右側の欄の各取組には番号（丸数字）を順に付してください。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番号は年度ごとに振ることとし、複数年度にわたり継続する同一の取組が別の年度で異なる番号となっても構いません。</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 </a:t>
          </a:r>
          <a:r>
            <a:rPr kumimoji="1" lang="ja-JP" altLang="en-US" sz="1000">
              <a:latin typeface="Meiryo UI" panose="020B0604030504040204" pitchFamily="50" charset="-128"/>
              <a:ea typeface="Meiryo UI" panose="020B0604030504040204" pitchFamily="50" charset="-128"/>
            </a:rPr>
            <a:t>　支出を伴わない（教育プログラムの改善等）、助成金申請を行わない（教員確保を目的としないため謝金や旅費が</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助成対象とならない学外連携活動等）などの理由で様式２－２－３に経費を計上しない取組であっても、</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事業における主要な取組であれば当欄に記入し、番号を付してください。</a:t>
          </a:r>
        </a:p>
      </xdr:txBody>
    </xdr:sp>
    <xdr:clientData/>
  </xdr:oneCellAnchor>
  <xdr:oneCellAnchor>
    <xdr:from>
      <xdr:col>11</xdr:col>
      <xdr:colOff>76200</xdr:colOff>
      <xdr:row>27</xdr:row>
      <xdr:rowOff>19050</xdr:rowOff>
    </xdr:from>
    <xdr:ext cx="6667500" cy="1362681"/>
    <xdr:sp macro="" textlink="">
      <xdr:nvSpPr>
        <xdr:cNvPr id="5" name="テキスト ボックス 4">
          <a:extLst>
            <a:ext uri="{FF2B5EF4-FFF2-40B4-BE49-F238E27FC236}">
              <a16:creationId xmlns:a16="http://schemas.microsoft.com/office/drawing/2014/main" id="{00000000-0008-0000-0300-000005000000}"/>
            </a:ext>
            <a:ext uri="{147F2762-F138-4A5C-976F-8EAC2B608ADB}">
              <a16:predDERef xmlns:a16="http://schemas.microsoft.com/office/drawing/2014/main" pred="{00000000-0008-0000-0200-000004000000}"/>
            </a:ext>
          </a:extLst>
        </xdr:cNvPr>
        <xdr:cNvSpPr txBox="1"/>
      </xdr:nvSpPr>
      <xdr:spPr>
        <a:xfrm>
          <a:off x="7493000" y="12001500"/>
          <a:ext cx="6667500" cy="1362681"/>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「（３）助成期間に係る助成事業に要する経費」作成上の注意</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様式２－２－３の記入内容を自動表示するため記入不要です。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 </a:t>
          </a:r>
          <a:r>
            <a:rPr kumimoji="1" lang="ja-JP" altLang="en-US" sz="1000">
              <a:latin typeface="Meiryo UI" panose="020B0604030504040204" pitchFamily="50" charset="-128"/>
              <a:ea typeface="Meiryo UI" panose="020B0604030504040204" pitchFamily="50" charset="-128"/>
            </a:rPr>
            <a:t>　表内の数式が崩れるため、様式２－２－３で行や列の削除を行わないでください。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表示上の内訳額と合計額が不一致となるため、様式２－２－３で事業期間終了後の年度の各欄には</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金額を記入しないでください。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表の途中で改ページとなる場合は、（３）タイトル前で改ページ設定を行ってください。</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9</xdr:col>
      <xdr:colOff>82550</xdr:colOff>
      <xdr:row>0</xdr:row>
      <xdr:rowOff>76200</xdr:rowOff>
    </xdr:from>
    <xdr:ext cx="7416000" cy="5181600"/>
    <xdr:sp macro="" textlink="">
      <xdr:nvSpPr>
        <xdr:cNvPr id="2" name="テキスト ボックス 2">
          <a:extLst>
            <a:ext uri="{FF2B5EF4-FFF2-40B4-BE49-F238E27FC236}">
              <a16:creationId xmlns:a16="http://schemas.microsoft.com/office/drawing/2014/main" id="{435BF91C-E65E-4685-98F7-DEB204531761}"/>
            </a:ext>
          </a:extLst>
        </xdr:cNvPr>
        <xdr:cNvSpPr txBox="1"/>
      </xdr:nvSpPr>
      <xdr:spPr>
        <a:xfrm>
          <a:off x="8388350" y="76200"/>
          <a:ext cx="7416000" cy="5181600"/>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noAutofit/>
        </a:bodyPr>
        <a:lstStyle/>
        <a:p>
          <a:r>
            <a:rPr kumimoji="1" lang="ja-JP" altLang="en-US" sz="1000" b="1">
              <a:latin typeface="Meiryo UI" panose="020B0604030504040204" pitchFamily="50" charset="-128"/>
              <a:ea typeface="Meiryo UI" panose="020B0604030504040204" pitchFamily="50" charset="-128"/>
            </a:rPr>
            <a:t>様式２－２－３（全体）作成上の注意</a:t>
          </a:r>
          <a:endParaRPr kumimoji="1" lang="en-US" altLang="ja-JP" sz="1000" b="1">
            <a:latin typeface="Meiryo UI" panose="020B0604030504040204" pitchFamily="50" charset="-128"/>
            <a:ea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「公募要領」及び「助成金取扱要領」を必ず確認し、</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助成対象経費のみを</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記入</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してください</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endPar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　　助成対象外経費は（自己負担でのみ支出する場合も含め）本様式で計上しないでください。</a:t>
          </a:r>
          <a:b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b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　　助成対象経費のうち、自己負担でのみ支出する経費は、本様式で計上しないでください。</a:t>
          </a:r>
          <a:r>
            <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取扱要領４（１）</a:t>
          </a:r>
          <a:r>
            <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助成金と自己負担により支出する経費はそれぞれの金額を記入してください。自己負担のみの経費は記入しなくても構いません。</a:t>
          </a:r>
          <a:endParaRPr kumimoji="0"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事業期間終了後の年度には記入しないでください。</a:t>
          </a:r>
          <a:endParaRPr kumimoji="1" lang="en-US" altLang="ja-JP" sz="1000" b="0" i="0" baseline="0">
            <a:solidFill>
              <a:schemeClr val="dk1"/>
            </a:solidFill>
            <a:effectLst/>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行が足りない場合はコピーして挿入してください（関数が反映するか確認願います）。</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１ページあたりの内容過多により文字等の表示が過度に小さくならないよう、セルの列幅（横）ではなく、行の高さ調整や</a:t>
          </a:r>
          <a:endParaRPr kumimoji="1" lang="en-US" altLang="ja-JP" sz="1000" b="0" i="0" baseline="0">
            <a:solidFill>
              <a:schemeClr val="dk1"/>
            </a:solidFill>
            <a:effectLst/>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 </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　折返し表示等（縦）で表示を調整してください。</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可能な限り１年度につき１ページとなるように、不要な行は非表示にしてください（数式を設定しているため、行の削除は行わないでください）。</a:t>
          </a: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文字色は黒とし、項目順の入替え、列の挿入、各項目及び説明文の削除は行わないでください。</a:t>
          </a:r>
          <a:endParaRPr kumimoji="1" lang="en-US" altLang="ja-JP" sz="1000" b="0" i="0" baseline="0">
            <a:solidFill>
              <a:schemeClr val="dk1"/>
            </a:solidFill>
            <a:effectLst/>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baseline="0">
              <a:solidFill>
                <a:schemeClr val="dk1"/>
              </a:solidFill>
              <a:effectLst/>
              <a:latin typeface="Meiryo UI" panose="020B0604030504040204" pitchFamily="50" charset="-128"/>
              <a:ea typeface="Meiryo UI" panose="020B0604030504040204" pitchFamily="50" charset="-128"/>
              <a:cs typeface="+mn-cs"/>
            </a:rPr>
            <a:t>助成金申請額分の</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各経費は「</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一式」などとせず、</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内訳が</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分かる</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ように</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記入</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してください。</a:t>
          </a:r>
          <a:endParaRPr kumimoji="1"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例　・○○室什器一式　→　○○室講義用机○円</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○台、○○室講義用椅子○円</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○脚</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　 　 　 　・教員人件費　→　○○担当教授○円</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○人、○○担当准教授○円</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○人</a:t>
          </a:r>
          <a:r>
            <a:rPr kumimoji="1"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　 　 　 　・○○室設備リース一式　→　○○室○○機リース○円</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○台</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○月、○○室○○機リース○円</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台</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月</a:t>
          </a:r>
          <a:r>
            <a:rPr kumimoji="0" lang="en-US"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rPr>
            <a:t>…</a:t>
          </a:r>
          <a:endParaRPr kumimoji="0" lang="ja-JP" altLang="ja-JP" sz="1000" b="0" i="0" u="none" strike="noStrike" kern="0" cap="none" spc="0" normalizeH="0" baseline="0" noProof="0">
            <a:ln>
              <a:noFill/>
            </a:ln>
            <a:solidFill>
              <a:schemeClr val="tx1">
                <a:lumMod val="65000"/>
                <a:lumOff val="35000"/>
              </a:schemeClr>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本助成事業において設置</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・増員</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を行う</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学科</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等以外の</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部局</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との共用</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施設</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設備</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や兼務教員等</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について、</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使用面積、</a:t>
          </a:r>
          <a:endParaRPr kumimoji="1"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定員数</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、エフォート等</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で按分して経費を計上している場合</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は、備考欄にその旨</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及び割合</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が</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分かる</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ように</a:t>
          </a: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記入</a:t>
          </a:r>
          <a:r>
            <a:rPr kumimoji="1"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してください。</a:t>
          </a:r>
          <a:endParaRPr kumimoji="1"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なお、事業に関係しない他部局の部分の支出は「自己負担額」にも計上しないでください。</a:t>
          </a:r>
          <a:endPar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計画との</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関係等」欄</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は</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必ず記載</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するとともに</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a:t>
          </a:r>
          <a:endPar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 </a:t>
          </a:r>
          <a:r>
            <a:rPr kumimoji="1" lang="ja-JP" altLang="en-US" sz="1000" b="0" i="0" u="none"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　</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様式２－</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２</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－２</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（２）</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年度別の計画の各項目の番号</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（丸数字）</a:t>
          </a:r>
          <a:r>
            <a:rPr kumimoji="1" lang="ja-JP"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を</a:t>
          </a:r>
          <a:r>
            <a:rPr kumimoji="1"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記入</a:t>
          </a:r>
          <a:r>
            <a:rPr kumimoji="1"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してください。</a:t>
          </a:r>
          <a:endParaRPr kumimoji="0"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1" lang="ja-JP" altLang="en-US"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rPr>
            <a:t>文部科学省や他省庁が実施する他の助成金・補助金による支出は「自己負担額」にも計上しないでください。</a:t>
          </a:r>
          <a:endParaRPr kumimoji="1" lang="en-US"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複数年にわたる契約となる</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もの</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は</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その旨</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経費欄又は備考欄、並びに様式２－２－２（２）年度別の計画で</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明示が必要です。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助成金取扱要領において助成対象としている経費であっても、申請していない経費を助成金で賄うことはできません。</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申請内容と事業内容に相違がないか、また必要な経費の申請漏れがないか、必ず確認してください。</a:t>
          </a:r>
          <a:endParaRPr kumimoji="0" lang="ja-JP" altLang="ja-JP" sz="1000" b="0" i="0" u="none" strike="noStrike" kern="0" cap="none" spc="0" normalizeH="0" baseline="0" noProof="0">
            <a:ln>
              <a:noFill/>
            </a:ln>
            <a:solidFill>
              <a:sysClr val="windowText" lastClr="000000"/>
            </a:solidFill>
            <a:effectLst/>
            <a:uLnTx/>
            <a:uFillTx/>
            <a:latin typeface="Meiryo UI" panose="020B0604030504040204" pitchFamily="50" charset="-128"/>
            <a:ea typeface="Meiryo UI" panose="020B0604030504040204" pitchFamily="50" charset="-128"/>
            <a:cs typeface="+mn-cs"/>
          </a:endParaRPr>
        </a:p>
      </xdr:txBody>
    </xdr:sp>
    <xdr:clientData/>
  </xdr:oneCellAnchor>
  <xdr:oneCellAnchor>
    <xdr:from>
      <xdr:col>9</xdr:col>
      <xdr:colOff>82550</xdr:colOff>
      <xdr:row>29</xdr:row>
      <xdr:rowOff>50800</xdr:rowOff>
    </xdr:from>
    <xdr:ext cx="7416000" cy="5372099"/>
    <xdr:sp macro="" textlink="">
      <xdr:nvSpPr>
        <xdr:cNvPr id="3" name="テキスト ボックス 2">
          <a:extLst>
            <a:ext uri="{FF2B5EF4-FFF2-40B4-BE49-F238E27FC236}">
              <a16:creationId xmlns:a16="http://schemas.microsoft.com/office/drawing/2014/main" id="{006B9137-E94C-4C3D-A786-1CEC2B64D089}"/>
            </a:ext>
          </a:extLst>
        </xdr:cNvPr>
        <xdr:cNvSpPr txBox="1"/>
      </xdr:nvSpPr>
      <xdr:spPr>
        <a:xfrm>
          <a:off x="8388350" y="5314950"/>
          <a:ext cx="7416000" cy="5372099"/>
        </a:xfrm>
        <a:prstGeom prst="rect">
          <a:avLst/>
        </a:prstGeom>
        <a:solidFill>
          <a:schemeClr val="bg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noAutofit/>
        </a:bodyPr>
        <a:lstStyle/>
        <a:p>
          <a:r>
            <a:rPr kumimoji="1" lang="ja-JP" altLang="en-US" sz="1000" b="1">
              <a:latin typeface="Meiryo UI" panose="020B0604030504040204" pitchFamily="50" charset="-128"/>
              <a:ea typeface="Meiryo UI" panose="020B0604030504040204" pitchFamily="50" charset="-128"/>
            </a:rPr>
            <a:t>様式２－２－３（経費区分別）作成上の注意</a:t>
          </a:r>
          <a:endParaRPr kumimoji="1" lang="en-US" altLang="ja-JP" sz="1000" b="1">
            <a:latin typeface="Meiryo UI" panose="020B0604030504040204" pitchFamily="50" charset="-128"/>
            <a:ea typeface="Meiryo UI" panose="020B0604030504040204" pitchFamily="50" charset="-128"/>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1" i="0" baseline="0">
              <a:solidFill>
                <a:schemeClr val="dk1"/>
              </a:solidFill>
              <a:effectLst/>
              <a:latin typeface="Meiryo UI" panose="020B0604030504040204" pitchFamily="50" charset="-128"/>
              <a:ea typeface="Meiryo UI" panose="020B0604030504040204" pitchFamily="50" charset="-128"/>
              <a:cs typeface="+mn-cs"/>
            </a:rPr>
            <a:t>［物品費］</a:t>
          </a:r>
          <a:endParaRPr kumimoji="1" lang="en-US" altLang="ja-JP" sz="1000" b="1" i="0" baseline="0">
            <a:solidFill>
              <a:schemeClr val="dk1"/>
            </a:solidFill>
            <a:effectLst/>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000" b="0" i="0" baseline="0">
              <a:solidFill>
                <a:schemeClr val="dk1"/>
              </a:solidFill>
              <a:effectLst/>
              <a:latin typeface="Meiryo UI" panose="020B0604030504040204" pitchFamily="50" charset="-128"/>
              <a:ea typeface="Meiryo UI" panose="020B0604030504040204" pitchFamily="50" charset="-128"/>
              <a:cs typeface="+mn-cs"/>
            </a:rPr>
            <a:t>※</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建物整備費については、</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備考欄に</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以下の項目を</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記入</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してください。</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工期は開始年月と終了年月を記入します。</a:t>
          </a:r>
          <a:endPar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棟新営工事　</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ア</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）団地</a:t>
          </a:r>
          <a:r>
            <a:rPr kumimoji="0" lang="ja-JP" altLang="en-US" sz="9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（キャンパス）</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名、イ）階数・面積、ウ）工期</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棟改修工事　ア）団地</a:t>
          </a:r>
          <a:r>
            <a:rPr kumimoji="0" lang="ja-JP" altLang="en-US" sz="9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（キャンパス）</a:t>
          </a:r>
          <a:r>
            <a:rPr kumimoji="0" lang="ja-JP"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名、イ）改修面積、ウ）工期</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建築に係る用語の定義は以下のとおりです。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新築</a:t>
          </a: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建物のない敷地に新たに建物を建てること</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増築</a:t>
          </a: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既存建物に建て増しを行い、建物の床面積を増加させること</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（大学等の敷地内に別棟で建築する場合は、本事業においては新築として取り扱います）</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改築</a:t>
          </a: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建物の全部又は一部の除却・滅失後に、従前の建物の用途・構造・規模の著しく異ならない建物を建てること</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（著しく異なる場合は新築又は増築となります）</a:t>
          </a: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 改修</a:t>
          </a: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建物の性能・機能を、原状あるいは初期の水準を超えて改善・改良すること（建物の耐震補強工事を含みます）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［人件費・謝金］</a:t>
          </a:r>
          <a:endParaRPr kumimoji="0" lang="en-US" altLang="ja-JP"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助成金申請額分については、</a:t>
          </a:r>
          <a:r>
            <a:rPr kumimoji="0"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実務経験のある教員に</a:t>
          </a:r>
          <a:r>
            <a:rPr kumimoji="0" lang="en-US" altLang="ja-JP"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a:t>
          </a:r>
          <a:r>
            <a:rPr kumimoji="0"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印</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を付けてください。未定の場合は見込で結構です。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可能な限り、実務経験のある教員の人件費とそれ以外の教員の人件費は行を分けて記入してください。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助成金申請額分の教員人件費については、雇用する教員の職位（教授、准教授等）が分かるように記入してください。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助成金申請額分については、人件費は人数と単価を、謝金は回数と単価を内訳として記入してください。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［旅費］</a:t>
          </a: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助成金申請額分については、回数と単価を内訳として記入してください。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［その他］</a:t>
          </a:r>
          <a:endParaRPr kumimoji="0" lang="en-US" altLang="ja-JP" sz="1000" b="1"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委託・外注費のうち、本助成金の施設設備整備費で整備した施設設備の維持管理費については、</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経費名欄又は備考欄で該当の施設設備整備の名称が分かるよう記入してください。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助成金申請額分の会議費については、回数と単価を内訳として記入してください。</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設備整備費、備品費、消耗品の区別については、申請者の会計規程等に基づき行います。</a:t>
          </a:r>
          <a:r>
            <a:rPr kumimoji="0" lang="ja-JP" altLang="en-US" sz="1000" b="0" i="0" u="sng" strike="noStrike" kern="0" cap="none" spc="0" normalizeH="0" baseline="0" noProof="0">
              <a:ln>
                <a:noFill/>
              </a:ln>
              <a:solidFill>
                <a:srgbClr val="FF0000"/>
              </a:solidFill>
              <a:effectLst/>
              <a:uLnTx/>
              <a:uFillTx/>
              <a:latin typeface="Meiryo UI" panose="020B0604030504040204" pitchFamily="50" charset="-128"/>
              <a:ea typeface="Meiryo UI" panose="020B0604030504040204" pitchFamily="50" charset="-128"/>
              <a:cs typeface="+mn-cs"/>
            </a:rPr>
            <a:t>消耗品費は助成対象外</a:t>
          </a: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です。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ja-JP" altLang="en-US"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rPr>
            <a:t>　 また、支援２では印刷製本費、広告宣伝費、交際費、通信運搬費に相当するものは助成対象外です。</a:t>
          </a:r>
          <a:endParaRPr kumimoji="0" lang="en-US" altLang="ja-JP" sz="1000" b="0" i="0" u="none" strike="noStrike" kern="0" cap="none" spc="0" normalizeH="0" baseline="0" noProof="0">
            <a:ln>
              <a:noFill/>
            </a:ln>
            <a:solidFill>
              <a:prstClr val="black"/>
            </a:solidFill>
            <a:effectLst/>
            <a:uLnTx/>
            <a:uFillTx/>
            <a:latin typeface="Meiryo UI" panose="020B0604030504040204" pitchFamily="50" charset="-128"/>
            <a:ea typeface="Meiryo UI" panose="020B0604030504040204" pitchFamily="50" charset="-128"/>
            <a:cs typeface="+mn-cs"/>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12</xdr:col>
      <xdr:colOff>104775</xdr:colOff>
      <xdr:row>11</xdr:row>
      <xdr:rowOff>114300</xdr:rowOff>
    </xdr:from>
    <xdr:ext cx="6667500" cy="515782"/>
    <xdr:sp macro="" textlink="">
      <xdr:nvSpPr>
        <xdr:cNvPr id="3" name="テキスト ボックス 2">
          <a:extLst>
            <a:ext uri="{FF2B5EF4-FFF2-40B4-BE49-F238E27FC236}">
              <a16:creationId xmlns:a16="http://schemas.microsoft.com/office/drawing/2014/main" id="{00000000-0008-0000-0500-000003000000}"/>
            </a:ext>
          </a:extLst>
        </xdr:cNvPr>
        <xdr:cNvSpPr txBox="1"/>
      </xdr:nvSpPr>
      <xdr:spPr>
        <a:xfrm>
          <a:off x="7096125" y="2705100"/>
          <a:ext cx="66675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２．事業概要</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様式２－２－２「５．事業概要」から</a:t>
          </a:r>
          <a:r>
            <a:rPr kumimoji="1" lang="ja-JP" altLang="en-US" sz="1000" u="sng">
              <a:solidFill>
                <a:srgbClr val="FF0000"/>
              </a:solidFill>
              <a:latin typeface="Meiryo UI" panose="020B0604030504040204" pitchFamily="50" charset="-128"/>
              <a:ea typeface="Meiryo UI" panose="020B0604030504040204" pitchFamily="50" charset="-128"/>
            </a:rPr>
            <a:t>書式を含めて全てコピー＆ペースト</a:t>
          </a:r>
          <a:r>
            <a:rPr kumimoji="1" lang="ja-JP" altLang="en-US" sz="1000">
              <a:latin typeface="Meiryo UI" panose="020B0604030504040204" pitchFamily="50" charset="-128"/>
              <a:ea typeface="Meiryo UI" panose="020B0604030504040204" pitchFamily="50" charset="-128"/>
            </a:rPr>
            <a:t>してください。</a:t>
          </a:r>
        </a:p>
      </xdr:txBody>
    </xdr:sp>
    <xdr:clientData/>
  </xdr:oneCellAnchor>
  <xdr:oneCellAnchor>
    <xdr:from>
      <xdr:col>12</xdr:col>
      <xdr:colOff>114300</xdr:colOff>
      <xdr:row>15</xdr:row>
      <xdr:rowOff>114300</xdr:rowOff>
    </xdr:from>
    <xdr:ext cx="6667500" cy="1150956"/>
    <xdr:sp macro="" textlink="">
      <xdr:nvSpPr>
        <xdr:cNvPr id="4" name="テキスト ボックス 3">
          <a:extLst>
            <a:ext uri="{FF2B5EF4-FFF2-40B4-BE49-F238E27FC236}">
              <a16:creationId xmlns:a16="http://schemas.microsoft.com/office/drawing/2014/main" id="{00000000-0008-0000-0500-000004000000}"/>
            </a:ext>
          </a:extLst>
        </xdr:cNvPr>
        <xdr:cNvSpPr txBox="1"/>
      </xdr:nvSpPr>
      <xdr:spPr>
        <a:xfrm>
          <a:off x="7105650" y="4848225"/>
          <a:ext cx="6667500" cy="115095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３．重点分野に係る組織「重点分野に係る組織の設置・増員計画」</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様式２－２－１別添から自動転記しています。</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不要な行は非表示としてください。ただし、設置・増員のない課程についても、空の</a:t>
          </a:r>
          <a:r>
            <a:rPr kumimoji="1" lang="en-US" altLang="ja-JP" sz="1000">
              <a:latin typeface="Meiryo UI" panose="020B0604030504040204" pitchFamily="50" charset="-128"/>
              <a:ea typeface="Meiryo UI" panose="020B0604030504040204" pitchFamily="50" charset="-128"/>
            </a:rPr>
            <a:t>1</a:t>
          </a:r>
          <a:r>
            <a:rPr kumimoji="1" lang="ja-JP" altLang="en-US" sz="1000">
              <a:latin typeface="Meiryo UI" panose="020B0604030504040204" pitchFamily="50" charset="-128"/>
              <a:ea typeface="Meiryo UI" panose="020B0604030504040204" pitchFamily="50" charset="-128"/>
            </a:rPr>
            <a:t>行と合計行は表示してください。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文字切れがある場合は行の高さを広げてください。</a:t>
          </a: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「設置等後の主な学位分野」欄に転記エラーがある場合は、様式２－２－１別添表５の情報を手入力してください。</a:t>
          </a:r>
        </a:p>
      </xdr:txBody>
    </xdr:sp>
    <xdr:clientData/>
  </xdr:oneCellAnchor>
  <xdr:oneCellAnchor>
    <xdr:from>
      <xdr:col>12</xdr:col>
      <xdr:colOff>114300</xdr:colOff>
      <xdr:row>114</xdr:row>
      <xdr:rowOff>123825</xdr:rowOff>
    </xdr:from>
    <xdr:ext cx="6667500" cy="515782"/>
    <xdr:sp macro="" textlink="">
      <xdr:nvSpPr>
        <xdr:cNvPr id="5" name="テキスト ボックス 4">
          <a:extLst>
            <a:ext uri="{FF2B5EF4-FFF2-40B4-BE49-F238E27FC236}">
              <a16:creationId xmlns:a16="http://schemas.microsoft.com/office/drawing/2014/main" id="{00000000-0008-0000-0500-000005000000}"/>
            </a:ext>
          </a:extLst>
        </xdr:cNvPr>
        <xdr:cNvSpPr txBox="1"/>
      </xdr:nvSpPr>
      <xdr:spPr>
        <a:xfrm>
          <a:off x="7105650" y="11401425"/>
          <a:ext cx="6667500" cy="515782"/>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３．重点分野に係る組織「大学全体の収容定員に占める重点分野に係る組織の収容定員の割合」</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様式２－２－１別添から自動転記しています。</a:t>
          </a:r>
        </a:p>
      </xdr:txBody>
    </xdr:sp>
    <xdr:clientData/>
  </xdr:oneCellAnchor>
  <xdr:oneCellAnchor>
    <xdr:from>
      <xdr:col>12</xdr:col>
      <xdr:colOff>95250</xdr:colOff>
      <xdr:row>0</xdr:row>
      <xdr:rowOff>76200</xdr:rowOff>
    </xdr:from>
    <xdr:ext cx="6667500" cy="1150956"/>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7080250" y="76200"/>
          <a:ext cx="6667500" cy="115095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事業概要の公表について</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当様式は公募の申請書ではありません。申請書を</a:t>
          </a:r>
          <a:r>
            <a:rPr kumimoji="1" lang="en-US" altLang="ja-JP" sz="1000">
              <a:latin typeface="Meiryo UI" panose="020B0604030504040204" pitchFamily="50" charset="-128"/>
              <a:ea typeface="Meiryo UI" panose="020B0604030504040204" pitchFamily="50" charset="-128"/>
            </a:rPr>
            <a:t>PDF</a:t>
          </a:r>
          <a:r>
            <a:rPr kumimoji="1" lang="ja-JP" altLang="en-US" sz="1000">
              <a:latin typeface="Meiryo UI" panose="020B0604030504040204" pitchFamily="50" charset="-128"/>
              <a:ea typeface="Meiryo UI" panose="020B0604030504040204" pitchFamily="50" charset="-128"/>
            </a:rPr>
            <a:t>変換する際は除外してください。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事業計画が選定された場合、選定後（</a:t>
          </a:r>
          <a:r>
            <a:rPr kumimoji="1" lang="en-US" altLang="ja-JP" sz="1000">
              <a:latin typeface="Meiryo UI" panose="020B0604030504040204" pitchFamily="50" charset="-128"/>
              <a:ea typeface="Meiryo UI" panose="020B0604030504040204" pitchFamily="50" charset="-128"/>
            </a:rPr>
            <a:t>7</a:t>
          </a:r>
          <a:r>
            <a:rPr kumimoji="1" lang="ja-JP" altLang="en-US" sz="1000">
              <a:latin typeface="Meiryo UI" panose="020B0604030504040204" pitchFamily="50" charset="-128"/>
              <a:ea typeface="Meiryo UI" panose="020B0604030504040204" pitchFamily="50" charset="-128"/>
            </a:rPr>
            <a:t>～</a:t>
          </a:r>
          <a:r>
            <a:rPr kumimoji="1" lang="en-US" altLang="ja-JP" sz="1000">
              <a:latin typeface="Meiryo UI" panose="020B0604030504040204" pitchFamily="50" charset="-128"/>
              <a:ea typeface="Meiryo UI" panose="020B0604030504040204" pitchFamily="50" charset="-128"/>
            </a:rPr>
            <a:t>8</a:t>
          </a:r>
          <a:r>
            <a:rPr kumimoji="1" lang="ja-JP" altLang="en-US" sz="1000">
              <a:latin typeface="Meiryo UI" panose="020B0604030504040204" pitchFamily="50" charset="-128"/>
              <a:ea typeface="Meiryo UI" panose="020B0604030504040204" pitchFamily="50" charset="-128"/>
            </a:rPr>
            <a:t>月頃予定）に当様式を機構ウェブサイトに掲載して公表します。</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全部または一部を非公表としたり、申請時点から定員数等を変更したりすることはできませんのでご承知おきください。</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申請書を一括で</a:t>
          </a:r>
          <a:r>
            <a:rPr kumimoji="1" lang="en-US" altLang="ja-JP" sz="1000">
              <a:latin typeface="Meiryo UI" panose="020B0604030504040204" pitchFamily="50" charset="-128"/>
              <a:ea typeface="Meiryo UI" panose="020B0604030504040204" pitchFamily="50" charset="-128"/>
            </a:rPr>
            <a:t>PDF</a:t>
          </a:r>
          <a:r>
            <a:rPr kumimoji="1" lang="ja-JP" altLang="en-US" sz="1000">
              <a:latin typeface="Meiryo UI" panose="020B0604030504040204" pitchFamily="50" charset="-128"/>
              <a:ea typeface="Meiryo UI" panose="020B0604030504040204" pitchFamily="50" charset="-128"/>
            </a:rPr>
            <a:t>変換する際は、このシートを含めないでください。</a:t>
          </a:r>
          <a:endParaRPr kumimoji="1" lang="en-US" altLang="ja-JP" sz="1000">
            <a:latin typeface="Meiryo UI" panose="020B0604030504040204" pitchFamily="50" charset="-128"/>
            <a:ea typeface="Meiryo UI" panose="020B0604030504040204" pitchFamily="50" charset="-128"/>
          </a:endParaRPr>
        </a:p>
      </xdr:txBody>
    </xdr:sp>
    <xdr:clientData/>
  </xdr:oneCellAnchor>
  <xdr:oneCellAnchor>
    <xdr:from>
      <xdr:col>12</xdr:col>
      <xdr:colOff>88900</xdr:colOff>
      <xdr:row>4</xdr:row>
      <xdr:rowOff>38100</xdr:rowOff>
    </xdr:from>
    <xdr:ext cx="6667500" cy="1150956"/>
    <xdr:sp macro="" textlink="">
      <xdr:nvSpPr>
        <xdr:cNvPr id="7" name="テキスト ボックス 6">
          <a:extLst>
            <a:ext uri="{FF2B5EF4-FFF2-40B4-BE49-F238E27FC236}">
              <a16:creationId xmlns:a16="http://schemas.microsoft.com/office/drawing/2014/main" id="{ED1BDCA2-7B32-432C-BE72-4F1AD4EBFD44}"/>
            </a:ext>
          </a:extLst>
        </xdr:cNvPr>
        <xdr:cNvSpPr txBox="1"/>
      </xdr:nvSpPr>
      <xdr:spPr>
        <a:xfrm>
          <a:off x="6946900" y="1314450"/>
          <a:ext cx="6667500" cy="115095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72000" rIns="72000" rtlCol="0" anchor="t">
          <a:spAutoFit/>
        </a:bodyPr>
        <a:lstStyle/>
        <a:p>
          <a:r>
            <a:rPr kumimoji="1" lang="ja-JP" altLang="en-US" sz="1000" b="1">
              <a:latin typeface="Meiryo UI" panose="020B0604030504040204" pitchFamily="50" charset="-128"/>
              <a:ea typeface="Meiryo UI" panose="020B0604030504040204" pitchFamily="50" charset="-128"/>
            </a:rPr>
            <a:t>１．基本情報</a:t>
          </a:r>
          <a:endParaRPr kumimoji="1" lang="en-US" altLang="ja-JP" sz="1000" b="1">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様式２－２－１から自動転記しています。</a:t>
          </a:r>
          <a:endParaRPr kumimoji="1" lang="en-US" altLang="ja-JP" sz="1000">
            <a:latin typeface="Meiryo UI" panose="020B0604030504040204" pitchFamily="50" charset="-128"/>
            <a:ea typeface="Meiryo UI" panose="020B0604030504040204" pitchFamily="50" charset="-128"/>
          </a:endParaRPr>
        </a:p>
        <a:p>
          <a:r>
            <a:rPr kumimoji="1" lang="en-US" altLang="ja-JP" sz="1000">
              <a:latin typeface="Meiryo UI" panose="020B0604030504040204" pitchFamily="50" charset="-128"/>
              <a:ea typeface="Meiryo UI" panose="020B0604030504040204" pitchFamily="50" charset="-128"/>
            </a:rPr>
            <a:t>※</a:t>
          </a:r>
          <a:r>
            <a:rPr kumimoji="1" lang="ja-JP" altLang="en-US" sz="1000">
              <a:latin typeface="Meiryo UI" panose="020B0604030504040204" pitchFamily="50" charset="-128"/>
              <a:ea typeface="Meiryo UI" panose="020B0604030504040204" pitchFamily="50" charset="-128"/>
            </a:rPr>
            <a:t>「重点分野」欄のみ、様式２－２－１別添から自動転記しています。</a:t>
          </a:r>
        </a:p>
        <a:p>
          <a:r>
            <a:rPr kumimoji="1" lang="ja-JP" altLang="en-US" sz="1000">
              <a:latin typeface="Meiryo UI" panose="020B0604030504040204" pitchFamily="50" charset="-128"/>
              <a:ea typeface="Meiryo UI" panose="020B0604030504040204" pitchFamily="50" charset="-128"/>
            </a:rPr>
            <a:t>　 転記エラーがある場合は、様式２－２－１別添表５の情報を手入力してください。</a:t>
          </a:r>
          <a:endParaRPr kumimoji="1" lang="en-US" altLang="ja-JP" sz="1000">
            <a:latin typeface="Meiryo UI" panose="020B0604030504040204" pitchFamily="50" charset="-128"/>
            <a:ea typeface="Meiryo UI" panose="020B0604030504040204" pitchFamily="50" charset="-128"/>
          </a:endParaRPr>
        </a:p>
        <a:p>
          <a:r>
            <a:rPr kumimoji="1" lang="ja-JP" altLang="en-US" sz="1000">
              <a:latin typeface="Meiryo UI" panose="020B0604030504040204" pitchFamily="50" charset="-128"/>
              <a:ea typeface="Meiryo UI" panose="020B0604030504040204" pitchFamily="50" charset="-128"/>
            </a:rPr>
            <a:t>　 また、文字切れがある場合は行の高さを広げてください。</a:t>
          </a: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2"/>
  <sheetViews>
    <sheetView tabSelected="1" view="pageBreakPreview" zoomScaleNormal="100" zoomScaleSheetLayoutView="100" workbookViewId="0">
      <selection activeCell="I5" sqref="I5"/>
    </sheetView>
  </sheetViews>
  <sheetFormatPr defaultColWidth="9" defaultRowHeight="13"/>
  <cols>
    <col min="1" max="9" width="9" style="326"/>
    <col min="10" max="10" width="56.83203125" style="327" bestFit="1" customWidth="1"/>
    <col min="11" max="16384" width="9" style="326"/>
  </cols>
  <sheetData>
    <row r="1" spans="1:10" ht="15" customHeight="1"/>
    <row r="2" spans="1:10" ht="15" customHeight="1"/>
    <row r="3" spans="1:10" ht="15" customHeight="1"/>
    <row r="4" spans="1:10">
      <c r="I4" s="328"/>
      <c r="J4" s="327" t="s">
        <v>0</v>
      </c>
    </row>
    <row r="5" spans="1:10">
      <c r="I5" s="328" t="s">
        <v>1</v>
      </c>
    </row>
    <row r="6" spans="1:10" ht="15" customHeight="1">
      <c r="I6" s="328"/>
    </row>
    <row r="7" spans="1:10" ht="15" customHeight="1">
      <c r="I7" s="328"/>
    </row>
    <row r="8" spans="1:10" ht="15" customHeight="1"/>
    <row r="9" spans="1:10">
      <c r="A9" s="326" t="s">
        <v>2</v>
      </c>
    </row>
    <row r="10" spans="1:10" ht="15" customHeight="1"/>
    <row r="11" spans="1:10" ht="15" customHeight="1"/>
    <row r="12" spans="1:10" ht="15" customHeight="1"/>
    <row r="13" spans="1:10">
      <c r="G13" s="326" t="s">
        <v>3</v>
      </c>
      <c r="J13" s="327" t="s">
        <v>4</v>
      </c>
    </row>
    <row r="14" spans="1:10">
      <c r="G14" s="326" t="s">
        <v>5</v>
      </c>
    </row>
    <row r="15" spans="1:10" ht="15" customHeight="1"/>
    <row r="16" spans="1:10" ht="15" customHeight="1"/>
    <row r="17" spans="1:9" ht="15" customHeight="1"/>
    <row r="18" spans="1:9">
      <c r="A18" s="410" t="s">
        <v>6</v>
      </c>
      <c r="B18" s="410"/>
      <c r="C18" s="410"/>
      <c r="D18" s="410"/>
      <c r="E18" s="410"/>
      <c r="F18" s="410"/>
      <c r="G18" s="410"/>
      <c r="H18" s="410"/>
      <c r="I18" s="410"/>
    </row>
    <row r="19" spans="1:9" ht="15" customHeight="1">
      <c r="A19" s="329"/>
      <c r="B19" s="329"/>
      <c r="C19" s="329"/>
      <c r="D19" s="329"/>
      <c r="E19" s="329"/>
      <c r="F19" s="329"/>
      <c r="G19" s="329"/>
      <c r="H19" s="329"/>
      <c r="I19" s="329"/>
    </row>
    <row r="20" spans="1:9" ht="15" customHeight="1">
      <c r="A20" s="329"/>
      <c r="B20" s="329"/>
      <c r="C20" s="329"/>
      <c r="D20" s="329"/>
      <c r="E20" s="329"/>
      <c r="F20" s="329"/>
      <c r="G20" s="329"/>
      <c r="H20" s="329"/>
      <c r="I20" s="329"/>
    </row>
    <row r="21" spans="1:9" ht="15" customHeight="1">
      <c r="A21" s="329"/>
      <c r="B21" s="329"/>
      <c r="C21" s="329"/>
      <c r="D21" s="329"/>
      <c r="E21" s="329"/>
      <c r="F21" s="329"/>
      <c r="G21" s="329"/>
      <c r="H21" s="329"/>
      <c r="I21" s="329"/>
    </row>
    <row r="22" spans="1:9">
      <c r="A22" s="326" t="s">
        <v>7</v>
      </c>
    </row>
  </sheetData>
  <mergeCells count="1">
    <mergeCell ref="A18:I18"/>
  </mergeCells>
  <phoneticPr fontId="3"/>
  <pageMargins left="0.78740157480314965" right="0.78740157480314965" top="0.59055118110236227" bottom="0.59055118110236227" header="0.31496062992125984" footer="0.31496062992125984"/>
  <pageSetup paperSize="9" scale="97" fitToHeight="0"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391"/>
  <sheetViews>
    <sheetView showGridLines="0" view="pageBreakPreview" zoomScaleNormal="100" zoomScaleSheetLayoutView="100" workbookViewId="0">
      <selection activeCell="D7" sqref="D7:K7"/>
    </sheetView>
  </sheetViews>
  <sheetFormatPr defaultRowHeight="14"/>
  <cols>
    <col min="1" max="1" width="2.08203125" style="17" customWidth="1"/>
    <col min="2" max="2" width="4.33203125" style="23" customWidth="1"/>
    <col min="3" max="11" width="10.58203125" style="17" customWidth="1"/>
    <col min="12" max="12" width="9" style="175"/>
    <col min="13" max="21" width="9" style="176"/>
    <col min="22" max="255" width="9" style="17"/>
    <col min="256" max="256" width="2.08203125" style="17" customWidth="1"/>
    <col min="257" max="257" width="5.08203125" style="17" customWidth="1"/>
    <col min="258" max="258" width="5.33203125" style="17" customWidth="1"/>
    <col min="259" max="266" width="10.58203125" style="17" customWidth="1"/>
    <col min="267" max="511" width="9" style="17"/>
    <col min="512" max="512" width="2.08203125" style="17" customWidth="1"/>
    <col min="513" max="513" width="5.08203125" style="17" customWidth="1"/>
    <col min="514" max="514" width="5.33203125" style="17" customWidth="1"/>
    <col min="515" max="522" width="10.58203125" style="17" customWidth="1"/>
    <col min="523" max="767" width="9" style="17"/>
    <col min="768" max="768" width="2.08203125" style="17" customWidth="1"/>
    <col min="769" max="769" width="5.08203125" style="17" customWidth="1"/>
    <col min="770" max="770" width="5.33203125" style="17" customWidth="1"/>
    <col min="771" max="778" width="10.58203125" style="17" customWidth="1"/>
    <col min="779" max="1023" width="9" style="17"/>
    <col min="1024" max="1024" width="2.08203125" style="17" customWidth="1"/>
    <col min="1025" max="1025" width="5.08203125" style="17" customWidth="1"/>
    <col min="1026" max="1026" width="5.33203125" style="17" customWidth="1"/>
    <col min="1027" max="1034" width="10.58203125" style="17" customWidth="1"/>
    <col min="1035" max="1279" width="9" style="17"/>
    <col min="1280" max="1280" width="2.08203125" style="17" customWidth="1"/>
    <col min="1281" max="1281" width="5.08203125" style="17" customWidth="1"/>
    <col min="1282" max="1282" width="5.33203125" style="17" customWidth="1"/>
    <col min="1283" max="1290" width="10.58203125" style="17" customWidth="1"/>
    <col min="1291" max="1535" width="9" style="17"/>
    <col min="1536" max="1536" width="2.08203125" style="17" customWidth="1"/>
    <col min="1537" max="1537" width="5.08203125" style="17" customWidth="1"/>
    <col min="1538" max="1538" width="5.33203125" style="17" customWidth="1"/>
    <col min="1539" max="1546" width="10.58203125" style="17" customWidth="1"/>
    <col min="1547" max="1791" width="9" style="17"/>
    <col min="1792" max="1792" width="2.08203125" style="17" customWidth="1"/>
    <col min="1793" max="1793" width="5.08203125" style="17" customWidth="1"/>
    <col min="1794" max="1794" width="5.33203125" style="17" customWidth="1"/>
    <col min="1795" max="1802" width="10.58203125" style="17" customWidth="1"/>
    <col min="1803" max="2047" width="9" style="17"/>
    <col min="2048" max="2048" width="2.08203125" style="17" customWidth="1"/>
    <col min="2049" max="2049" width="5.08203125" style="17" customWidth="1"/>
    <col min="2050" max="2050" width="5.33203125" style="17" customWidth="1"/>
    <col min="2051" max="2058" width="10.58203125" style="17" customWidth="1"/>
    <col min="2059" max="2303" width="9" style="17"/>
    <col min="2304" max="2304" width="2.08203125" style="17" customWidth="1"/>
    <col min="2305" max="2305" width="5.08203125" style="17" customWidth="1"/>
    <col min="2306" max="2306" width="5.33203125" style="17" customWidth="1"/>
    <col min="2307" max="2314" width="10.58203125" style="17" customWidth="1"/>
    <col min="2315" max="2559" width="9" style="17"/>
    <col min="2560" max="2560" width="2.08203125" style="17" customWidth="1"/>
    <col min="2561" max="2561" width="5.08203125" style="17" customWidth="1"/>
    <col min="2562" max="2562" width="5.33203125" style="17" customWidth="1"/>
    <col min="2563" max="2570" width="10.58203125" style="17" customWidth="1"/>
    <col min="2571" max="2815" width="9" style="17"/>
    <col min="2816" max="2816" width="2.08203125" style="17" customWidth="1"/>
    <col min="2817" max="2817" width="5.08203125" style="17" customWidth="1"/>
    <col min="2818" max="2818" width="5.33203125" style="17" customWidth="1"/>
    <col min="2819" max="2826" width="10.58203125" style="17" customWidth="1"/>
    <col min="2827" max="3071" width="9" style="17"/>
    <col min="3072" max="3072" width="2.08203125" style="17" customWidth="1"/>
    <col min="3073" max="3073" width="5.08203125" style="17" customWidth="1"/>
    <col min="3074" max="3074" width="5.33203125" style="17" customWidth="1"/>
    <col min="3075" max="3082" width="10.58203125" style="17" customWidth="1"/>
    <col min="3083" max="3327" width="9" style="17"/>
    <col min="3328" max="3328" width="2.08203125" style="17" customWidth="1"/>
    <col min="3329" max="3329" width="5.08203125" style="17" customWidth="1"/>
    <col min="3330" max="3330" width="5.33203125" style="17" customWidth="1"/>
    <col min="3331" max="3338" width="10.58203125" style="17" customWidth="1"/>
    <col min="3339" max="3583" width="9" style="17"/>
    <col min="3584" max="3584" width="2.08203125" style="17" customWidth="1"/>
    <col min="3585" max="3585" width="5.08203125" style="17" customWidth="1"/>
    <col min="3586" max="3586" width="5.33203125" style="17" customWidth="1"/>
    <col min="3587" max="3594" width="10.58203125" style="17" customWidth="1"/>
    <col min="3595" max="3839" width="9" style="17"/>
    <col min="3840" max="3840" width="2.08203125" style="17" customWidth="1"/>
    <col min="3841" max="3841" width="5.08203125" style="17" customWidth="1"/>
    <col min="3842" max="3842" width="5.33203125" style="17" customWidth="1"/>
    <col min="3843" max="3850" width="10.58203125" style="17" customWidth="1"/>
    <col min="3851" max="4095" width="9" style="17"/>
    <col min="4096" max="4096" width="2.08203125" style="17" customWidth="1"/>
    <col min="4097" max="4097" width="5.08203125" style="17" customWidth="1"/>
    <col min="4098" max="4098" width="5.33203125" style="17" customWidth="1"/>
    <col min="4099" max="4106" width="10.58203125" style="17" customWidth="1"/>
    <col min="4107" max="4351" width="9" style="17"/>
    <col min="4352" max="4352" width="2.08203125" style="17" customWidth="1"/>
    <col min="4353" max="4353" width="5.08203125" style="17" customWidth="1"/>
    <col min="4354" max="4354" width="5.33203125" style="17" customWidth="1"/>
    <col min="4355" max="4362" width="10.58203125" style="17" customWidth="1"/>
    <col min="4363" max="4607" width="9" style="17"/>
    <col min="4608" max="4608" width="2.08203125" style="17" customWidth="1"/>
    <col min="4609" max="4609" width="5.08203125" style="17" customWidth="1"/>
    <col min="4610" max="4610" width="5.33203125" style="17" customWidth="1"/>
    <col min="4611" max="4618" width="10.58203125" style="17" customWidth="1"/>
    <col min="4619" max="4863" width="9" style="17"/>
    <col min="4864" max="4864" width="2.08203125" style="17" customWidth="1"/>
    <col min="4865" max="4865" width="5.08203125" style="17" customWidth="1"/>
    <col min="4866" max="4866" width="5.33203125" style="17" customWidth="1"/>
    <col min="4867" max="4874" width="10.58203125" style="17" customWidth="1"/>
    <col min="4875" max="5119" width="9" style="17"/>
    <col min="5120" max="5120" width="2.08203125" style="17" customWidth="1"/>
    <col min="5121" max="5121" width="5.08203125" style="17" customWidth="1"/>
    <col min="5122" max="5122" width="5.33203125" style="17" customWidth="1"/>
    <col min="5123" max="5130" width="10.58203125" style="17" customWidth="1"/>
    <col min="5131" max="5375" width="9" style="17"/>
    <col min="5376" max="5376" width="2.08203125" style="17" customWidth="1"/>
    <col min="5377" max="5377" width="5.08203125" style="17" customWidth="1"/>
    <col min="5378" max="5378" width="5.33203125" style="17" customWidth="1"/>
    <col min="5379" max="5386" width="10.58203125" style="17" customWidth="1"/>
    <col min="5387" max="5631" width="9" style="17"/>
    <col min="5632" max="5632" width="2.08203125" style="17" customWidth="1"/>
    <col min="5633" max="5633" width="5.08203125" style="17" customWidth="1"/>
    <col min="5634" max="5634" width="5.33203125" style="17" customWidth="1"/>
    <col min="5635" max="5642" width="10.58203125" style="17" customWidth="1"/>
    <col min="5643" max="5887" width="9" style="17"/>
    <col min="5888" max="5888" width="2.08203125" style="17" customWidth="1"/>
    <col min="5889" max="5889" width="5.08203125" style="17" customWidth="1"/>
    <col min="5890" max="5890" width="5.33203125" style="17" customWidth="1"/>
    <col min="5891" max="5898" width="10.58203125" style="17" customWidth="1"/>
    <col min="5899" max="6143" width="9" style="17"/>
    <col min="6144" max="6144" width="2.08203125" style="17" customWidth="1"/>
    <col min="6145" max="6145" width="5.08203125" style="17" customWidth="1"/>
    <col min="6146" max="6146" width="5.33203125" style="17" customWidth="1"/>
    <col min="6147" max="6154" width="10.58203125" style="17" customWidth="1"/>
    <col min="6155" max="6399" width="9" style="17"/>
    <col min="6400" max="6400" width="2.08203125" style="17" customWidth="1"/>
    <col min="6401" max="6401" width="5.08203125" style="17" customWidth="1"/>
    <col min="6402" max="6402" width="5.33203125" style="17" customWidth="1"/>
    <col min="6403" max="6410" width="10.58203125" style="17" customWidth="1"/>
    <col min="6411" max="6655" width="9" style="17"/>
    <col min="6656" max="6656" width="2.08203125" style="17" customWidth="1"/>
    <col min="6657" max="6657" width="5.08203125" style="17" customWidth="1"/>
    <col min="6658" max="6658" width="5.33203125" style="17" customWidth="1"/>
    <col min="6659" max="6666" width="10.58203125" style="17" customWidth="1"/>
    <col min="6667" max="6911" width="9" style="17"/>
    <col min="6912" max="6912" width="2.08203125" style="17" customWidth="1"/>
    <col min="6913" max="6913" width="5.08203125" style="17" customWidth="1"/>
    <col min="6914" max="6914" width="5.33203125" style="17" customWidth="1"/>
    <col min="6915" max="6922" width="10.58203125" style="17" customWidth="1"/>
    <col min="6923" max="7167" width="9" style="17"/>
    <col min="7168" max="7168" width="2.08203125" style="17" customWidth="1"/>
    <col min="7169" max="7169" width="5.08203125" style="17" customWidth="1"/>
    <col min="7170" max="7170" width="5.33203125" style="17" customWidth="1"/>
    <col min="7171" max="7178" width="10.58203125" style="17" customWidth="1"/>
    <col min="7179" max="7423" width="9" style="17"/>
    <col min="7424" max="7424" width="2.08203125" style="17" customWidth="1"/>
    <col min="7425" max="7425" width="5.08203125" style="17" customWidth="1"/>
    <col min="7426" max="7426" width="5.33203125" style="17" customWidth="1"/>
    <col min="7427" max="7434" width="10.58203125" style="17" customWidth="1"/>
    <col min="7435" max="7679" width="9" style="17"/>
    <col min="7680" max="7680" width="2.08203125" style="17" customWidth="1"/>
    <col min="7681" max="7681" width="5.08203125" style="17" customWidth="1"/>
    <col min="7682" max="7682" width="5.33203125" style="17" customWidth="1"/>
    <col min="7683" max="7690" width="10.58203125" style="17" customWidth="1"/>
    <col min="7691" max="7935" width="9" style="17"/>
    <col min="7936" max="7936" width="2.08203125" style="17" customWidth="1"/>
    <col min="7937" max="7937" width="5.08203125" style="17" customWidth="1"/>
    <col min="7938" max="7938" width="5.33203125" style="17" customWidth="1"/>
    <col min="7939" max="7946" width="10.58203125" style="17" customWidth="1"/>
    <col min="7947" max="8191" width="9" style="17"/>
    <col min="8192" max="8192" width="2.08203125" style="17" customWidth="1"/>
    <col min="8193" max="8193" width="5.08203125" style="17" customWidth="1"/>
    <col min="8194" max="8194" width="5.33203125" style="17" customWidth="1"/>
    <col min="8195" max="8202" width="10.58203125" style="17" customWidth="1"/>
    <col min="8203" max="8447" width="9" style="17"/>
    <col min="8448" max="8448" width="2.08203125" style="17" customWidth="1"/>
    <col min="8449" max="8449" width="5.08203125" style="17" customWidth="1"/>
    <col min="8450" max="8450" width="5.33203125" style="17" customWidth="1"/>
    <col min="8451" max="8458" width="10.58203125" style="17" customWidth="1"/>
    <col min="8459" max="8703" width="9" style="17"/>
    <col min="8704" max="8704" width="2.08203125" style="17" customWidth="1"/>
    <col min="8705" max="8705" width="5.08203125" style="17" customWidth="1"/>
    <col min="8706" max="8706" width="5.33203125" style="17" customWidth="1"/>
    <col min="8707" max="8714" width="10.58203125" style="17" customWidth="1"/>
    <col min="8715" max="8959" width="9" style="17"/>
    <col min="8960" max="8960" width="2.08203125" style="17" customWidth="1"/>
    <col min="8961" max="8961" width="5.08203125" style="17" customWidth="1"/>
    <col min="8962" max="8962" width="5.33203125" style="17" customWidth="1"/>
    <col min="8963" max="8970" width="10.58203125" style="17" customWidth="1"/>
    <col min="8971" max="9215" width="9" style="17"/>
    <col min="9216" max="9216" width="2.08203125" style="17" customWidth="1"/>
    <col min="9217" max="9217" width="5.08203125" style="17" customWidth="1"/>
    <col min="9218" max="9218" width="5.33203125" style="17" customWidth="1"/>
    <col min="9219" max="9226" width="10.58203125" style="17" customWidth="1"/>
    <col min="9227" max="9471" width="9" style="17"/>
    <col min="9472" max="9472" width="2.08203125" style="17" customWidth="1"/>
    <col min="9473" max="9473" width="5.08203125" style="17" customWidth="1"/>
    <col min="9474" max="9474" width="5.33203125" style="17" customWidth="1"/>
    <col min="9475" max="9482" width="10.58203125" style="17" customWidth="1"/>
    <col min="9483" max="9727" width="9" style="17"/>
    <col min="9728" max="9728" width="2.08203125" style="17" customWidth="1"/>
    <col min="9729" max="9729" width="5.08203125" style="17" customWidth="1"/>
    <col min="9730" max="9730" width="5.33203125" style="17" customWidth="1"/>
    <col min="9731" max="9738" width="10.58203125" style="17" customWidth="1"/>
    <col min="9739" max="9983" width="9" style="17"/>
    <col min="9984" max="9984" width="2.08203125" style="17" customWidth="1"/>
    <col min="9985" max="9985" width="5.08203125" style="17" customWidth="1"/>
    <col min="9986" max="9986" width="5.33203125" style="17" customWidth="1"/>
    <col min="9987" max="9994" width="10.58203125" style="17" customWidth="1"/>
    <col min="9995" max="10239" width="9" style="17"/>
    <col min="10240" max="10240" width="2.08203125" style="17" customWidth="1"/>
    <col min="10241" max="10241" width="5.08203125" style="17" customWidth="1"/>
    <col min="10242" max="10242" width="5.33203125" style="17" customWidth="1"/>
    <col min="10243" max="10250" width="10.58203125" style="17" customWidth="1"/>
    <col min="10251" max="10495" width="9" style="17"/>
    <col min="10496" max="10496" width="2.08203125" style="17" customWidth="1"/>
    <col min="10497" max="10497" width="5.08203125" style="17" customWidth="1"/>
    <col min="10498" max="10498" width="5.33203125" style="17" customWidth="1"/>
    <col min="10499" max="10506" width="10.58203125" style="17" customWidth="1"/>
    <col min="10507" max="10751" width="9" style="17"/>
    <col min="10752" max="10752" width="2.08203125" style="17" customWidth="1"/>
    <col min="10753" max="10753" width="5.08203125" style="17" customWidth="1"/>
    <col min="10754" max="10754" width="5.33203125" style="17" customWidth="1"/>
    <col min="10755" max="10762" width="10.58203125" style="17" customWidth="1"/>
    <col min="10763" max="11007" width="9" style="17"/>
    <col min="11008" max="11008" width="2.08203125" style="17" customWidth="1"/>
    <col min="11009" max="11009" width="5.08203125" style="17" customWidth="1"/>
    <col min="11010" max="11010" width="5.33203125" style="17" customWidth="1"/>
    <col min="11011" max="11018" width="10.58203125" style="17" customWidth="1"/>
    <col min="11019" max="11263" width="9" style="17"/>
    <col min="11264" max="11264" width="2.08203125" style="17" customWidth="1"/>
    <col min="11265" max="11265" width="5.08203125" style="17" customWidth="1"/>
    <col min="11266" max="11266" width="5.33203125" style="17" customWidth="1"/>
    <col min="11267" max="11274" width="10.58203125" style="17" customWidth="1"/>
    <col min="11275" max="11519" width="9" style="17"/>
    <col min="11520" max="11520" width="2.08203125" style="17" customWidth="1"/>
    <col min="11521" max="11521" width="5.08203125" style="17" customWidth="1"/>
    <col min="11522" max="11522" width="5.33203125" style="17" customWidth="1"/>
    <col min="11523" max="11530" width="10.58203125" style="17" customWidth="1"/>
    <col min="11531" max="11775" width="9" style="17"/>
    <col min="11776" max="11776" width="2.08203125" style="17" customWidth="1"/>
    <col min="11777" max="11777" width="5.08203125" style="17" customWidth="1"/>
    <col min="11778" max="11778" width="5.33203125" style="17" customWidth="1"/>
    <col min="11779" max="11786" width="10.58203125" style="17" customWidth="1"/>
    <col min="11787" max="12031" width="9" style="17"/>
    <col min="12032" max="12032" width="2.08203125" style="17" customWidth="1"/>
    <col min="12033" max="12033" width="5.08203125" style="17" customWidth="1"/>
    <col min="12034" max="12034" width="5.33203125" style="17" customWidth="1"/>
    <col min="12035" max="12042" width="10.58203125" style="17" customWidth="1"/>
    <col min="12043" max="12287" width="9" style="17"/>
    <col min="12288" max="12288" width="2.08203125" style="17" customWidth="1"/>
    <col min="12289" max="12289" width="5.08203125" style="17" customWidth="1"/>
    <col min="12290" max="12290" width="5.33203125" style="17" customWidth="1"/>
    <col min="12291" max="12298" width="10.58203125" style="17" customWidth="1"/>
    <col min="12299" max="12543" width="9" style="17"/>
    <col min="12544" max="12544" width="2.08203125" style="17" customWidth="1"/>
    <col min="12545" max="12545" width="5.08203125" style="17" customWidth="1"/>
    <col min="12546" max="12546" width="5.33203125" style="17" customWidth="1"/>
    <col min="12547" max="12554" width="10.58203125" style="17" customWidth="1"/>
    <col min="12555" max="12799" width="9" style="17"/>
    <col min="12800" max="12800" width="2.08203125" style="17" customWidth="1"/>
    <col min="12801" max="12801" width="5.08203125" style="17" customWidth="1"/>
    <col min="12802" max="12802" width="5.33203125" style="17" customWidth="1"/>
    <col min="12803" max="12810" width="10.58203125" style="17" customWidth="1"/>
    <col min="12811" max="13055" width="9" style="17"/>
    <col min="13056" max="13056" width="2.08203125" style="17" customWidth="1"/>
    <col min="13057" max="13057" width="5.08203125" style="17" customWidth="1"/>
    <col min="13058" max="13058" width="5.33203125" style="17" customWidth="1"/>
    <col min="13059" max="13066" width="10.58203125" style="17" customWidth="1"/>
    <col min="13067" max="13311" width="9" style="17"/>
    <col min="13312" max="13312" width="2.08203125" style="17" customWidth="1"/>
    <col min="13313" max="13313" width="5.08203125" style="17" customWidth="1"/>
    <col min="13314" max="13314" width="5.33203125" style="17" customWidth="1"/>
    <col min="13315" max="13322" width="10.58203125" style="17" customWidth="1"/>
    <col min="13323" max="13567" width="9" style="17"/>
    <col min="13568" max="13568" width="2.08203125" style="17" customWidth="1"/>
    <col min="13569" max="13569" width="5.08203125" style="17" customWidth="1"/>
    <col min="13570" max="13570" width="5.33203125" style="17" customWidth="1"/>
    <col min="13571" max="13578" width="10.58203125" style="17" customWidth="1"/>
    <col min="13579" max="13823" width="9" style="17"/>
    <col min="13824" max="13824" width="2.08203125" style="17" customWidth="1"/>
    <col min="13825" max="13825" width="5.08203125" style="17" customWidth="1"/>
    <col min="13826" max="13826" width="5.33203125" style="17" customWidth="1"/>
    <col min="13827" max="13834" width="10.58203125" style="17" customWidth="1"/>
    <col min="13835" max="14079" width="9" style="17"/>
    <col min="14080" max="14080" width="2.08203125" style="17" customWidth="1"/>
    <col min="14081" max="14081" width="5.08203125" style="17" customWidth="1"/>
    <col min="14082" max="14082" width="5.33203125" style="17" customWidth="1"/>
    <col min="14083" max="14090" width="10.58203125" style="17" customWidth="1"/>
    <col min="14091" max="14335" width="9" style="17"/>
    <col min="14336" max="14336" width="2.08203125" style="17" customWidth="1"/>
    <col min="14337" max="14337" width="5.08203125" style="17" customWidth="1"/>
    <col min="14338" max="14338" width="5.33203125" style="17" customWidth="1"/>
    <col min="14339" max="14346" width="10.58203125" style="17" customWidth="1"/>
    <col min="14347" max="14591" width="9" style="17"/>
    <col min="14592" max="14592" width="2.08203125" style="17" customWidth="1"/>
    <col min="14593" max="14593" width="5.08203125" style="17" customWidth="1"/>
    <col min="14594" max="14594" width="5.33203125" style="17" customWidth="1"/>
    <col min="14595" max="14602" width="10.58203125" style="17" customWidth="1"/>
    <col min="14603" max="14847" width="9" style="17"/>
    <col min="14848" max="14848" width="2.08203125" style="17" customWidth="1"/>
    <col min="14849" max="14849" width="5.08203125" style="17" customWidth="1"/>
    <col min="14850" max="14850" width="5.33203125" style="17" customWidth="1"/>
    <col min="14851" max="14858" width="10.58203125" style="17" customWidth="1"/>
    <col min="14859" max="15103" width="9" style="17"/>
    <col min="15104" max="15104" width="2.08203125" style="17" customWidth="1"/>
    <col min="15105" max="15105" width="5.08203125" style="17" customWidth="1"/>
    <col min="15106" max="15106" width="5.33203125" style="17" customWidth="1"/>
    <col min="15107" max="15114" width="10.58203125" style="17" customWidth="1"/>
    <col min="15115" max="15359" width="9" style="17"/>
    <col min="15360" max="15360" width="2.08203125" style="17" customWidth="1"/>
    <col min="15361" max="15361" width="5.08203125" style="17" customWidth="1"/>
    <col min="15362" max="15362" width="5.33203125" style="17" customWidth="1"/>
    <col min="15363" max="15370" width="10.58203125" style="17" customWidth="1"/>
    <col min="15371" max="15615" width="9" style="17"/>
    <col min="15616" max="15616" width="2.08203125" style="17" customWidth="1"/>
    <col min="15617" max="15617" width="5.08203125" style="17" customWidth="1"/>
    <col min="15618" max="15618" width="5.33203125" style="17" customWidth="1"/>
    <col min="15619" max="15626" width="10.58203125" style="17" customWidth="1"/>
    <col min="15627" max="15871" width="9" style="17"/>
    <col min="15872" max="15872" width="2.08203125" style="17" customWidth="1"/>
    <col min="15873" max="15873" width="5.08203125" style="17" customWidth="1"/>
    <col min="15874" max="15874" width="5.33203125" style="17" customWidth="1"/>
    <col min="15875" max="15882" width="10.58203125" style="17" customWidth="1"/>
    <col min="15883" max="16127" width="9" style="17"/>
    <col min="16128" max="16128" width="2.08203125" style="17" customWidth="1"/>
    <col min="16129" max="16129" width="5.08203125" style="17" customWidth="1"/>
    <col min="16130" max="16130" width="5.33203125" style="17" customWidth="1"/>
    <col min="16131" max="16138" width="10.58203125" style="17" customWidth="1"/>
    <col min="16139" max="16384" width="9" style="17"/>
  </cols>
  <sheetData>
    <row r="1" spans="1:11" ht="15">
      <c r="J1" s="31"/>
      <c r="K1" s="90" t="s">
        <v>8</v>
      </c>
    </row>
    <row r="2" spans="1:11" ht="70" customHeight="1">
      <c r="A2" s="445" t="s">
        <v>9</v>
      </c>
      <c r="B2" s="446"/>
      <c r="C2" s="446"/>
      <c r="D2" s="446"/>
      <c r="E2" s="446"/>
      <c r="F2" s="446"/>
      <c r="G2" s="446"/>
      <c r="H2" s="446"/>
      <c r="I2" s="446"/>
      <c r="J2" s="446"/>
      <c r="K2" s="446"/>
    </row>
    <row r="3" spans="1:11">
      <c r="K3" s="33"/>
    </row>
    <row r="4" spans="1:11">
      <c r="A4" s="34" t="s">
        <v>10</v>
      </c>
    </row>
    <row r="5" spans="1:11" ht="4.5" customHeight="1"/>
    <row r="6" spans="1:11" ht="15" customHeight="1">
      <c r="B6" s="447" t="s">
        <v>11</v>
      </c>
      <c r="C6" s="447"/>
      <c r="D6" s="448" t="str">
        <f>IF(ISBLANK(D7),"",VLOOKUP(D7,学校コード!A:E,2,FALSE))</f>
        <v/>
      </c>
      <c r="E6" s="448"/>
      <c r="F6" s="50"/>
    </row>
    <row r="7" spans="1:11" ht="15" customHeight="1">
      <c r="B7" s="449" t="s">
        <v>12</v>
      </c>
      <c r="C7" s="449"/>
      <c r="D7" s="451"/>
      <c r="E7" s="452"/>
      <c r="F7" s="452"/>
      <c r="G7" s="452"/>
      <c r="H7" s="452"/>
      <c r="I7" s="452"/>
      <c r="J7" s="452"/>
      <c r="K7" s="453"/>
    </row>
    <row r="8" spans="1:11" ht="15" customHeight="1">
      <c r="B8" s="449" t="s">
        <v>13</v>
      </c>
      <c r="C8" s="449"/>
      <c r="D8" s="450" t="str">
        <f>IF(ISBLANK(D7),"",VLOOKUP(D7,学校コード!A:E,3,FALSE))</f>
        <v/>
      </c>
      <c r="E8" s="450"/>
      <c r="F8" s="91" t="s">
        <v>14</v>
      </c>
      <c r="G8" s="450" t="str">
        <f>IF(ISBLANK(D7),"",VLOOKUP(D7,学校コード!A:E,5,FALSE))</f>
        <v/>
      </c>
      <c r="H8" s="450"/>
      <c r="I8" s="91" t="s">
        <v>15</v>
      </c>
      <c r="J8" s="450" t="str">
        <f>IF(ISBLANK(D7),"",VLOOKUP(D7,学校コード!A:E,4,FALSE))</f>
        <v/>
      </c>
      <c r="K8" s="450"/>
    </row>
    <row r="9" spans="1:11" ht="16.399999999999999" customHeight="1">
      <c r="B9" s="35"/>
      <c r="C9" s="19"/>
      <c r="D9" s="19"/>
      <c r="E9" s="19"/>
      <c r="F9" s="19"/>
      <c r="G9" s="19"/>
      <c r="H9" s="19"/>
      <c r="I9" s="19"/>
      <c r="J9" s="19"/>
      <c r="K9" s="19"/>
    </row>
    <row r="10" spans="1:11" ht="22.5" customHeight="1">
      <c r="B10" s="421" t="s">
        <v>16</v>
      </c>
      <c r="C10" s="421"/>
      <c r="D10" s="92" t="s">
        <v>17</v>
      </c>
      <c r="E10" s="422"/>
      <c r="F10" s="422"/>
      <c r="G10" s="422"/>
      <c r="H10" s="422"/>
      <c r="I10" s="422"/>
      <c r="J10" s="422"/>
      <c r="K10" s="423"/>
    </row>
    <row r="11" spans="1:11" ht="22.5" customHeight="1">
      <c r="B11" s="424" t="s">
        <v>18</v>
      </c>
      <c r="C11" s="425"/>
      <c r="D11" s="93" t="s">
        <v>19</v>
      </c>
      <c r="E11" s="422"/>
      <c r="F11" s="422"/>
      <c r="G11" s="422"/>
      <c r="H11" s="422"/>
      <c r="I11" s="422"/>
      <c r="J11" s="422"/>
      <c r="K11" s="423"/>
    </row>
    <row r="12" spans="1:11" ht="22.5" customHeight="1">
      <c r="B12" s="426"/>
      <c r="C12" s="427"/>
      <c r="D12" s="94" t="s">
        <v>20</v>
      </c>
      <c r="E12" s="430"/>
      <c r="F12" s="431"/>
      <c r="G12" s="431"/>
      <c r="H12" s="431"/>
      <c r="I12" s="431"/>
      <c r="J12" s="431"/>
      <c r="K12" s="432"/>
    </row>
    <row r="13" spans="1:11" ht="22.5" customHeight="1">
      <c r="B13" s="428"/>
      <c r="C13" s="429"/>
      <c r="D13" s="94" t="s">
        <v>21</v>
      </c>
      <c r="E13" s="430"/>
      <c r="F13" s="431"/>
      <c r="G13" s="431"/>
      <c r="H13" s="431"/>
      <c r="I13" s="431"/>
      <c r="J13" s="431"/>
      <c r="K13" s="432"/>
    </row>
    <row r="14" spans="1:11">
      <c r="B14" s="424" t="s">
        <v>22</v>
      </c>
      <c r="C14" s="425"/>
      <c r="D14" s="94" t="s">
        <v>23</v>
      </c>
      <c r="E14" s="440" t="s">
        <v>24</v>
      </c>
      <c r="F14" s="444"/>
      <c r="G14" s="441"/>
      <c r="H14" s="440" t="s">
        <v>25</v>
      </c>
      <c r="I14" s="444"/>
      <c r="J14" s="440" t="s">
        <v>26</v>
      </c>
      <c r="K14" s="441"/>
    </row>
    <row r="15" spans="1:11" ht="45" customHeight="1">
      <c r="B15" s="426"/>
      <c r="C15" s="427"/>
      <c r="D15" s="94" t="s">
        <v>27</v>
      </c>
      <c r="E15" s="442"/>
      <c r="F15" s="422"/>
      <c r="G15" s="443"/>
      <c r="H15" s="442"/>
      <c r="I15" s="422"/>
      <c r="J15" s="442"/>
      <c r="K15" s="443"/>
    </row>
    <row r="16" spans="1:11" ht="22.5" customHeight="1">
      <c r="B16" s="426"/>
      <c r="C16" s="427"/>
      <c r="D16" s="94" t="s">
        <v>20</v>
      </c>
      <c r="E16" s="442"/>
      <c r="F16" s="422"/>
      <c r="G16" s="443"/>
      <c r="H16" s="442"/>
      <c r="I16" s="422"/>
      <c r="J16" s="442"/>
      <c r="K16" s="443"/>
    </row>
    <row r="17" spans="1:11" ht="30" customHeight="1">
      <c r="B17" s="428"/>
      <c r="C17" s="429"/>
      <c r="D17" s="94" t="s">
        <v>21</v>
      </c>
      <c r="E17" s="442"/>
      <c r="F17" s="422"/>
      <c r="G17" s="443"/>
      <c r="H17" s="442"/>
      <c r="I17" s="422"/>
      <c r="J17" s="442"/>
      <c r="K17" s="443"/>
    </row>
    <row r="19" spans="1:11">
      <c r="B19" s="434" t="s">
        <v>28</v>
      </c>
      <c r="C19" s="435"/>
      <c r="D19" s="436"/>
      <c r="E19" s="433"/>
      <c r="F19" s="433"/>
      <c r="G19" s="433"/>
      <c r="H19" s="433"/>
      <c r="I19" s="433"/>
      <c r="J19" s="433"/>
      <c r="K19" s="433"/>
    </row>
    <row r="20" spans="1:11">
      <c r="B20" s="437"/>
      <c r="C20" s="438"/>
      <c r="D20" s="439"/>
      <c r="E20" s="433"/>
      <c r="F20" s="433"/>
      <c r="G20" s="433"/>
      <c r="H20" s="433"/>
      <c r="I20" s="433"/>
      <c r="J20" s="433"/>
      <c r="K20" s="433"/>
    </row>
    <row r="21" spans="1:11" ht="15" customHeight="1">
      <c r="B21" s="411" t="s">
        <v>29</v>
      </c>
      <c r="C21" s="411"/>
      <c r="D21" s="411"/>
      <c r="E21" s="229" t="s">
        <v>30</v>
      </c>
      <c r="F21" s="159" t="s">
        <v>31</v>
      </c>
      <c r="G21" s="230"/>
      <c r="H21" s="96" t="s">
        <v>32</v>
      </c>
      <c r="I21" s="413"/>
      <c r="J21" s="413"/>
      <c r="K21" s="413"/>
    </row>
    <row r="22" spans="1:11" ht="4.5" customHeight="1">
      <c r="B22" s="17"/>
      <c r="C22" s="41"/>
      <c r="D22" s="41"/>
      <c r="E22" s="41"/>
      <c r="F22" s="41"/>
      <c r="G22" s="41"/>
      <c r="H22" s="41"/>
      <c r="I22" s="41"/>
    </row>
    <row r="23" spans="1:11" ht="14.15" customHeight="1">
      <c r="B23" s="17"/>
      <c r="E23" s="411" t="s">
        <v>33</v>
      </c>
      <c r="F23" s="411"/>
      <c r="G23" s="411"/>
      <c r="H23" s="411"/>
      <c r="I23" s="412"/>
      <c r="J23" s="412"/>
      <c r="K23" s="412"/>
    </row>
    <row r="24" spans="1:11" ht="15" customHeight="1"/>
    <row r="25" spans="1:11" ht="15" customHeight="1"/>
    <row r="26" spans="1:11">
      <c r="A26" s="34" t="s">
        <v>34</v>
      </c>
    </row>
    <row r="27" spans="1:11" ht="4.5" customHeight="1">
      <c r="A27" s="19"/>
      <c r="B27" s="34"/>
    </row>
    <row r="28" spans="1:11">
      <c r="A28" s="19"/>
      <c r="B28" s="23" t="s">
        <v>35</v>
      </c>
      <c r="C28" s="17" t="s">
        <v>36</v>
      </c>
    </row>
    <row r="29" spans="1:11">
      <c r="A29" s="19"/>
      <c r="C29" s="414" t="s">
        <v>37</v>
      </c>
      <c r="D29" s="418"/>
      <c r="E29" s="21"/>
    </row>
    <row r="30" spans="1:11">
      <c r="A30" s="19"/>
    </row>
    <row r="31" spans="1:11">
      <c r="A31" s="19"/>
      <c r="B31" s="23" t="s">
        <v>38</v>
      </c>
      <c r="C31" s="17" t="s">
        <v>39</v>
      </c>
    </row>
    <row r="32" spans="1:11">
      <c r="A32" s="19"/>
      <c r="B32" s="36"/>
      <c r="C32" s="414" t="s">
        <v>37</v>
      </c>
      <c r="D32" s="418"/>
      <c r="E32" s="21"/>
    </row>
    <row r="33" spans="1:11">
      <c r="A33" s="19"/>
    </row>
    <row r="34" spans="1:11">
      <c r="A34" s="19"/>
      <c r="B34" s="23" t="s">
        <v>40</v>
      </c>
      <c r="C34" s="17" t="s">
        <v>41</v>
      </c>
    </row>
    <row r="35" spans="1:11">
      <c r="A35" s="19"/>
      <c r="B35" s="36"/>
      <c r="C35" s="414" t="s">
        <v>37</v>
      </c>
      <c r="D35" s="418"/>
      <c r="E35" s="21"/>
    </row>
    <row r="36" spans="1:11">
      <c r="A36" s="19"/>
    </row>
    <row r="37" spans="1:11">
      <c r="A37" s="19"/>
      <c r="B37" s="23" t="s">
        <v>42</v>
      </c>
      <c r="C37" s="17" t="s">
        <v>43</v>
      </c>
    </row>
    <row r="38" spans="1:11">
      <c r="A38" s="19"/>
      <c r="B38" s="37"/>
      <c r="C38" s="414" t="s">
        <v>37</v>
      </c>
      <c r="D38" s="418"/>
      <c r="E38" s="21"/>
      <c r="F38" s="19"/>
      <c r="G38" s="19"/>
      <c r="H38" s="19"/>
      <c r="I38" s="19"/>
      <c r="J38" s="19"/>
      <c r="K38" s="38"/>
    </row>
    <row r="39" spans="1:11">
      <c r="A39" s="19"/>
      <c r="B39" s="35"/>
      <c r="E39" s="19"/>
      <c r="F39" s="19"/>
      <c r="G39" s="19"/>
      <c r="H39" s="19"/>
      <c r="I39" s="19"/>
      <c r="J39" s="19"/>
      <c r="K39" s="38"/>
    </row>
    <row r="40" spans="1:11">
      <c r="A40" s="19"/>
      <c r="B40" s="35" t="s">
        <v>44</v>
      </c>
      <c r="C40" s="17" t="s">
        <v>45</v>
      </c>
      <c r="E40" s="19"/>
      <c r="F40" s="19"/>
      <c r="G40" s="19"/>
      <c r="H40" s="19"/>
      <c r="I40" s="19"/>
      <c r="J40" s="19"/>
      <c r="K40" s="38"/>
    </row>
    <row r="41" spans="1:11">
      <c r="A41" s="19"/>
      <c r="B41" s="37"/>
      <c r="C41" s="414" t="s">
        <v>37</v>
      </c>
      <c r="D41" s="418"/>
      <c r="E41" s="21"/>
      <c r="F41" s="19"/>
      <c r="G41" s="19"/>
      <c r="H41" s="19"/>
      <c r="I41" s="19"/>
      <c r="J41" s="19"/>
      <c r="K41" s="38"/>
    </row>
    <row r="42" spans="1:11">
      <c r="A42" s="19"/>
      <c r="B42" s="35"/>
      <c r="C42" s="19"/>
      <c r="D42" s="19"/>
      <c r="E42" s="19"/>
      <c r="F42" s="19"/>
      <c r="G42" s="19"/>
      <c r="H42" s="19"/>
      <c r="I42" s="19"/>
      <c r="J42" s="19"/>
    </row>
    <row r="43" spans="1:11">
      <c r="A43" s="19"/>
      <c r="B43" s="35"/>
      <c r="C43" s="19"/>
      <c r="D43" s="19"/>
      <c r="E43" s="19"/>
      <c r="F43" s="19"/>
      <c r="G43" s="19"/>
      <c r="H43" s="19"/>
      <c r="I43" s="19"/>
      <c r="J43" s="19"/>
    </row>
    <row r="44" spans="1:11">
      <c r="A44" s="39" t="s">
        <v>46</v>
      </c>
      <c r="D44" s="19"/>
      <c r="E44" s="19"/>
      <c r="F44" s="19"/>
      <c r="G44" s="19"/>
      <c r="H44" s="19"/>
      <c r="I44" s="19"/>
      <c r="J44" s="19"/>
    </row>
    <row r="45" spans="1:11" ht="4.5" customHeight="1">
      <c r="A45" s="19"/>
      <c r="B45" s="39"/>
      <c r="D45" s="19"/>
      <c r="E45" s="19"/>
      <c r="F45" s="19"/>
      <c r="G45" s="19"/>
      <c r="H45" s="19"/>
      <c r="I45" s="19"/>
      <c r="J45" s="19"/>
    </row>
    <row r="46" spans="1:11">
      <c r="B46" s="34"/>
      <c r="C46" s="83" t="s">
        <v>47</v>
      </c>
      <c r="D46" s="84"/>
      <c r="E46" s="85"/>
      <c r="F46" s="85"/>
      <c r="G46" s="85"/>
      <c r="H46" s="85"/>
      <c r="I46" s="85"/>
      <c r="J46" s="85"/>
      <c r="K46" s="85"/>
    </row>
    <row r="47" spans="1:11">
      <c r="B47" s="34"/>
      <c r="C47" s="86" t="s">
        <v>48</v>
      </c>
      <c r="D47" s="84"/>
      <c r="E47" s="85"/>
      <c r="F47" s="85"/>
      <c r="G47" s="85"/>
      <c r="H47" s="85"/>
      <c r="I47" s="85"/>
      <c r="J47" s="85"/>
      <c r="K47" s="85"/>
    </row>
    <row r="48" spans="1:11">
      <c r="B48" s="34"/>
      <c r="C48" s="83" t="s">
        <v>49</v>
      </c>
      <c r="D48" s="84"/>
      <c r="E48" s="85"/>
      <c r="F48" s="85"/>
      <c r="G48" s="85"/>
      <c r="H48" s="85"/>
      <c r="I48" s="85"/>
      <c r="J48" s="85"/>
      <c r="K48" s="85"/>
    </row>
    <row r="49" spans="1:11">
      <c r="B49" s="34"/>
      <c r="C49" s="83" t="s">
        <v>50</v>
      </c>
      <c r="D49" s="84"/>
      <c r="E49" s="85"/>
      <c r="F49" s="85"/>
      <c r="G49" s="85"/>
      <c r="H49" s="85"/>
      <c r="I49" s="85"/>
      <c r="J49" s="85"/>
      <c r="K49" s="85"/>
    </row>
    <row r="50" spans="1:11">
      <c r="B50" s="34"/>
      <c r="C50" s="231" t="s">
        <v>51</v>
      </c>
      <c r="D50" s="84"/>
      <c r="E50" s="85"/>
      <c r="F50" s="85"/>
      <c r="G50" s="85"/>
      <c r="H50" s="85"/>
      <c r="I50" s="85"/>
      <c r="J50" s="85"/>
      <c r="K50" s="85"/>
    </row>
    <row r="51" spans="1:11">
      <c r="B51" s="34"/>
      <c r="C51" s="231" t="s">
        <v>52</v>
      </c>
      <c r="D51" s="84"/>
      <c r="E51" s="85"/>
      <c r="F51" s="85"/>
      <c r="G51" s="85"/>
      <c r="H51" s="85"/>
      <c r="I51" s="85"/>
      <c r="J51" s="85"/>
      <c r="K51" s="85"/>
    </row>
    <row r="52" spans="1:11">
      <c r="A52" s="19"/>
      <c r="B52" s="40"/>
      <c r="C52" s="19"/>
      <c r="D52" s="19"/>
      <c r="E52" s="19"/>
      <c r="F52" s="19"/>
      <c r="G52" s="19"/>
      <c r="H52" s="19"/>
      <c r="I52" s="19"/>
      <c r="J52" s="19"/>
    </row>
    <row r="53" spans="1:11">
      <c r="B53" s="24" t="s">
        <v>53</v>
      </c>
      <c r="C53" s="420" t="s">
        <v>54</v>
      </c>
      <c r="D53" s="420"/>
      <c r="E53" s="420"/>
      <c r="F53" s="420"/>
      <c r="G53" s="420"/>
      <c r="H53" s="420"/>
      <c r="I53" s="420"/>
      <c r="J53" s="420"/>
      <c r="K53" s="420"/>
    </row>
    <row r="54" spans="1:11">
      <c r="B54" s="24"/>
      <c r="C54" s="420"/>
      <c r="D54" s="420"/>
      <c r="E54" s="420"/>
      <c r="F54" s="420"/>
      <c r="G54" s="420"/>
      <c r="H54" s="420"/>
      <c r="I54" s="420"/>
      <c r="J54" s="420"/>
      <c r="K54" s="420"/>
    </row>
    <row r="55" spans="1:11">
      <c r="B55" s="24"/>
      <c r="C55" s="420"/>
      <c r="D55" s="420"/>
      <c r="E55" s="420"/>
      <c r="F55" s="420"/>
      <c r="G55" s="420"/>
      <c r="H55" s="420"/>
      <c r="I55" s="420"/>
      <c r="J55" s="420"/>
      <c r="K55" s="420"/>
    </row>
    <row r="56" spans="1:11">
      <c r="B56" s="24"/>
      <c r="C56" s="420"/>
      <c r="D56" s="420"/>
      <c r="E56" s="420"/>
      <c r="F56" s="420"/>
      <c r="G56" s="420"/>
      <c r="H56" s="420"/>
      <c r="I56" s="420"/>
      <c r="J56" s="420"/>
      <c r="K56" s="420"/>
    </row>
    <row r="57" spans="1:11" ht="15" customHeight="1">
      <c r="B57" s="22"/>
      <c r="C57" s="414" t="s">
        <v>55</v>
      </c>
      <c r="D57" s="415"/>
      <c r="E57" s="416"/>
      <c r="F57" s="417"/>
      <c r="G57" s="414" t="s">
        <v>56</v>
      </c>
      <c r="H57" s="418"/>
      <c r="I57" s="419"/>
      <c r="J57" s="417"/>
    </row>
    <row r="58" spans="1:11">
      <c r="C58" s="50" t="s">
        <v>57</v>
      </c>
    </row>
    <row r="59" spans="1:11" ht="15" customHeight="1">
      <c r="B59" s="22"/>
      <c r="C59" s="22"/>
      <c r="D59" s="22"/>
      <c r="E59" s="18"/>
      <c r="F59" s="18"/>
      <c r="G59" s="22"/>
      <c r="H59" s="22"/>
      <c r="I59" s="88"/>
      <c r="J59" s="18"/>
    </row>
    <row r="60" spans="1:11">
      <c r="A60" s="22"/>
      <c r="B60" s="22" t="s">
        <v>58</v>
      </c>
      <c r="C60" s="467" t="s">
        <v>59</v>
      </c>
      <c r="D60" s="467"/>
      <c r="E60" s="467"/>
      <c r="F60" s="467"/>
      <c r="G60" s="467"/>
      <c r="H60" s="467"/>
      <c r="I60" s="467"/>
      <c r="J60" s="467"/>
      <c r="K60" s="467"/>
    </row>
    <row r="61" spans="1:11">
      <c r="A61" s="22"/>
      <c r="B61" s="22"/>
      <c r="C61" s="467"/>
      <c r="D61" s="467"/>
      <c r="E61" s="467"/>
      <c r="F61" s="467"/>
      <c r="G61" s="467"/>
      <c r="H61" s="467"/>
      <c r="I61" s="467"/>
      <c r="J61" s="467"/>
      <c r="K61" s="467"/>
    </row>
    <row r="62" spans="1:11">
      <c r="C62" s="467"/>
      <c r="D62" s="467"/>
      <c r="E62" s="467"/>
      <c r="F62" s="467"/>
      <c r="G62" s="467"/>
      <c r="H62" s="467"/>
      <c r="I62" s="467"/>
      <c r="J62" s="467"/>
      <c r="K62" s="467"/>
    </row>
    <row r="63" spans="1:11">
      <c r="A63" s="485" t="s">
        <v>60</v>
      </c>
      <c r="B63" s="485"/>
      <c r="C63" s="35" t="s">
        <v>61</v>
      </c>
      <c r="D63" s="41"/>
      <c r="E63" s="42"/>
    </row>
    <row r="64" spans="1:11" ht="15" customHeight="1">
      <c r="A64" s="485"/>
      <c r="B64" s="485"/>
      <c r="C64" s="455"/>
      <c r="D64" s="456"/>
      <c r="E64" s="456"/>
      <c r="F64" s="456"/>
      <c r="G64" s="456"/>
      <c r="H64" s="456"/>
      <c r="I64" s="456"/>
      <c r="J64" s="456"/>
      <c r="K64" s="457"/>
    </row>
    <row r="65" spans="2:11" ht="15" customHeight="1">
      <c r="C65" s="458"/>
      <c r="D65" s="459"/>
      <c r="E65" s="459"/>
      <c r="F65" s="459"/>
      <c r="G65" s="459"/>
      <c r="H65" s="459"/>
      <c r="I65" s="459"/>
      <c r="J65" s="459"/>
      <c r="K65" s="460"/>
    </row>
    <row r="66" spans="2:11" ht="15" customHeight="1">
      <c r="C66" s="458"/>
      <c r="D66" s="459"/>
      <c r="E66" s="459"/>
      <c r="F66" s="459"/>
      <c r="G66" s="459"/>
      <c r="H66" s="459"/>
      <c r="I66" s="459"/>
      <c r="J66" s="459"/>
      <c r="K66" s="460"/>
    </row>
    <row r="67" spans="2:11" ht="15" customHeight="1">
      <c r="C67" s="458"/>
      <c r="D67" s="459"/>
      <c r="E67" s="459"/>
      <c r="F67" s="459"/>
      <c r="G67" s="459"/>
      <c r="H67" s="459"/>
      <c r="I67" s="459"/>
      <c r="J67" s="459"/>
      <c r="K67" s="460"/>
    </row>
    <row r="68" spans="2:11" ht="15" customHeight="1">
      <c r="C68" s="458"/>
      <c r="D68" s="459"/>
      <c r="E68" s="459"/>
      <c r="F68" s="459"/>
      <c r="G68" s="459"/>
      <c r="H68" s="459"/>
      <c r="I68" s="459"/>
      <c r="J68" s="459"/>
      <c r="K68" s="460"/>
    </row>
    <row r="69" spans="2:11" ht="15" customHeight="1">
      <c r="C69" s="458"/>
      <c r="D69" s="459"/>
      <c r="E69" s="459"/>
      <c r="F69" s="459"/>
      <c r="G69" s="459"/>
      <c r="H69" s="459"/>
      <c r="I69" s="459"/>
      <c r="J69" s="459"/>
      <c r="K69" s="460"/>
    </row>
    <row r="70" spans="2:11" ht="15" customHeight="1">
      <c r="C70" s="458"/>
      <c r="D70" s="459"/>
      <c r="E70" s="459"/>
      <c r="F70" s="459"/>
      <c r="G70" s="459"/>
      <c r="H70" s="459"/>
      <c r="I70" s="459"/>
      <c r="J70" s="459"/>
      <c r="K70" s="460"/>
    </row>
    <row r="71" spans="2:11" ht="15" customHeight="1">
      <c r="C71" s="458"/>
      <c r="D71" s="459"/>
      <c r="E71" s="459"/>
      <c r="F71" s="459"/>
      <c r="G71" s="459"/>
      <c r="H71" s="459"/>
      <c r="I71" s="459"/>
      <c r="J71" s="459"/>
      <c r="K71" s="460"/>
    </row>
    <row r="72" spans="2:11">
      <c r="C72" s="458"/>
      <c r="D72" s="459"/>
      <c r="E72" s="459"/>
      <c r="F72" s="459"/>
      <c r="G72" s="459"/>
      <c r="H72" s="459"/>
      <c r="I72" s="459"/>
      <c r="J72" s="459"/>
      <c r="K72" s="460"/>
    </row>
    <row r="73" spans="2:11">
      <c r="C73" s="458"/>
      <c r="D73" s="459"/>
      <c r="E73" s="459"/>
      <c r="F73" s="459"/>
      <c r="G73" s="459"/>
      <c r="H73" s="459"/>
      <c r="I73" s="459"/>
      <c r="J73" s="459"/>
      <c r="K73" s="460"/>
    </row>
    <row r="74" spans="2:11">
      <c r="C74" s="458"/>
      <c r="D74" s="459"/>
      <c r="E74" s="459"/>
      <c r="F74" s="459"/>
      <c r="G74" s="459"/>
      <c r="H74" s="459"/>
      <c r="I74" s="459"/>
      <c r="J74" s="459"/>
      <c r="K74" s="460"/>
    </row>
    <row r="75" spans="2:11">
      <c r="C75" s="461"/>
      <c r="D75" s="462"/>
      <c r="E75" s="462"/>
      <c r="F75" s="462"/>
      <c r="G75" s="462"/>
      <c r="H75" s="462"/>
      <c r="I75" s="462"/>
      <c r="J75" s="462"/>
      <c r="K75" s="463"/>
    </row>
    <row r="76" spans="2:11" ht="4.5" customHeight="1">
      <c r="C76" s="29"/>
      <c r="D76" s="29"/>
      <c r="E76" s="29"/>
      <c r="F76" s="29"/>
      <c r="G76" s="29"/>
      <c r="H76" s="29"/>
      <c r="I76" s="29"/>
      <c r="J76" s="29"/>
      <c r="K76" s="29"/>
    </row>
    <row r="77" spans="2:11">
      <c r="C77" s="51" t="s">
        <v>62</v>
      </c>
      <c r="D77" s="29"/>
      <c r="E77" s="29"/>
      <c r="F77" s="29"/>
      <c r="G77" s="29"/>
      <c r="H77" s="29"/>
      <c r="I77" s="29"/>
      <c r="J77" s="29"/>
      <c r="K77" s="29"/>
    </row>
    <row r="78" spans="2:11">
      <c r="C78" s="26"/>
      <c r="D78" s="26"/>
      <c r="E78" s="26"/>
      <c r="F78" s="26"/>
      <c r="G78" s="26"/>
      <c r="H78" s="26"/>
      <c r="I78" s="26"/>
      <c r="J78" s="26"/>
      <c r="K78" s="26"/>
    </row>
    <row r="79" spans="2:11" ht="15" customHeight="1">
      <c r="B79" s="24" t="s">
        <v>63</v>
      </c>
      <c r="C79" s="467" t="s">
        <v>64</v>
      </c>
      <c r="D79" s="467"/>
      <c r="E79" s="467"/>
      <c r="F79" s="467"/>
      <c r="G79" s="467"/>
      <c r="H79" s="467"/>
      <c r="I79" s="467"/>
      <c r="J79" s="467"/>
      <c r="K79" s="467"/>
    </row>
    <row r="80" spans="2:11">
      <c r="B80" s="24"/>
      <c r="C80" s="467"/>
      <c r="D80" s="467"/>
      <c r="E80" s="467"/>
      <c r="F80" s="467"/>
      <c r="G80" s="467"/>
      <c r="H80" s="467"/>
      <c r="I80" s="467"/>
      <c r="J80" s="467"/>
      <c r="K80" s="467"/>
    </row>
    <row r="81" spans="1:11">
      <c r="B81" s="24"/>
      <c r="C81" s="467"/>
      <c r="D81" s="467"/>
      <c r="E81" s="467"/>
      <c r="F81" s="467"/>
      <c r="G81" s="467"/>
      <c r="H81" s="467"/>
      <c r="I81" s="467"/>
      <c r="J81" s="467"/>
      <c r="K81" s="467"/>
    </row>
    <row r="82" spans="1:11">
      <c r="B82" s="24"/>
      <c r="C82" s="467"/>
      <c r="D82" s="467"/>
      <c r="E82" s="467"/>
      <c r="F82" s="467"/>
      <c r="G82" s="467"/>
      <c r="H82" s="467"/>
      <c r="I82" s="467"/>
      <c r="J82" s="467"/>
      <c r="K82" s="467"/>
    </row>
    <row r="83" spans="1:11">
      <c r="B83" s="24"/>
      <c r="C83" s="26"/>
      <c r="D83" s="26"/>
      <c r="E83" s="26"/>
      <c r="F83" s="26"/>
      <c r="G83" s="26"/>
      <c r="H83" s="26"/>
      <c r="I83" s="26"/>
      <c r="J83" s="26"/>
      <c r="K83" s="26"/>
    </row>
    <row r="84" spans="1:11">
      <c r="A84" s="485" t="s">
        <v>60</v>
      </c>
      <c r="B84" s="485"/>
      <c r="C84" s="23" t="s">
        <v>65</v>
      </c>
      <c r="D84" s="41"/>
      <c r="E84" s="42"/>
    </row>
    <row r="85" spans="1:11">
      <c r="A85" s="485"/>
      <c r="B85" s="485"/>
      <c r="C85" s="455"/>
      <c r="D85" s="456"/>
      <c r="E85" s="456"/>
      <c r="F85" s="456"/>
      <c r="G85" s="456"/>
      <c r="H85" s="456"/>
      <c r="I85" s="456"/>
      <c r="J85" s="456"/>
      <c r="K85" s="457"/>
    </row>
    <row r="86" spans="1:11">
      <c r="C86" s="458"/>
      <c r="D86" s="459"/>
      <c r="E86" s="459"/>
      <c r="F86" s="459"/>
      <c r="G86" s="459"/>
      <c r="H86" s="459"/>
      <c r="I86" s="459"/>
      <c r="J86" s="459"/>
      <c r="K86" s="460"/>
    </row>
    <row r="87" spans="1:11">
      <c r="C87" s="458"/>
      <c r="D87" s="459"/>
      <c r="E87" s="459"/>
      <c r="F87" s="459"/>
      <c r="G87" s="459"/>
      <c r="H87" s="459"/>
      <c r="I87" s="459"/>
      <c r="J87" s="459"/>
      <c r="K87" s="460"/>
    </row>
    <row r="88" spans="1:11">
      <c r="C88" s="458"/>
      <c r="D88" s="459"/>
      <c r="E88" s="459"/>
      <c r="F88" s="459"/>
      <c r="G88" s="459"/>
      <c r="H88" s="459"/>
      <c r="I88" s="459"/>
      <c r="J88" s="459"/>
      <c r="K88" s="460"/>
    </row>
    <row r="89" spans="1:11">
      <c r="C89" s="458"/>
      <c r="D89" s="459"/>
      <c r="E89" s="459"/>
      <c r="F89" s="459"/>
      <c r="G89" s="459"/>
      <c r="H89" s="459"/>
      <c r="I89" s="459"/>
      <c r="J89" s="459"/>
      <c r="K89" s="460"/>
    </row>
    <row r="90" spans="1:11">
      <c r="C90" s="458"/>
      <c r="D90" s="459"/>
      <c r="E90" s="459"/>
      <c r="F90" s="459"/>
      <c r="G90" s="459"/>
      <c r="H90" s="459"/>
      <c r="I90" s="459"/>
      <c r="J90" s="459"/>
      <c r="K90" s="460"/>
    </row>
    <row r="91" spans="1:11">
      <c r="C91" s="458"/>
      <c r="D91" s="459"/>
      <c r="E91" s="459"/>
      <c r="F91" s="459"/>
      <c r="G91" s="459"/>
      <c r="H91" s="459"/>
      <c r="I91" s="459"/>
      <c r="J91" s="459"/>
      <c r="K91" s="460"/>
    </row>
    <row r="92" spans="1:11">
      <c r="C92" s="458"/>
      <c r="D92" s="459"/>
      <c r="E92" s="459"/>
      <c r="F92" s="459"/>
      <c r="G92" s="459"/>
      <c r="H92" s="459"/>
      <c r="I92" s="459"/>
      <c r="J92" s="459"/>
      <c r="K92" s="460"/>
    </row>
    <row r="93" spans="1:11">
      <c r="C93" s="458"/>
      <c r="D93" s="459"/>
      <c r="E93" s="459"/>
      <c r="F93" s="459"/>
      <c r="G93" s="459"/>
      <c r="H93" s="459"/>
      <c r="I93" s="459"/>
      <c r="J93" s="459"/>
      <c r="K93" s="460"/>
    </row>
    <row r="94" spans="1:11">
      <c r="C94" s="458"/>
      <c r="D94" s="459"/>
      <c r="E94" s="459"/>
      <c r="F94" s="459"/>
      <c r="G94" s="459"/>
      <c r="H94" s="459"/>
      <c r="I94" s="459"/>
      <c r="J94" s="459"/>
      <c r="K94" s="460"/>
    </row>
    <row r="95" spans="1:11">
      <c r="C95" s="458"/>
      <c r="D95" s="459"/>
      <c r="E95" s="459"/>
      <c r="F95" s="459"/>
      <c r="G95" s="459"/>
      <c r="H95" s="459"/>
      <c r="I95" s="459"/>
      <c r="J95" s="459"/>
      <c r="K95" s="460"/>
    </row>
    <row r="96" spans="1:11">
      <c r="C96" s="461"/>
      <c r="D96" s="462"/>
      <c r="E96" s="462"/>
      <c r="F96" s="462"/>
      <c r="G96" s="462"/>
      <c r="H96" s="462"/>
      <c r="I96" s="462"/>
      <c r="J96" s="462"/>
      <c r="K96" s="463"/>
    </row>
    <row r="97" spans="1:21">
      <c r="C97" s="29"/>
      <c r="D97" s="29"/>
      <c r="E97" s="29"/>
      <c r="F97" s="29"/>
      <c r="G97" s="29"/>
      <c r="H97" s="29"/>
      <c r="I97" s="29"/>
      <c r="J97" s="29"/>
      <c r="K97" s="29"/>
    </row>
    <row r="98" spans="1:21" s="22" customFormat="1">
      <c r="A98" s="17"/>
      <c r="B98" s="43" t="s">
        <v>66</v>
      </c>
      <c r="C98" s="467" t="s">
        <v>67</v>
      </c>
      <c r="D98" s="467"/>
      <c r="E98" s="467"/>
      <c r="F98" s="467"/>
      <c r="G98" s="467"/>
      <c r="H98" s="467"/>
      <c r="I98" s="467"/>
      <c r="J98" s="467"/>
      <c r="K98" s="467"/>
      <c r="L98" s="220"/>
      <c r="M98" s="220"/>
      <c r="N98" s="220"/>
      <c r="O98" s="220"/>
      <c r="P98" s="220"/>
      <c r="Q98" s="220"/>
      <c r="R98" s="220"/>
      <c r="S98" s="220"/>
      <c r="T98" s="220"/>
      <c r="U98" s="220"/>
    </row>
    <row r="99" spans="1:21" s="22" customFormat="1">
      <c r="B99" s="43"/>
      <c r="C99" s="467"/>
      <c r="D99" s="467"/>
      <c r="E99" s="467"/>
      <c r="F99" s="467"/>
      <c r="G99" s="467"/>
      <c r="H99" s="467"/>
      <c r="I99" s="467"/>
      <c r="J99" s="467"/>
      <c r="K99" s="467"/>
      <c r="L99" s="220"/>
      <c r="M99" s="220"/>
      <c r="N99" s="220"/>
      <c r="O99" s="220"/>
      <c r="P99" s="220"/>
      <c r="Q99" s="220"/>
      <c r="R99" s="220"/>
      <c r="S99" s="220"/>
      <c r="T99" s="220"/>
      <c r="U99" s="220"/>
    </row>
    <row r="100" spans="1:21">
      <c r="C100" s="467"/>
      <c r="D100" s="467"/>
      <c r="E100" s="467"/>
      <c r="F100" s="467"/>
      <c r="G100" s="467"/>
      <c r="H100" s="467"/>
      <c r="I100" s="467"/>
      <c r="J100" s="467"/>
      <c r="K100" s="467"/>
    </row>
    <row r="101" spans="1:21">
      <c r="A101" s="485" t="s">
        <v>60</v>
      </c>
      <c r="B101" s="485"/>
      <c r="C101" s="35" t="s">
        <v>68</v>
      </c>
      <c r="D101" s="41"/>
      <c r="E101" s="42"/>
    </row>
    <row r="102" spans="1:21">
      <c r="A102" s="485"/>
      <c r="B102" s="485"/>
      <c r="C102" s="455"/>
      <c r="D102" s="456"/>
      <c r="E102" s="456"/>
      <c r="F102" s="456"/>
      <c r="G102" s="456"/>
      <c r="H102" s="456"/>
      <c r="I102" s="456"/>
      <c r="J102" s="456"/>
      <c r="K102" s="457"/>
    </row>
    <row r="103" spans="1:21">
      <c r="C103" s="458"/>
      <c r="D103" s="459"/>
      <c r="E103" s="459"/>
      <c r="F103" s="459"/>
      <c r="G103" s="459"/>
      <c r="H103" s="459"/>
      <c r="I103" s="459"/>
      <c r="J103" s="459"/>
      <c r="K103" s="460"/>
    </row>
    <row r="104" spans="1:21">
      <c r="C104" s="458"/>
      <c r="D104" s="459"/>
      <c r="E104" s="459"/>
      <c r="F104" s="459"/>
      <c r="G104" s="459"/>
      <c r="H104" s="459"/>
      <c r="I104" s="459"/>
      <c r="J104" s="459"/>
      <c r="K104" s="460"/>
    </row>
    <row r="105" spans="1:21">
      <c r="C105" s="458"/>
      <c r="D105" s="459"/>
      <c r="E105" s="459"/>
      <c r="F105" s="459"/>
      <c r="G105" s="459"/>
      <c r="H105" s="459"/>
      <c r="I105" s="459"/>
      <c r="J105" s="459"/>
      <c r="K105" s="460"/>
    </row>
    <row r="106" spans="1:21">
      <c r="C106" s="458"/>
      <c r="D106" s="459"/>
      <c r="E106" s="459"/>
      <c r="F106" s="459"/>
      <c r="G106" s="459"/>
      <c r="H106" s="459"/>
      <c r="I106" s="459"/>
      <c r="J106" s="459"/>
      <c r="K106" s="460"/>
    </row>
    <row r="107" spans="1:21">
      <c r="C107" s="458"/>
      <c r="D107" s="459"/>
      <c r="E107" s="459"/>
      <c r="F107" s="459"/>
      <c r="G107" s="459"/>
      <c r="H107" s="459"/>
      <c r="I107" s="459"/>
      <c r="J107" s="459"/>
      <c r="K107" s="460"/>
    </row>
    <row r="108" spans="1:21">
      <c r="C108" s="458"/>
      <c r="D108" s="459"/>
      <c r="E108" s="459"/>
      <c r="F108" s="459"/>
      <c r="G108" s="459"/>
      <c r="H108" s="459"/>
      <c r="I108" s="459"/>
      <c r="J108" s="459"/>
      <c r="K108" s="460"/>
    </row>
    <row r="109" spans="1:21">
      <c r="C109" s="458"/>
      <c r="D109" s="459"/>
      <c r="E109" s="459"/>
      <c r="F109" s="459"/>
      <c r="G109" s="459"/>
      <c r="H109" s="459"/>
      <c r="I109" s="459"/>
      <c r="J109" s="459"/>
      <c r="K109" s="460"/>
    </row>
    <row r="110" spans="1:21">
      <c r="C110" s="458"/>
      <c r="D110" s="459"/>
      <c r="E110" s="459"/>
      <c r="F110" s="459"/>
      <c r="G110" s="459"/>
      <c r="H110" s="459"/>
      <c r="I110" s="459"/>
      <c r="J110" s="459"/>
      <c r="K110" s="460"/>
    </row>
    <row r="111" spans="1:21">
      <c r="C111" s="458"/>
      <c r="D111" s="459"/>
      <c r="E111" s="459"/>
      <c r="F111" s="459"/>
      <c r="G111" s="459"/>
      <c r="H111" s="459"/>
      <c r="I111" s="459"/>
      <c r="J111" s="459"/>
      <c r="K111" s="460"/>
    </row>
    <row r="112" spans="1:21">
      <c r="C112" s="458"/>
      <c r="D112" s="459"/>
      <c r="E112" s="459"/>
      <c r="F112" s="459"/>
      <c r="G112" s="459"/>
      <c r="H112" s="459"/>
      <c r="I112" s="459"/>
      <c r="J112" s="459"/>
      <c r="K112" s="460"/>
    </row>
    <row r="113" spans="1:11">
      <c r="C113" s="461"/>
      <c r="D113" s="462"/>
      <c r="E113" s="462"/>
      <c r="F113" s="462"/>
      <c r="G113" s="462"/>
      <c r="H113" s="462"/>
      <c r="I113" s="462"/>
      <c r="J113" s="462"/>
      <c r="K113" s="463"/>
    </row>
    <row r="114" spans="1:11">
      <c r="C114" s="29"/>
      <c r="D114" s="29"/>
      <c r="E114" s="29"/>
      <c r="F114" s="29"/>
      <c r="G114" s="29"/>
      <c r="H114" s="29"/>
      <c r="I114" s="29"/>
      <c r="J114" s="29"/>
      <c r="K114" s="29"/>
    </row>
    <row r="115" spans="1:11">
      <c r="B115" s="22" t="s">
        <v>69</v>
      </c>
      <c r="C115" s="454" t="s">
        <v>70</v>
      </c>
      <c r="D115" s="454"/>
      <c r="E115" s="454"/>
      <c r="F115" s="454"/>
      <c r="G115" s="454"/>
      <c r="H115" s="454"/>
      <c r="I115" s="454"/>
      <c r="J115" s="454"/>
      <c r="K115" s="454"/>
    </row>
    <row r="116" spans="1:11">
      <c r="C116" s="454"/>
      <c r="D116" s="454"/>
      <c r="E116" s="454"/>
      <c r="F116" s="454"/>
      <c r="G116" s="454"/>
      <c r="H116" s="454"/>
      <c r="I116" s="454"/>
      <c r="J116" s="454"/>
      <c r="K116" s="454"/>
    </row>
    <row r="117" spans="1:11">
      <c r="A117" s="485" t="s">
        <v>60</v>
      </c>
      <c r="B117" s="485"/>
      <c r="C117" s="23" t="s">
        <v>71</v>
      </c>
      <c r="D117" s="41"/>
      <c r="E117" s="42"/>
    </row>
    <row r="118" spans="1:11">
      <c r="A118" s="485"/>
      <c r="B118" s="485"/>
      <c r="C118" s="455"/>
      <c r="D118" s="456"/>
      <c r="E118" s="456"/>
      <c r="F118" s="456"/>
      <c r="G118" s="456"/>
      <c r="H118" s="456"/>
      <c r="I118" s="456"/>
      <c r="J118" s="456"/>
      <c r="K118" s="457"/>
    </row>
    <row r="119" spans="1:11">
      <c r="C119" s="458"/>
      <c r="D119" s="459"/>
      <c r="E119" s="459"/>
      <c r="F119" s="459"/>
      <c r="G119" s="459"/>
      <c r="H119" s="459"/>
      <c r="I119" s="459"/>
      <c r="J119" s="459"/>
      <c r="K119" s="460"/>
    </row>
    <row r="120" spans="1:11">
      <c r="C120" s="458"/>
      <c r="D120" s="459"/>
      <c r="E120" s="459"/>
      <c r="F120" s="459"/>
      <c r="G120" s="459"/>
      <c r="H120" s="459"/>
      <c r="I120" s="459"/>
      <c r="J120" s="459"/>
      <c r="K120" s="460"/>
    </row>
    <row r="121" spans="1:11">
      <c r="C121" s="458"/>
      <c r="D121" s="459"/>
      <c r="E121" s="459"/>
      <c r="F121" s="459"/>
      <c r="G121" s="459"/>
      <c r="H121" s="459"/>
      <c r="I121" s="459"/>
      <c r="J121" s="459"/>
      <c r="K121" s="460"/>
    </row>
    <row r="122" spans="1:11">
      <c r="C122" s="458"/>
      <c r="D122" s="459"/>
      <c r="E122" s="459"/>
      <c r="F122" s="459"/>
      <c r="G122" s="459"/>
      <c r="H122" s="459"/>
      <c r="I122" s="459"/>
      <c r="J122" s="459"/>
      <c r="K122" s="460"/>
    </row>
    <row r="123" spans="1:11">
      <c r="C123" s="458"/>
      <c r="D123" s="459"/>
      <c r="E123" s="459"/>
      <c r="F123" s="459"/>
      <c r="G123" s="459"/>
      <c r="H123" s="459"/>
      <c r="I123" s="459"/>
      <c r="J123" s="459"/>
      <c r="K123" s="460"/>
    </row>
    <row r="124" spans="1:11">
      <c r="C124" s="458"/>
      <c r="D124" s="459"/>
      <c r="E124" s="459"/>
      <c r="F124" s="459"/>
      <c r="G124" s="459"/>
      <c r="H124" s="459"/>
      <c r="I124" s="459"/>
      <c r="J124" s="459"/>
      <c r="K124" s="460"/>
    </row>
    <row r="125" spans="1:11">
      <c r="C125" s="458"/>
      <c r="D125" s="459"/>
      <c r="E125" s="459"/>
      <c r="F125" s="459"/>
      <c r="G125" s="459"/>
      <c r="H125" s="459"/>
      <c r="I125" s="459"/>
      <c r="J125" s="459"/>
      <c r="K125" s="460"/>
    </row>
    <row r="126" spans="1:11">
      <c r="C126" s="458"/>
      <c r="D126" s="459"/>
      <c r="E126" s="459"/>
      <c r="F126" s="459"/>
      <c r="G126" s="459"/>
      <c r="H126" s="459"/>
      <c r="I126" s="459"/>
      <c r="J126" s="459"/>
      <c r="K126" s="460"/>
    </row>
    <row r="127" spans="1:11">
      <c r="C127" s="458"/>
      <c r="D127" s="459"/>
      <c r="E127" s="459"/>
      <c r="F127" s="459"/>
      <c r="G127" s="459"/>
      <c r="H127" s="459"/>
      <c r="I127" s="459"/>
      <c r="J127" s="459"/>
      <c r="K127" s="460"/>
    </row>
    <row r="128" spans="1:11">
      <c r="C128" s="458"/>
      <c r="D128" s="459"/>
      <c r="E128" s="459"/>
      <c r="F128" s="459"/>
      <c r="G128" s="459"/>
      <c r="H128" s="459"/>
      <c r="I128" s="459"/>
      <c r="J128" s="459"/>
      <c r="K128" s="460"/>
    </row>
    <row r="129" spans="1:11">
      <c r="C129" s="461"/>
      <c r="D129" s="462"/>
      <c r="E129" s="462"/>
      <c r="F129" s="462"/>
      <c r="G129" s="462"/>
      <c r="H129" s="462"/>
      <c r="I129" s="462"/>
      <c r="J129" s="462"/>
      <c r="K129" s="463"/>
    </row>
    <row r="131" spans="1:11">
      <c r="B131" s="24" t="s">
        <v>72</v>
      </c>
      <c r="C131" s="467" t="s">
        <v>73</v>
      </c>
      <c r="D131" s="467"/>
      <c r="E131" s="467"/>
      <c r="F131" s="467"/>
      <c r="G131" s="467"/>
      <c r="H131" s="467"/>
      <c r="I131" s="467"/>
      <c r="J131" s="467"/>
      <c r="K131" s="467"/>
    </row>
    <row r="132" spans="1:11">
      <c r="B132" s="24"/>
      <c r="C132" s="467"/>
      <c r="D132" s="467"/>
      <c r="E132" s="467"/>
      <c r="F132" s="467"/>
      <c r="G132" s="467"/>
      <c r="H132" s="467"/>
      <c r="I132" s="467"/>
      <c r="J132" s="467"/>
      <c r="K132" s="467"/>
    </row>
    <row r="133" spans="1:11">
      <c r="B133" s="24"/>
      <c r="C133" s="467"/>
      <c r="D133" s="467"/>
      <c r="E133" s="467"/>
      <c r="F133" s="467"/>
      <c r="G133" s="467"/>
      <c r="H133" s="467"/>
      <c r="I133" s="467"/>
      <c r="J133" s="467"/>
      <c r="K133" s="467"/>
    </row>
    <row r="134" spans="1:11">
      <c r="B134" s="24"/>
      <c r="C134" s="467"/>
      <c r="D134" s="467"/>
      <c r="E134" s="467"/>
      <c r="F134" s="467"/>
      <c r="G134" s="467"/>
      <c r="H134" s="467"/>
      <c r="I134" s="467"/>
      <c r="J134" s="467"/>
      <c r="K134" s="467"/>
    </row>
    <row r="135" spans="1:11">
      <c r="B135" s="24"/>
      <c r="C135" s="467"/>
      <c r="D135" s="467"/>
      <c r="E135" s="467"/>
      <c r="F135" s="467"/>
      <c r="G135" s="467"/>
      <c r="H135" s="467"/>
      <c r="I135" s="467"/>
      <c r="J135" s="467"/>
      <c r="K135" s="467"/>
    </row>
    <row r="136" spans="1:11">
      <c r="B136" s="24"/>
      <c r="C136" s="467"/>
      <c r="D136" s="467"/>
      <c r="E136" s="467"/>
      <c r="F136" s="467"/>
      <c r="G136" s="467"/>
      <c r="H136" s="467"/>
      <c r="I136" s="467"/>
      <c r="J136" s="467"/>
      <c r="K136" s="467"/>
    </row>
    <row r="137" spans="1:11">
      <c r="B137" s="24"/>
      <c r="C137" s="26"/>
      <c r="D137" s="26"/>
      <c r="E137" s="26"/>
      <c r="F137" s="26"/>
      <c r="G137" s="26"/>
      <c r="H137" s="26"/>
      <c r="I137" s="26"/>
      <c r="J137" s="26"/>
      <c r="K137" s="26"/>
    </row>
    <row r="138" spans="1:11">
      <c r="A138" s="485" t="s">
        <v>60</v>
      </c>
      <c r="B138" s="485"/>
      <c r="C138" s="468" t="s">
        <v>74</v>
      </c>
      <c r="D138" s="468"/>
      <c r="E138" s="468"/>
      <c r="F138" s="468"/>
      <c r="G138" s="468"/>
      <c r="H138" s="468"/>
      <c r="I138" s="468"/>
      <c r="J138" s="468"/>
      <c r="K138" s="468"/>
    </row>
    <row r="139" spans="1:11">
      <c r="A139" s="485"/>
      <c r="B139" s="485"/>
      <c r="C139" s="468"/>
      <c r="D139" s="468"/>
      <c r="E139" s="468"/>
      <c r="F139" s="468"/>
      <c r="G139" s="468"/>
      <c r="H139" s="468"/>
      <c r="I139" s="468"/>
      <c r="J139" s="468"/>
      <c r="K139" s="468"/>
    </row>
    <row r="140" spans="1:11">
      <c r="C140" s="469"/>
      <c r="D140" s="470"/>
      <c r="E140" s="470"/>
      <c r="F140" s="470"/>
      <c r="G140" s="470"/>
      <c r="H140" s="470"/>
      <c r="I140" s="470"/>
      <c r="J140" s="470"/>
      <c r="K140" s="471"/>
    </row>
    <row r="141" spans="1:11" ht="15" customHeight="1">
      <c r="C141" s="472"/>
      <c r="D141" s="473"/>
      <c r="E141" s="473"/>
      <c r="F141" s="473"/>
      <c r="G141" s="473"/>
      <c r="H141" s="473"/>
      <c r="I141" s="473"/>
      <c r="J141" s="473"/>
      <c r="K141" s="474"/>
    </row>
    <row r="142" spans="1:11" ht="15" customHeight="1">
      <c r="C142" s="472"/>
      <c r="D142" s="473"/>
      <c r="E142" s="473"/>
      <c r="F142" s="473"/>
      <c r="G142" s="473"/>
      <c r="H142" s="473"/>
      <c r="I142" s="473"/>
      <c r="J142" s="473"/>
      <c r="K142" s="474"/>
    </row>
    <row r="143" spans="1:11" ht="15" customHeight="1">
      <c r="C143" s="472"/>
      <c r="D143" s="473"/>
      <c r="E143" s="473"/>
      <c r="F143" s="473"/>
      <c r="G143" s="473"/>
      <c r="H143" s="473"/>
      <c r="I143" s="473"/>
      <c r="J143" s="473"/>
      <c r="K143" s="474"/>
    </row>
    <row r="144" spans="1:11" ht="15" customHeight="1">
      <c r="C144" s="472"/>
      <c r="D144" s="473"/>
      <c r="E144" s="473"/>
      <c r="F144" s="473"/>
      <c r="G144" s="473"/>
      <c r="H144" s="473"/>
      <c r="I144" s="473"/>
      <c r="J144" s="473"/>
      <c r="K144" s="474"/>
    </row>
    <row r="145" spans="3:21">
      <c r="C145" s="472"/>
      <c r="D145" s="473"/>
      <c r="E145" s="473"/>
      <c r="F145" s="473"/>
      <c r="G145" s="473"/>
      <c r="H145" s="473"/>
      <c r="I145" s="473"/>
      <c r="J145" s="473"/>
      <c r="K145" s="474"/>
    </row>
    <row r="146" spans="3:21">
      <c r="C146" s="472"/>
      <c r="D146" s="473"/>
      <c r="E146" s="473"/>
      <c r="F146" s="473"/>
      <c r="G146" s="473"/>
      <c r="H146" s="473"/>
      <c r="I146" s="473"/>
      <c r="J146" s="473"/>
      <c r="K146" s="474"/>
    </row>
    <row r="147" spans="3:21">
      <c r="C147" s="472"/>
      <c r="D147" s="473"/>
      <c r="E147" s="473"/>
      <c r="F147" s="473"/>
      <c r="G147" s="473"/>
      <c r="H147" s="473"/>
      <c r="I147" s="473"/>
      <c r="J147" s="473"/>
      <c r="K147" s="474"/>
    </row>
    <row r="148" spans="3:21">
      <c r="C148" s="472"/>
      <c r="D148" s="473"/>
      <c r="E148" s="473"/>
      <c r="F148" s="473"/>
      <c r="G148" s="473"/>
      <c r="H148" s="473"/>
      <c r="I148" s="473"/>
      <c r="J148" s="473"/>
      <c r="K148" s="474"/>
    </row>
    <row r="149" spans="3:21">
      <c r="C149" s="472"/>
      <c r="D149" s="473"/>
      <c r="E149" s="473"/>
      <c r="F149" s="473"/>
      <c r="G149" s="473"/>
      <c r="H149" s="473"/>
      <c r="I149" s="473"/>
      <c r="J149" s="473"/>
      <c r="K149" s="474"/>
    </row>
    <row r="150" spans="3:21">
      <c r="C150" s="472"/>
      <c r="D150" s="473"/>
      <c r="E150" s="473"/>
      <c r="F150" s="473"/>
      <c r="G150" s="473"/>
      <c r="H150" s="473"/>
      <c r="I150" s="473"/>
      <c r="J150" s="473"/>
      <c r="K150" s="474"/>
    </row>
    <row r="151" spans="3:21">
      <c r="C151" s="475"/>
      <c r="D151" s="476"/>
      <c r="E151" s="476"/>
      <c r="F151" s="476"/>
      <c r="G151" s="476"/>
      <c r="H151" s="476"/>
      <c r="I151" s="476"/>
      <c r="J151" s="476"/>
      <c r="K151" s="477"/>
    </row>
    <row r="152" spans="3:21" s="27" customFormat="1" ht="4.5" customHeight="1">
      <c r="L152" s="177"/>
      <c r="M152" s="177"/>
      <c r="N152" s="177"/>
      <c r="O152" s="177"/>
      <c r="P152" s="177"/>
      <c r="Q152" s="177"/>
      <c r="R152" s="177"/>
      <c r="S152" s="177"/>
      <c r="T152" s="177"/>
      <c r="U152" s="177"/>
    </row>
    <row r="153" spans="3:21" s="27" customFormat="1" ht="15" customHeight="1">
      <c r="C153" s="467" t="s">
        <v>75</v>
      </c>
      <c r="D153" s="467"/>
      <c r="E153" s="467"/>
      <c r="F153" s="467"/>
      <c r="G153" s="467"/>
      <c r="H153" s="467"/>
      <c r="I153" s="467"/>
      <c r="J153" s="467"/>
      <c r="K153" s="467"/>
      <c r="L153" s="177"/>
      <c r="M153" s="177"/>
      <c r="N153" s="177"/>
      <c r="O153" s="177"/>
      <c r="P153" s="177"/>
      <c r="Q153" s="177"/>
      <c r="R153" s="177"/>
      <c r="S153" s="177"/>
      <c r="T153" s="177"/>
      <c r="U153" s="177"/>
    </row>
    <row r="154" spans="3:21" s="27" customFormat="1">
      <c r="C154" s="484"/>
      <c r="D154" s="484"/>
      <c r="E154" s="484"/>
      <c r="F154" s="484"/>
      <c r="G154" s="484"/>
      <c r="H154" s="484"/>
      <c r="I154" s="484"/>
      <c r="J154" s="484"/>
      <c r="K154" s="484"/>
      <c r="L154" s="177"/>
      <c r="M154" s="177"/>
      <c r="N154" s="177"/>
      <c r="O154" s="177"/>
      <c r="P154" s="177"/>
      <c r="Q154" s="177"/>
      <c r="R154" s="177"/>
      <c r="S154" s="177"/>
      <c r="T154" s="177"/>
      <c r="U154" s="177"/>
    </row>
    <row r="155" spans="3:21" s="27" customFormat="1">
      <c r="C155" s="455"/>
      <c r="D155" s="456"/>
      <c r="E155" s="456"/>
      <c r="F155" s="456"/>
      <c r="G155" s="456"/>
      <c r="H155" s="456"/>
      <c r="I155" s="456"/>
      <c r="J155" s="456"/>
      <c r="K155" s="457"/>
      <c r="L155" s="177"/>
      <c r="M155" s="177"/>
      <c r="N155" s="177"/>
      <c r="O155" s="177"/>
      <c r="P155" s="177"/>
      <c r="Q155" s="177"/>
      <c r="R155" s="177"/>
      <c r="S155" s="177"/>
      <c r="T155" s="177"/>
      <c r="U155" s="177"/>
    </row>
    <row r="156" spans="3:21" s="27" customFormat="1">
      <c r="C156" s="458"/>
      <c r="D156" s="459"/>
      <c r="E156" s="459"/>
      <c r="F156" s="459"/>
      <c r="G156" s="459"/>
      <c r="H156" s="459"/>
      <c r="I156" s="459"/>
      <c r="J156" s="459"/>
      <c r="K156" s="460"/>
      <c r="L156" s="177"/>
      <c r="M156" s="177"/>
      <c r="N156" s="177"/>
      <c r="O156" s="177"/>
      <c r="P156" s="177"/>
      <c r="Q156" s="177"/>
      <c r="R156" s="177"/>
      <c r="S156" s="177"/>
      <c r="T156" s="177"/>
      <c r="U156" s="177"/>
    </row>
    <row r="157" spans="3:21" s="27" customFormat="1">
      <c r="C157" s="458"/>
      <c r="D157" s="459"/>
      <c r="E157" s="459"/>
      <c r="F157" s="459"/>
      <c r="G157" s="459"/>
      <c r="H157" s="459"/>
      <c r="I157" s="459"/>
      <c r="J157" s="459"/>
      <c r="K157" s="460"/>
      <c r="L157" s="177"/>
      <c r="M157" s="177"/>
      <c r="N157" s="177"/>
      <c r="O157" s="177"/>
      <c r="P157" s="177"/>
      <c r="Q157" s="177"/>
      <c r="R157" s="177"/>
      <c r="S157" s="177"/>
      <c r="T157" s="177"/>
      <c r="U157" s="177"/>
    </row>
    <row r="158" spans="3:21" s="27" customFormat="1">
      <c r="C158" s="458"/>
      <c r="D158" s="459"/>
      <c r="E158" s="459"/>
      <c r="F158" s="459"/>
      <c r="G158" s="459"/>
      <c r="H158" s="459"/>
      <c r="I158" s="459"/>
      <c r="J158" s="459"/>
      <c r="K158" s="460"/>
      <c r="L158" s="177"/>
      <c r="M158" s="177"/>
      <c r="N158" s="177"/>
      <c r="O158" s="177"/>
      <c r="P158" s="177"/>
      <c r="Q158" s="177"/>
      <c r="R158" s="177"/>
      <c r="S158" s="177"/>
      <c r="T158" s="177"/>
      <c r="U158" s="177"/>
    </row>
    <row r="159" spans="3:21" s="27" customFormat="1">
      <c r="C159" s="458"/>
      <c r="D159" s="459"/>
      <c r="E159" s="459"/>
      <c r="F159" s="459"/>
      <c r="G159" s="459"/>
      <c r="H159" s="459"/>
      <c r="I159" s="459"/>
      <c r="J159" s="459"/>
      <c r="K159" s="460"/>
      <c r="L159" s="177"/>
      <c r="M159" s="177"/>
      <c r="N159" s="177"/>
      <c r="O159" s="177"/>
      <c r="P159" s="177"/>
      <c r="Q159" s="177"/>
      <c r="R159" s="177"/>
      <c r="S159" s="177"/>
      <c r="T159" s="177"/>
      <c r="U159" s="177"/>
    </row>
    <row r="160" spans="3:21" s="27" customFormat="1">
      <c r="C160" s="481"/>
      <c r="D160" s="482"/>
      <c r="E160" s="482"/>
      <c r="F160" s="482"/>
      <c r="G160" s="482"/>
      <c r="H160" s="482"/>
      <c r="I160" s="482"/>
      <c r="J160" s="482"/>
      <c r="K160" s="483"/>
      <c r="L160" s="177"/>
      <c r="M160" s="177"/>
      <c r="N160" s="177"/>
      <c r="O160" s="177"/>
      <c r="P160" s="177"/>
      <c r="Q160" s="177"/>
      <c r="R160" s="177"/>
      <c r="S160" s="177"/>
      <c r="T160" s="177"/>
      <c r="U160" s="177"/>
    </row>
    <row r="161" spans="1:21" s="27" customFormat="1" ht="4.5" customHeight="1">
      <c r="C161" s="29"/>
      <c r="D161" s="29"/>
      <c r="E161" s="29"/>
      <c r="F161" s="29"/>
      <c r="G161" s="29"/>
      <c r="H161" s="29"/>
      <c r="I161" s="29"/>
      <c r="J161" s="29"/>
      <c r="K161" s="29"/>
      <c r="L161" s="177"/>
      <c r="M161" s="177"/>
      <c r="N161" s="177"/>
      <c r="O161" s="177"/>
      <c r="P161" s="177"/>
      <c r="Q161" s="177"/>
      <c r="R161" s="177"/>
      <c r="S161" s="177"/>
      <c r="T161" s="177"/>
      <c r="U161" s="177"/>
    </row>
    <row r="162" spans="1:21">
      <c r="B162" s="24"/>
      <c r="C162" s="52" t="s">
        <v>76</v>
      </c>
      <c r="D162" s="44"/>
      <c r="E162" s="44"/>
      <c r="F162" s="29"/>
      <c r="G162" s="29"/>
      <c r="H162" s="29"/>
      <c r="I162" s="29"/>
      <c r="J162" s="29"/>
      <c r="K162" s="29"/>
    </row>
    <row r="163" spans="1:21">
      <c r="B163" s="24"/>
      <c r="C163" s="44"/>
      <c r="D163" s="44"/>
      <c r="E163" s="44"/>
      <c r="F163" s="29"/>
      <c r="G163" s="29"/>
      <c r="H163" s="29"/>
      <c r="I163" s="29"/>
      <c r="J163" s="29"/>
      <c r="K163" s="29"/>
    </row>
    <row r="164" spans="1:21" ht="15" customHeight="1">
      <c r="B164" s="24" t="s">
        <v>77</v>
      </c>
      <c r="C164" s="467" t="s">
        <v>78</v>
      </c>
      <c r="D164" s="467"/>
      <c r="E164" s="467"/>
      <c r="F164" s="467"/>
      <c r="G164" s="467"/>
      <c r="H164" s="467"/>
      <c r="I164" s="467"/>
      <c r="J164" s="467"/>
      <c r="K164" s="467"/>
    </row>
    <row r="165" spans="1:21">
      <c r="C165" s="467"/>
      <c r="D165" s="467"/>
      <c r="E165" s="467"/>
      <c r="F165" s="467"/>
      <c r="G165" s="467"/>
      <c r="H165" s="467"/>
      <c r="I165" s="467"/>
      <c r="J165" s="467"/>
      <c r="K165" s="467"/>
    </row>
    <row r="166" spans="1:21">
      <c r="C166" s="26"/>
      <c r="D166" s="26"/>
      <c r="E166" s="26"/>
      <c r="F166" s="26"/>
      <c r="G166" s="26"/>
      <c r="H166" s="26"/>
      <c r="I166" s="26"/>
      <c r="J166" s="26"/>
      <c r="K166" s="26"/>
    </row>
    <row r="167" spans="1:21">
      <c r="A167" s="485" t="s">
        <v>60</v>
      </c>
      <c r="B167" s="485"/>
      <c r="C167" s="35" t="s">
        <v>79</v>
      </c>
      <c r="D167" s="41"/>
      <c r="E167" s="42"/>
    </row>
    <row r="168" spans="1:21">
      <c r="A168" s="485"/>
      <c r="B168" s="485"/>
      <c r="C168" s="455"/>
      <c r="D168" s="456"/>
      <c r="E168" s="456"/>
      <c r="F168" s="456"/>
      <c r="G168" s="456"/>
      <c r="H168" s="456"/>
      <c r="I168" s="456"/>
      <c r="J168" s="456"/>
      <c r="K168" s="457"/>
    </row>
    <row r="169" spans="1:21">
      <c r="C169" s="458"/>
      <c r="D169" s="459"/>
      <c r="E169" s="459"/>
      <c r="F169" s="459"/>
      <c r="G169" s="459"/>
      <c r="H169" s="459"/>
      <c r="I169" s="459"/>
      <c r="J169" s="459"/>
      <c r="K169" s="460"/>
    </row>
    <row r="170" spans="1:21">
      <c r="C170" s="458"/>
      <c r="D170" s="459"/>
      <c r="E170" s="459"/>
      <c r="F170" s="459"/>
      <c r="G170" s="459"/>
      <c r="H170" s="459"/>
      <c r="I170" s="459"/>
      <c r="J170" s="459"/>
      <c r="K170" s="460"/>
    </row>
    <row r="171" spans="1:21">
      <c r="C171" s="458"/>
      <c r="D171" s="459"/>
      <c r="E171" s="459"/>
      <c r="F171" s="459"/>
      <c r="G171" s="459"/>
      <c r="H171" s="459"/>
      <c r="I171" s="459"/>
      <c r="J171" s="459"/>
      <c r="K171" s="460"/>
    </row>
    <row r="172" spans="1:21">
      <c r="C172" s="458"/>
      <c r="D172" s="459"/>
      <c r="E172" s="459"/>
      <c r="F172" s="459"/>
      <c r="G172" s="459"/>
      <c r="H172" s="459"/>
      <c r="I172" s="459"/>
      <c r="J172" s="459"/>
      <c r="K172" s="460"/>
    </row>
    <row r="173" spans="1:21">
      <c r="C173" s="458"/>
      <c r="D173" s="459"/>
      <c r="E173" s="459"/>
      <c r="F173" s="459"/>
      <c r="G173" s="459"/>
      <c r="H173" s="459"/>
      <c r="I173" s="459"/>
      <c r="J173" s="459"/>
      <c r="K173" s="460"/>
    </row>
    <row r="174" spans="1:21">
      <c r="C174" s="458"/>
      <c r="D174" s="459"/>
      <c r="E174" s="459"/>
      <c r="F174" s="459"/>
      <c r="G174" s="459"/>
      <c r="H174" s="459"/>
      <c r="I174" s="459"/>
      <c r="J174" s="459"/>
      <c r="K174" s="460"/>
    </row>
    <row r="175" spans="1:21">
      <c r="C175" s="458"/>
      <c r="D175" s="459"/>
      <c r="E175" s="459"/>
      <c r="F175" s="459"/>
      <c r="G175" s="459"/>
      <c r="H175" s="459"/>
      <c r="I175" s="459"/>
      <c r="J175" s="459"/>
      <c r="K175" s="460"/>
    </row>
    <row r="176" spans="1:21">
      <c r="C176" s="458"/>
      <c r="D176" s="459"/>
      <c r="E176" s="459"/>
      <c r="F176" s="459"/>
      <c r="G176" s="459"/>
      <c r="H176" s="459"/>
      <c r="I176" s="459"/>
      <c r="J176" s="459"/>
      <c r="K176" s="460"/>
    </row>
    <row r="177" spans="1:11">
      <c r="C177" s="458"/>
      <c r="D177" s="459"/>
      <c r="E177" s="459"/>
      <c r="F177" s="459"/>
      <c r="G177" s="459"/>
      <c r="H177" s="459"/>
      <c r="I177" s="459"/>
      <c r="J177" s="459"/>
      <c r="K177" s="460"/>
    </row>
    <row r="178" spans="1:11">
      <c r="C178" s="458"/>
      <c r="D178" s="459"/>
      <c r="E178" s="459"/>
      <c r="F178" s="459"/>
      <c r="G178" s="459"/>
      <c r="H178" s="459"/>
      <c r="I178" s="459"/>
      <c r="J178" s="459"/>
      <c r="K178" s="460"/>
    </row>
    <row r="179" spans="1:11">
      <c r="C179" s="461"/>
      <c r="D179" s="462"/>
      <c r="E179" s="462"/>
      <c r="F179" s="462"/>
      <c r="G179" s="462"/>
      <c r="H179" s="462"/>
      <c r="I179" s="462"/>
      <c r="J179" s="462"/>
      <c r="K179" s="463"/>
    </row>
    <row r="180" spans="1:11">
      <c r="C180" s="28"/>
      <c r="D180" s="28"/>
      <c r="E180" s="29"/>
      <c r="F180" s="29"/>
      <c r="G180" s="29"/>
      <c r="H180" s="29"/>
      <c r="I180" s="29"/>
      <c r="J180" s="29"/>
      <c r="K180" s="29"/>
    </row>
    <row r="181" spans="1:11">
      <c r="B181" s="24" t="s">
        <v>80</v>
      </c>
      <c r="C181" s="467" t="s">
        <v>81</v>
      </c>
      <c r="D181" s="467"/>
      <c r="E181" s="467"/>
      <c r="F181" s="467"/>
      <c r="G181" s="467"/>
      <c r="H181" s="467"/>
      <c r="I181" s="467"/>
      <c r="J181" s="467"/>
      <c r="K181" s="467"/>
    </row>
    <row r="182" spans="1:11">
      <c r="B182" s="24"/>
      <c r="C182" s="467"/>
      <c r="D182" s="467"/>
      <c r="E182" s="467"/>
      <c r="F182" s="467"/>
      <c r="G182" s="467"/>
      <c r="H182" s="467"/>
      <c r="I182" s="467"/>
      <c r="J182" s="467"/>
      <c r="K182" s="467"/>
    </row>
    <row r="183" spans="1:11">
      <c r="B183" s="24"/>
      <c r="C183" s="467"/>
      <c r="D183" s="467"/>
      <c r="E183" s="467"/>
      <c r="F183" s="467"/>
      <c r="G183" s="467"/>
      <c r="H183" s="467"/>
      <c r="I183" s="467"/>
      <c r="J183" s="467"/>
      <c r="K183" s="467"/>
    </row>
    <row r="184" spans="1:11">
      <c r="B184" s="24"/>
      <c r="C184" s="467"/>
      <c r="D184" s="467"/>
      <c r="E184" s="467"/>
      <c r="F184" s="467"/>
      <c r="G184" s="467"/>
      <c r="H184" s="467"/>
      <c r="I184" s="467"/>
      <c r="J184" s="467"/>
      <c r="K184" s="467"/>
    </row>
    <row r="185" spans="1:11">
      <c r="B185" s="24"/>
      <c r="C185" s="467"/>
      <c r="D185" s="467"/>
      <c r="E185" s="467"/>
      <c r="F185" s="467"/>
      <c r="G185" s="467"/>
      <c r="H185" s="467"/>
      <c r="I185" s="467"/>
      <c r="J185" s="467"/>
      <c r="K185" s="467"/>
    </row>
    <row r="186" spans="1:11">
      <c r="B186" s="24"/>
      <c r="C186" s="478" t="s">
        <v>82</v>
      </c>
      <c r="D186" s="479"/>
      <c r="E186" s="479"/>
      <c r="F186" s="479"/>
      <c r="G186" s="20"/>
      <c r="J186" s="26"/>
      <c r="K186" s="26"/>
    </row>
    <row r="187" spans="1:11" ht="6" customHeight="1">
      <c r="B187" s="24"/>
      <c r="C187" s="26"/>
      <c r="D187" s="26"/>
      <c r="E187" s="26"/>
      <c r="F187" s="26"/>
      <c r="G187" s="26"/>
      <c r="H187" s="26"/>
      <c r="I187" s="26"/>
      <c r="J187" s="26"/>
      <c r="K187" s="26"/>
    </row>
    <row r="188" spans="1:11">
      <c r="B188" s="24"/>
      <c r="C188" s="480" t="s">
        <v>83</v>
      </c>
      <c r="D188" s="480"/>
      <c r="E188" s="353"/>
      <c r="F188" s="353"/>
      <c r="G188" s="353"/>
      <c r="H188" s="232" t="s">
        <v>84</v>
      </c>
      <c r="J188" s="26"/>
      <c r="K188" s="26"/>
    </row>
    <row r="189" spans="1:11">
      <c r="A189" s="19"/>
      <c r="B189" s="35"/>
      <c r="C189" s="45"/>
      <c r="D189" s="45"/>
      <c r="E189" s="45"/>
      <c r="F189" s="19"/>
      <c r="G189" s="19"/>
      <c r="H189" s="19"/>
      <c r="I189" s="19"/>
      <c r="J189" s="19"/>
      <c r="K189" s="19"/>
    </row>
    <row r="190" spans="1:11">
      <c r="B190" s="24" t="s">
        <v>85</v>
      </c>
      <c r="C190" s="420" t="s">
        <v>86</v>
      </c>
      <c r="D190" s="420"/>
      <c r="E190" s="420"/>
      <c r="F190" s="420"/>
      <c r="G190" s="420"/>
      <c r="H190" s="420"/>
      <c r="I190" s="420"/>
      <c r="J190" s="420"/>
      <c r="K190" s="420"/>
    </row>
    <row r="191" spans="1:11">
      <c r="B191" s="24"/>
      <c r="C191" s="420"/>
      <c r="D191" s="420"/>
      <c r="E191" s="420"/>
      <c r="F191" s="420"/>
      <c r="G191" s="420"/>
      <c r="H191" s="420"/>
      <c r="I191" s="420"/>
      <c r="J191" s="420"/>
      <c r="K191" s="420"/>
    </row>
    <row r="192" spans="1:11">
      <c r="B192" s="24"/>
      <c r="C192" s="420"/>
      <c r="D192" s="420"/>
      <c r="E192" s="420"/>
      <c r="F192" s="420"/>
      <c r="G192" s="420"/>
      <c r="H192" s="420"/>
      <c r="I192" s="420"/>
      <c r="J192" s="420"/>
      <c r="K192" s="420"/>
    </row>
    <row r="193" spans="1:11">
      <c r="B193" s="24"/>
      <c r="C193" s="224" t="s">
        <v>87</v>
      </c>
      <c r="D193" s="225"/>
      <c r="E193" s="225"/>
      <c r="F193" s="225"/>
      <c r="G193" s="225"/>
      <c r="H193" s="225"/>
      <c r="I193" s="225"/>
      <c r="J193" s="225"/>
      <c r="K193" s="225"/>
    </row>
    <row r="194" spans="1:11" ht="15" customHeight="1">
      <c r="B194" s="24"/>
      <c r="C194" s="91" t="s">
        <v>88</v>
      </c>
      <c r="D194" s="91" t="s">
        <v>89</v>
      </c>
      <c r="E194" s="91" t="s">
        <v>90</v>
      </c>
      <c r="F194" s="486" t="s">
        <v>91</v>
      </c>
      <c r="G194" s="487"/>
      <c r="H194" s="487"/>
      <c r="I194" s="487"/>
      <c r="J194" s="487"/>
      <c r="K194" s="487"/>
    </row>
    <row r="195" spans="1:11">
      <c r="B195" s="24"/>
      <c r="C195" s="226"/>
      <c r="D195" s="226"/>
      <c r="E195" s="226"/>
      <c r="F195" s="486"/>
      <c r="G195" s="487"/>
      <c r="H195" s="487"/>
      <c r="I195" s="487"/>
      <c r="J195" s="487"/>
      <c r="K195" s="487"/>
    </row>
    <row r="196" spans="1:11">
      <c r="A196" s="19"/>
      <c r="B196" s="35"/>
      <c r="C196" s="45"/>
      <c r="D196" s="45"/>
      <c r="E196" s="45"/>
      <c r="F196" s="45"/>
      <c r="G196" s="45"/>
      <c r="H196" s="19"/>
      <c r="I196" s="19"/>
      <c r="J196" s="19"/>
      <c r="K196" s="19"/>
    </row>
    <row r="197" spans="1:11">
      <c r="B197" s="24" t="s">
        <v>92</v>
      </c>
      <c r="C197" s="467" t="s">
        <v>93</v>
      </c>
      <c r="D197" s="467"/>
      <c r="E197" s="467"/>
      <c r="F197" s="467"/>
      <c r="G197" s="467"/>
      <c r="H197" s="467"/>
      <c r="I197" s="467"/>
      <c r="J197" s="467"/>
      <c r="K197" s="467"/>
    </row>
    <row r="198" spans="1:11">
      <c r="B198" s="24"/>
      <c r="C198" s="467"/>
      <c r="D198" s="467"/>
      <c r="E198" s="467"/>
      <c r="F198" s="467"/>
      <c r="G198" s="467"/>
      <c r="H198" s="467"/>
      <c r="I198" s="467"/>
      <c r="J198" s="467"/>
      <c r="K198" s="467"/>
    </row>
    <row r="199" spans="1:11">
      <c r="B199" s="24"/>
      <c r="C199" s="467"/>
      <c r="D199" s="467"/>
      <c r="E199" s="467"/>
      <c r="F199" s="467"/>
      <c r="G199" s="467"/>
      <c r="H199" s="467"/>
      <c r="I199" s="467"/>
      <c r="J199" s="467"/>
      <c r="K199" s="467"/>
    </row>
    <row r="200" spans="1:11">
      <c r="B200" s="24"/>
      <c r="C200" s="25" t="s">
        <v>94</v>
      </c>
      <c r="D200" s="29"/>
      <c r="E200" s="29"/>
      <c r="F200" s="29"/>
      <c r="G200" s="29"/>
      <c r="H200" s="29"/>
      <c r="I200" s="29"/>
      <c r="J200" s="29"/>
      <c r="K200" s="29"/>
    </row>
    <row r="201" spans="1:11" ht="15" customHeight="1">
      <c r="B201" s="24"/>
      <c r="C201" s="95" t="s">
        <v>95</v>
      </c>
      <c r="D201" s="95" t="s">
        <v>89</v>
      </c>
      <c r="E201" s="488" t="s">
        <v>96</v>
      </c>
      <c r="F201" s="489"/>
      <c r="G201" s="489"/>
      <c r="H201" s="489"/>
      <c r="I201" s="489"/>
      <c r="J201" s="489"/>
      <c r="K201" s="489"/>
    </row>
    <row r="202" spans="1:11">
      <c r="B202" s="24"/>
      <c r="C202" s="54"/>
      <c r="D202" s="54"/>
      <c r="E202" s="488"/>
      <c r="F202" s="489"/>
      <c r="G202" s="489"/>
      <c r="H202" s="489"/>
      <c r="I202" s="489"/>
      <c r="J202" s="489"/>
      <c r="K202" s="489"/>
    </row>
    <row r="203" spans="1:11">
      <c r="C203" s="28"/>
      <c r="D203" s="29"/>
      <c r="E203" s="29"/>
      <c r="F203" s="29"/>
      <c r="G203" s="29"/>
      <c r="H203" s="29"/>
      <c r="I203" s="29"/>
      <c r="J203" s="29"/>
      <c r="K203" s="29"/>
    </row>
    <row r="204" spans="1:11">
      <c r="B204" s="43" t="s">
        <v>97</v>
      </c>
      <c r="C204" s="467" t="s">
        <v>98</v>
      </c>
      <c r="D204" s="467"/>
      <c r="E204" s="467"/>
      <c r="F204" s="467"/>
      <c r="G204" s="467"/>
      <c r="H204" s="467"/>
      <c r="I204" s="467"/>
      <c r="J204" s="467"/>
      <c r="K204" s="467"/>
    </row>
    <row r="205" spans="1:11">
      <c r="B205" s="43"/>
      <c r="C205" s="467"/>
      <c r="D205" s="467"/>
      <c r="E205" s="467"/>
      <c r="F205" s="467"/>
      <c r="G205" s="467"/>
      <c r="H205" s="467"/>
      <c r="I205" s="467"/>
      <c r="J205" s="467"/>
      <c r="K205" s="467"/>
    </row>
    <row r="206" spans="1:11">
      <c r="B206" s="43"/>
      <c r="C206" s="467"/>
      <c r="D206" s="467"/>
      <c r="E206" s="467"/>
      <c r="F206" s="467"/>
      <c r="G206" s="467"/>
      <c r="H206" s="467"/>
      <c r="I206" s="467"/>
      <c r="J206" s="467"/>
      <c r="K206" s="467"/>
    </row>
    <row r="207" spans="1:11">
      <c r="C207" s="478" t="s">
        <v>99</v>
      </c>
      <c r="D207" s="479"/>
      <c r="E207" s="490"/>
      <c r="F207" s="490"/>
      <c r="G207" s="490"/>
      <c r="H207" s="490"/>
      <c r="I207" s="490"/>
      <c r="J207" s="490"/>
    </row>
    <row r="209" spans="2:21" s="19" customFormat="1" ht="15" customHeight="1">
      <c r="B209" s="35"/>
      <c r="C209" s="35" t="s">
        <v>100</v>
      </c>
      <c r="D209" s="47"/>
      <c r="E209" s="48"/>
      <c r="L209" s="221"/>
      <c r="M209" s="221"/>
      <c r="N209" s="221"/>
      <c r="O209" s="221"/>
      <c r="P209" s="221"/>
      <c r="Q209" s="221"/>
      <c r="R209" s="221"/>
      <c r="S209" s="221"/>
      <c r="T209" s="221"/>
      <c r="U209" s="221"/>
    </row>
    <row r="210" spans="2:21">
      <c r="C210" s="455"/>
      <c r="D210" s="456"/>
      <c r="E210" s="456"/>
      <c r="F210" s="456"/>
      <c r="G210" s="456"/>
      <c r="H210" s="456"/>
      <c r="I210" s="456"/>
      <c r="J210" s="456"/>
      <c r="K210" s="457"/>
    </row>
    <row r="211" spans="2:21">
      <c r="C211" s="458"/>
      <c r="D211" s="459"/>
      <c r="E211" s="459"/>
      <c r="F211" s="459"/>
      <c r="G211" s="459"/>
      <c r="H211" s="459"/>
      <c r="I211" s="459"/>
      <c r="J211" s="459"/>
      <c r="K211" s="460"/>
    </row>
    <row r="212" spans="2:21">
      <c r="C212" s="458"/>
      <c r="D212" s="459"/>
      <c r="E212" s="459"/>
      <c r="F212" s="459"/>
      <c r="G212" s="459"/>
      <c r="H212" s="459"/>
      <c r="I212" s="459"/>
      <c r="J212" s="459"/>
      <c r="K212" s="460"/>
    </row>
    <row r="213" spans="2:21">
      <c r="C213" s="458"/>
      <c r="D213" s="459"/>
      <c r="E213" s="459"/>
      <c r="F213" s="459"/>
      <c r="G213" s="459"/>
      <c r="H213" s="459"/>
      <c r="I213" s="459"/>
      <c r="J213" s="459"/>
      <c r="K213" s="460"/>
    </row>
    <row r="214" spans="2:21">
      <c r="C214" s="458"/>
      <c r="D214" s="459"/>
      <c r="E214" s="459"/>
      <c r="F214" s="459"/>
      <c r="G214" s="459"/>
      <c r="H214" s="459"/>
      <c r="I214" s="459"/>
      <c r="J214" s="459"/>
      <c r="K214" s="460"/>
    </row>
    <row r="215" spans="2:21">
      <c r="C215" s="458"/>
      <c r="D215" s="459"/>
      <c r="E215" s="459"/>
      <c r="F215" s="459"/>
      <c r="G215" s="459"/>
      <c r="H215" s="459"/>
      <c r="I215" s="459"/>
      <c r="J215" s="459"/>
      <c r="K215" s="460"/>
    </row>
    <row r="216" spans="2:21">
      <c r="C216" s="458"/>
      <c r="D216" s="459"/>
      <c r="E216" s="459"/>
      <c r="F216" s="459"/>
      <c r="G216" s="459"/>
      <c r="H216" s="459"/>
      <c r="I216" s="459"/>
      <c r="J216" s="459"/>
      <c r="K216" s="460"/>
    </row>
    <row r="217" spans="2:21">
      <c r="C217" s="458"/>
      <c r="D217" s="459"/>
      <c r="E217" s="459"/>
      <c r="F217" s="459"/>
      <c r="G217" s="459"/>
      <c r="H217" s="459"/>
      <c r="I217" s="459"/>
      <c r="J217" s="459"/>
      <c r="K217" s="460"/>
    </row>
    <row r="218" spans="2:21">
      <c r="C218" s="458"/>
      <c r="D218" s="459"/>
      <c r="E218" s="459"/>
      <c r="F218" s="459"/>
      <c r="G218" s="459"/>
      <c r="H218" s="459"/>
      <c r="I218" s="459"/>
      <c r="J218" s="459"/>
      <c r="K218" s="460"/>
    </row>
    <row r="219" spans="2:21">
      <c r="C219" s="458"/>
      <c r="D219" s="459"/>
      <c r="E219" s="459"/>
      <c r="F219" s="459"/>
      <c r="G219" s="459"/>
      <c r="H219" s="459"/>
      <c r="I219" s="459"/>
      <c r="J219" s="459"/>
      <c r="K219" s="460"/>
    </row>
    <row r="220" spans="2:21">
      <c r="C220" s="458"/>
      <c r="D220" s="459"/>
      <c r="E220" s="459"/>
      <c r="F220" s="459"/>
      <c r="G220" s="459"/>
      <c r="H220" s="459"/>
      <c r="I220" s="459"/>
      <c r="J220" s="459"/>
      <c r="K220" s="460"/>
    </row>
    <row r="221" spans="2:21">
      <c r="C221" s="461"/>
      <c r="D221" s="462"/>
      <c r="E221" s="462"/>
      <c r="F221" s="462"/>
      <c r="G221" s="462"/>
      <c r="H221" s="462"/>
      <c r="I221" s="462"/>
      <c r="J221" s="462"/>
      <c r="K221" s="463"/>
    </row>
    <row r="222" spans="2:21">
      <c r="C222" s="29"/>
      <c r="D222" s="29"/>
      <c r="E222" s="29"/>
      <c r="F222" s="29"/>
      <c r="G222" s="29"/>
      <c r="H222" s="29"/>
      <c r="I222" s="29"/>
      <c r="J222" s="29"/>
      <c r="K222" s="29"/>
    </row>
    <row r="223" spans="2:21">
      <c r="B223" s="22" t="s">
        <v>101</v>
      </c>
      <c r="C223" s="454" t="s">
        <v>102</v>
      </c>
      <c r="D223" s="454"/>
      <c r="E223" s="454"/>
      <c r="F223" s="454"/>
      <c r="G223" s="454"/>
      <c r="H223" s="454"/>
      <c r="I223" s="454"/>
      <c r="J223" s="454"/>
      <c r="K223" s="454"/>
    </row>
    <row r="224" spans="2:21">
      <c r="C224" s="454"/>
      <c r="D224" s="454"/>
      <c r="E224" s="454"/>
      <c r="F224" s="454"/>
      <c r="G224" s="454"/>
      <c r="H224" s="454"/>
      <c r="I224" s="454"/>
      <c r="J224" s="454"/>
      <c r="K224" s="454"/>
    </row>
    <row r="225" spans="1:11">
      <c r="A225" s="485" t="s">
        <v>60</v>
      </c>
      <c r="B225" s="485"/>
      <c r="C225" s="23" t="s">
        <v>103</v>
      </c>
      <c r="D225" s="41"/>
      <c r="E225" s="42"/>
    </row>
    <row r="226" spans="1:11">
      <c r="A226" s="485"/>
      <c r="B226" s="485"/>
      <c r="C226" s="455"/>
      <c r="D226" s="456"/>
      <c r="E226" s="456"/>
      <c r="F226" s="456"/>
      <c r="G226" s="456"/>
      <c r="H226" s="456"/>
      <c r="I226" s="456"/>
      <c r="J226" s="456"/>
      <c r="K226" s="457"/>
    </row>
    <row r="227" spans="1:11">
      <c r="C227" s="458"/>
      <c r="D227" s="459"/>
      <c r="E227" s="459"/>
      <c r="F227" s="459"/>
      <c r="G227" s="459"/>
      <c r="H227" s="459"/>
      <c r="I227" s="459"/>
      <c r="J227" s="459"/>
      <c r="K227" s="460"/>
    </row>
    <row r="228" spans="1:11">
      <c r="C228" s="458"/>
      <c r="D228" s="459"/>
      <c r="E228" s="459"/>
      <c r="F228" s="459"/>
      <c r="G228" s="459"/>
      <c r="H228" s="459"/>
      <c r="I228" s="459"/>
      <c r="J228" s="459"/>
      <c r="K228" s="460"/>
    </row>
    <row r="229" spans="1:11">
      <c r="C229" s="458"/>
      <c r="D229" s="459"/>
      <c r="E229" s="459"/>
      <c r="F229" s="459"/>
      <c r="G229" s="459"/>
      <c r="H229" s="459"/>
      <c r="I229" s="459"/>
      <c r="J229" s="459"/>
      <c r="K229" s="460"/>
    </row>
    <row r="230" spans="1:11">
      <c r="C230" s="458"/>
      <c r="D230" s="459"/>
      <c r="E230" s="459"/>
      <c r="F230" s="459"/>
      <c r="G230" s="459"/>
      <c r="H230" s="459"/>
      <c r="I230" s="459"/>
      <c r="J230" s="459"/>
      <c r="K230" s="460"/>
    </row>
    <row r="231" spans="1:11">
      <c r="C231" s="458"/>
      <c r="D231" s="459"/>
      <c r="E231" s="459"/>
      <c r="F231" s="459"/>
      <c r="G231" s="459"/>
      <c r="H231" s="459"/>
      <c r="I231" s="459"/>
      <c r="J231" s="459"/>
      <c r="K231" s="460"/>
    </row>
    <row r="232" spans="1:11">
      <c r="C232" s="458"/>
      <c r="D232" s="459"/>
      <c r="E232" s="459"/>
      <c r="F232" s="459"/>
      <c r="G232" s="459"/>
      <c r="H232" s="459"/>
      <c r="I232" s="459"/>
      <c r="J232" s="459"/>
      <c r="K232" s="460"/>
    </row>
    <row r="233" spans="1:11">
      <c r="C233" s="458"/>
      <c r="D233" s="459"/>
      <c r="E233" s="459"/>
      <c r="F233" s="459"/>
      <c r="G233" s="459"/>
      <c r="H233" s="459"/>
      <c r="I233" s="459"/>
      <c r="J233" s="459"/>
      <c r="K233" s="460"/>
    </row>
    <row r="234" spans="1:11">
      <c r="C234" s="458"/>
      <c r="D234" s="459"/>
      <c r="E234" s="459"/>
      <c r="F234" s="459"/>
      <c r="G234" s="459"/>
      <c r="H234" s="459"/>
      <c r="I234" s="459"/>
      <c r="J234" s="459"/>
      <c r="K234" s="460"/>
    </row>
    <row r="235" spans="1:11">
      <c r="C235" s="458"/>
      <c r="D235" s="459"/>
      <c r="E235" s="459"/>
      <c r="F235" s="459"/>
      <c r="G235" s="459"/>
      <c r="H235" s="459"/>
      <c r="I235" s="459"/>
      <c r="J235" s="459"/>
      <c r="K235" s="460"/>
    </row>
    <row r="236" spans="1:11">
      <c r="C236" s="458"/>
      <c r="D236" s="459"/>
      <c r="E236" s="459"/>
      <c r="F236" s="459"/>
      <c r="G236" s="459"/>
      <c r="H236" s="459"/>
      <c r="I236" s="459"/>
      <c r="J236" s="459"/>
      <c r="K236" s="460"/>
    </row>
    <row r="237" spans="1:11">
      <c r="C237" s="461"/>
      <c r="D237" s="462"/>
      <c r="E237" s="462"/>
      <c r="F237" s="462"/>
      <c r="G237" s="462"/>
      <c r="H237" s="462"/>
      <c r="I237" s="462"/>
      <c r="J237" s="462"/>
      <c r="K237" s="463"/>
    </row>
    <row r="238" spans="1:11">
      <c r="C238" s="28"/>
      <c r="D238" s="28"/>
      <c r="E238" s="29"/>
      <c r="F238" s="29"/>
      <c r="G238" s="29"/>
      <c r="H238" s="29"/>
      <c r="I238" s="29"/>
      <c r="J238" s="29"/>
      <c r="K238" s="29"/>
    </row>
    <row r="239" spans="1:11">
      <c r="B239" s="24" t="s">
        <v>104</v>
      </c>
      <c r="C239" s="467" t="s">
        <v>105</v>
      </c>
      <c r="D239" s="467"/>
      <c r="E239" s="467"/>
      <c r="F239" s="467"/>
      <c r="G239" s="467"/>
      <c r="H239" s="467"/>
      <c r="I239" s="467"/>
      <c r="J239" s="467"/>
      <c r="K239" s="467"/>
    </row>
    <row r="240" spans="1:11">
      <c r="B240" s="24"/>
      <c r="C240" s="467"/>
      <c r="D240" s="467"/>
      <c r="E240" s="467"/>
      <c r="F240" s="467"/>
      <c r="G240" s="467"/>
      <c r="H240" s="467"/>
      <c r="I240" s="467"/>
      <c r="J240" s="467"/>
      <c r="K240" s="467"/>
    </row>
    <row r="241" spans="2:11">
      <c r="B241" s="24"/>
      <c r="C241" s="467"/>
      <c r="D241" s="467"/>
      <c r="E241" s="467"/>
      <c r="F241" s="467"/>
      <c r="G241" s="467"/>
      <c r="H241" s="467"/>
      <c r="I241" s="467"/>
      <c r="J241" s="467"/>
      <c r="K241" s="467"/>
    </row>
    <row r="242" spans="2:11">
      <c r="B242" s="24"/>
      <c r="C242" s="467"/>
      <c r="D242" s="467"/>
      <c r="E242" s="467"/>
      <c r="F242" s="467"/>
      <c r="G242" s="467"/>
      <c r="H242" s="467"/>
      <c r="I242" s="467"/>
      <c r="J242" s="467"/>
      <c r="K242" s="467"/>
    </row>
    <row r="243" spans="2:11">
      <c r="C243" s="464" t="s">
        <v>106</v>
      </c>
      <c r="D243" s="465"/>
      <c r="E243" s="416"/>
      <c r="F243" s="466"/>
      <c r="G243" s="466"/>
      <c r="H243" s="466"/>
      <c r="I243" s="466"/>
      <c r="J243" s="417"/>
    </row>
    <row r="244" spans="2:11" ht="15" customHeight="1">
      <c r="C244" s="464" t="s">
        <v>107</v>
      </c>
      <c r="D244" s="465"/>
      <c r="E244" s="416"/>
      <c r="F244" s="466"/>
      <c r="G244" s="466"/>
      <c r="H244" s="466"/>
      <c r="I244" s="466"/>
      <c r="J244" s="417"/>
    </row>
    <row r="246" spans="2:11">
      <c r="C246" s="23" t="s">
        <v>108</v>
      </c>
      <c r="D246" s="41"/>
      <c r="E246" s="42"/>
    </row>
    <row r="247" spans="2:11">
      <c r="C247" s="455"/>
      <c r="D247" s="456"/>
      <c r="E247" s="456"/>
      <c r="F247" s="456"/>
      <c r="G247" s="456"/>
      <c r="H247" s="456"/>
      <c r="I247" s="456"/>
      <c r="J247" s="456"/>
      <c r="K247" s="457"/>
    </row>
    <row r="248" spans="2:11">
      <c r="C248" s="458"/>
      <c r="D248" s="459"/>
      <c r="E248" s="459"/>
      <c r="F248" s="459"/>
      <c r="G248" s="459"/>
      <c r="H248" s="459"/>
      <c r="I248" s="459"/>
      <c r="J248" s="459"/>
      <c r="K248" s="460"/>
    </row>
    <row r="249" spans="2:11">
      <c r="C249" s="458"/>
      <c r="D249" s="459"/>
      <c r="E249" s="459"/>
      <c r="F249" s="459"/>
      <c r="G249" s="459"/>
      <c r="H249" s="459"/>
      <c r="I249" s="459"/>
      <c r="J249" s="459"/>
      <c r="K249" s="460"/>
    </row>
    <row r="250" spans="2:11">
      <c r="C250" s="458"/>
      <c r="D250" s="459"/>
      <c r="E250" s="459"/>
      <c r="F250" s="459"/>
      <c r="G250" s="459"/>
      <c r="H250" s="459"/>
      <c r="I250" s="459"/>
      <c r="J250" s="459"/>
      <c r="K250" s="460"/>
    </row>
    <row r="251" spans="2:11">
      <c r="C251" s="458"/>
      <c r="D251" s="459"/>
      <c r="E251" s="459"/>
      <c r="F251" s="459"/>
      <c r="G251" s="459"/>
      <c r="H251" s="459"/>
      <c r="I251" s="459"/>
      <c r="J251" s="459"/>
      <c r="K251" s="460"/>
    </row>
    <row r="252" spans="2:11">
      <c r="C252" s="458"/>
      <c r="D252" s="459"/>
      <c r="E252" s="459"/>
      <c r="F252" s="459"/>
      <c r="G252" s="459"/>
      <c r="H252" s="459"/>
      <c r="I252" s="459"/>
      <c r="J252" s="459"/>
      <c r="K252" s="460"/>
    </row>
    <row r="253" spans="2:11">
      <c r="C253" s="458"/>
      <c r="D253" s="459"/>
      <c r="E253" s="459"/>
      <c r="F253" s="459"/>
      <c r="G253" s="459"/>
      <c r="H253" s="459"/>
      <c r="I253" s="459"/>
      <c r="J253" s="459"/>
      <c r="K253" s="460"/>
    </row>
    <row r="254" spans="2:11">
      <c r="C254" s="458"/>
      <c r="D254" s="459"/>
      <c r="E254" s="459"/>
      <c r="F254" s="459"/>
      <c r="G254" s="459"/>
      <c r="H254" s="459"/>
      <c r="I254" s="459"/>
      <c r="J254" s="459"/>
      <c r="K254" s="460"/>
    </row>
    <row r="255" spans="2:11">
      <c r="C255" s="458"/>
      <c r="D255" s="459"/>
      <c r="E255" s="459"/>
      <c r="F255" s="459"/>
      <c r="G255" s="459"/>
      <c r="H255" s="459"/>
      <c r="I255" s="459"/>
      <c r="J255" s="459"/>
      <c r="K255" s="460"/>
    </row>
    <row r="256" spans="2:11">
      <c r="C256" s="458"/>
      <c r="D256" s="459"/>
      <c r="E256" s="459"/>
      <c r="F256" s="459"/>
      <c r="G256" s="459"/>
      <c r="H256" s="459"/>
      <c r="I256" s="459"/>
      <c r="J256" s="459"/>
      <c r="K256" s="460"/>
    </row>
    <row r="257" spans="1:11">
      <c r="C257" s="458"/>
      <c r="D257" s="459"/>
      <c r="E257" s="459"/>
      <c r="F257" s="459"/>
      <c r="G257" s="459"/>
      <c r="H257" s="459"/>
      <c r="I257" s="459"/>
      <c r="J257" s="459"/>
      <c r="K257" s="460"/>
    </row>
    <row r="258" spans="1:11">
      <c r="C258" s="461"/>
      <c r="D258" s="462"/>
      <c r="E258" s="462"/>
      <c r="F258" s="462"/>
      <c r="G258" s="462"/>
      <c r="H258" s="462"/>
      <c r="I258" s="462"/>
      <c r="J258" s="462"/>
      <c r="K258" s="463"/>
    </row>
    <row r="259" spans="1:11" ht="14.5" customHeight="1"/>
    <row r="260" spans="1:11" ht="15" customHeight="1">
      <c r="B260" s="22" t="s">
        <v>109</v>
      </c>
      <c r="C260" s="454" t="s">
        <v>110</v>
      </c>
      <c r="D260" s="454"/>
      <c r="E260" s="454"/>
      <c r="F260" s="454"/>
      <c r="G260" s="454"/>
      <c r="H260" s="454"/>
      <c r="I260" s="454"/>
      <c r="J260" s="454"/>
      <c r="K260" s="454"/>
    </row>
    <row r="261" spans="1:11" ht="15" customHeight="1">
      <c r="B261" s="22"/>
      <c r="C261" s="454"/>
      <c r="D261" s="454"/>
      <c r="E261" s="454"/>
      <c r="F261" s="454"/>
      <c r="G261" s="454"/>
      <c r="H261" s="454"/>
      <c r="I261" s="454"/>
      <c r="J261" s="454"/>
      <c r="K261" s="454"/>
    </row>
    <row r="262" spans="1:11">
      <c r="C262" s="464" t="s">
        <v>111</v>
      </c>
      <c r="D262" s="465"/>
      <c r="E262" s="416"/>
      <c r="F262" s="466"/>
      <c r="G262" s="466"/>
      <c r="H262" s="466"/>
      <c r="I262" s="417"/>
    </row>
    <row r="265" spans="1:11">
      <c r="A265" s="34" t="s">
        <v>112</v>
      </c>
    </row>
    <row r="266" spans="1:11" ht="4.5" customHeight="1">
      <c r="B266" s="34"/>
    </row>
    <row r="267" spans="1:11">
      <c r="B267" s="34"/>
      <c r="C267" s="83" t="s">
        <v>113</v>
      </c>
      <c r="D267" s="85"/>
      <c r="E267" s="85"/>
      <c r="F267" s="85"/>
      <c r="G267" s="85"/>
      <c r="H267" s="85"/>
      <c r="I267" s="85"/>
      <c r="J267" s="85"/>
      <c r="K267" s="85"/>
    </row>
    <row r="268" spans="1:11">
      <c r="B268" s="34"/>
      <c r="C268" s="83" t="s">
        <v>48</v>
      </c>
      <c r="D268" s="85"/>
      <c r="E268" s="85"/>
      <c r="F268" s="85"/>
      <c r="G268" s="85"/>
      <c r="H268" s="85"/>
      <c r="I268" s="85"/>
      <c r="J268" s="85"/>
      <c r="K268" s="85"/>
    </row>
    <row r="269" spans="1:11">
      <c r="B269" s="34"/>
      <c r="C269" s="83" t="s">
        <v>114</v>
      </c>
      <c r="D269" s="85"/>
      <c r="E269" s="85"/>
      <c r="F269" s="85"/>
      <c r="G269" s="85"/>
      <c r="H269" s="85"/>
      <c r="I269" s="85"/>
      <c r="J269" s="85"/>
      <c r="K269" s="85"/>
    </row>
    <row r="270" spans="1:11">
      <c r="B270" s="34"/>
      <c r="C270" s="231" t="s">
        <v>51</v>
      </c>
      <c r="D270" s="84"/>
      <c r="E270" s="85"/>
      <c r="F270" s="85"/>
      <c r="G270" s="85"/>
      <c r="H270" s="85"/>
      <c r="I270" s="85"/>
      <c r="J270" s="85"/>
      <c r="K270" s="85"/>
    </row>
    <row r="271" spans="1:11">
      <c r="B271" s="34"/>
      <c r="C271" s="231" t="s">
        <v>115</v>
      </c>
      <c r="D271" s="84"/>
      <c r="E271" s="85"/>
      <c r="F271" s="85"/>
      <c r="G271" s="85"/>
      <c r="H271" s="85"/>
      <c r="I271" s="85"/>
      <c r="J271" s="85"/>
      <c r="K271" s="85"/>
    </row>
    <row r="272" spans="1:11">
      <c r="B272" s="34"/>
      <c r="C272" s="49"/>
    </row>
    <row r="273" spans="1:11">
      <c r="B273" s="22" t="s">
        <v>116</v>
      </c>
      <c r="C273" s="468" t="s">
        <v>117</v>
      </c>
      <c r="D273" s="468"/>
      <c r="E273" s="468"/>
      <c r="F273" s="468"/>
      <c r="G273" s="468"/>
      <c r="H273" s="468"/>
      <c r="I273" s="468"/>
      <c r="J273" s="468"/>
      <c r="K273" s="468"/>
    </row>
    <row r="274" spans="1:11">
      <c r="B274" s="22"/>
      <c r="C274" s="468"/>
      <c r="D274" s="468"/>
      <c r="E274" s="468"/>
      <c r="F274" s="468"/>
      <c r="G274" s="468"/>
      <c r="H274" s="468"/>
      <c r="I274" s="468"/>
      <c r="J274" s="468"/>
      <c r="K274" s="468"/>
    </row>
    <row r="275" spans="1:11">
      <c r="B275" s="22"/>
      <c r="C275" s="468"/>
      <c r="D275" s="468"/>
      <c r="E275" s="468"/>
      <c r="F275" s="468"/>
      <c r="G275" s="468"/>
      <c r="H275" s="468"/>
      <c r="I275" s="468"/>
      <c r="J275" s="468"/>
      <c r="K275" s="468"/>
    </row>
    <row r="276" spans="1:11">
      <c r="A276" s="485" t="s">
        <v>60</v>
      </c>
      <c r="B276" s="485"/>
      <c r="C276" s="23" t="s">
        <v>118</v>
      </c>
      <c r="D276" s="41"/>
      <c r="E276" s="42"/>
      <c r="G276" s="46"/>
    </row>
    <row r="277" spans="1:11">
      <c r="A277" s="485"/>
      <c r="B277" s="485"/>
      <c r="C277" s="455"/>
      <c r="D277" s="456"/>
      <c r="E277" s="456"/>
      <c r="F277" s="456"/>
      <c r="G277" s="456"/>
      <c r="H277" s="456"/>
      <c r="I277" s="456"/>
      <c r="J277" s="456"/>
      <c r="K277" s="457"/>
    </row>
    <row r="278" spans="1:11">
      <c r="B278" s="22"/>
      <c r="C278" s="458"/>
      <c r="D278" s="459"/>
      <c r="E278" s="459"/>
      <c r="F278" s="459"/>
      <c r="G278" s="459"/>
      <c r="H278" s="459"/>
      <c r="I278" s="459"/>
      <c r="J278" s="459"/>
      <c r="K278" s="460"/>
    </row>
    <row r="279" spans="1:11">
      <c r="B279" s="22"/>
      <c r="C279" s="458"/>
      <c r="D279" s="459"/>
      <c r="E279" s="459"/>
      <c r="F279" s="459"/>
      <c r="G279" s="459"/>
      <c r="H279" s="459"/>
      <c r="I279" s="459"/>
      <c r="J279" s="459"/>
      <c r="K279" s="460"/>
    </row>
    <row r="280" spans="1:11">
      <c r="B280" s="22"/>
      <c r="C280" s="458"/>
      <c r="D280" s="459"/>
      <c r="E280" s="459"/>
      <c r="F280" s="459"/>
      <c r="G280" s="459"/>
      <c r="H280" s="459"/>
      <c r="I280" s="459"/>
      <c r="J280" s="459"/>
      <c r="K280" s="460"/>
    </row>
    <row r="281" spans="1:11">
      <c r="B281" s="22"/>
      <c r="C281" s="458"/>
      <c r="D281" s="459"/>
      <c r="E281" s="459"/>
      <c r="F281" s="459"/>
      <c r="G281" s="459"/>
      <c r="H281" s="459"/>
      <c r="I281" s="459"/>
      <c r="J281" s="459"/>
      <c r="K281" s="460"/>
    </row>
    <row r="282" spans="1:11">
      <c r="B282" s="22"/>
      <c r="C282" s="458"/>
      <c r="D282" s="459"/>
      <c r="E282" s="459"/>
      <c r="F282" s="459"/>
      <c r="G282" s="459"/>
      <c r="H282" s="459"/>
      <c r="I282" s="459"/>
      <c r="J282" s="459"/>
      <c r="K282" s="460"/>
    </row>
    <row r="283" spans="1:11">
      <c r="B283" s="22"/>
      <c r="C283" s="458"/>
      <c r="D283" s="459"/>
      <c r="E283" s="459"/>
      <c r="F283" s="459"/>
      <c r="G283" s="459"/>
      <c r="H283" s="459"/>
      <c r="I283" s="459"/>
      <c r="J283" s="459"/>
      <c r="K283" s="460"/>
    </row>
    <row r="284" spans="1:11">
      <c r="B284" s="22"/>
      <c r="C284" s="458"/>
      <c r="D284" s="459"/>
      <c r="E284" s="459"/>
      <c r="F284" s="459"/>
      <c r="G284" s="459"/>
      <c r="H284" s="459"/>
      <c r="I284" s="459"/>
      <c r="J284" s="459"/>
      <c r="K284" s="460"/>
    </row>
    <row r="285" spans="1:11">
      <c r="B285" s="22"/>
      <c r="C285" s="458"/>
      <c r="D285" s="459"/>
      <c r="E285" s="459"/>
      <c r="F285" s="459"/>
      <c r="G285" s="459"/>
      <c r="H285" s="459"/>
      <c r="I285" s="459"/>
      <c r="J285" s="459"/>
      <c r="K285" s="460"/>
    </row>
    <row r="286" spans="1:11">
      <c r="B286" s="22"/>
      <c r="C286" s="458"/>
      <c r="D286" s="459"/>
      <c r="E286" s="459"/>
      <c r="F286" s="459"/>
      <c r="G286" s="459"/>
      <c r="H286" s="459"/>
      <c r="I286" s="459"/>
      <c r="J286" s="459"/>
      <c r="K286" s="460"/>
    </row>
    <row r="287" spans="1:11">
      <c r="B287" s="22"/>
      <c r="C287" s="458"/>
      <c r="D287" s="459"/>
      <c r="E287" s="459"/>
      <c r="F287" s="459"/>
      <c r="G287" s="459"/>
      <c r="H287" s="459"/>
      <c r="I287" s="459"/>
      <c r="J287" s="459"/>
      <c r="K287" s="460"/>
    </row>
    <row r="288" spans="1:11">
      <c r="B288" s="22"/>
      <c r="C288" s="461"/>
      <c r="D288" s="462"/>
      <c r="E288" s="462"/>
      <c r="F288" s="462"/>
      <c r="G288" s="462"/>
      <c r="H288" s="462"/>
      <c r="I288" s="462"/>
      <c r="J288" s="462"/>
      <c r="K288" s="463"/>
    </row>
    <row r="289" spans="2:11">
      <c r="B289" s="22"/>
      <c r="C289" s="28"/>
      <c r="D289" s="28"/>
      <c r="E289" s="29"/>
      <c r="F289" s="29"/>
      <c r="G289" s="29"/>
      <c r="H289" s="29"/>
      <c r="I289" s="29"/>
      <c r="J289" s="29"/>
      <c r="K289" s="29"/>
    </row>
    <row r="290" spans="2:11">
      <c r="B290" s="22" t="s">
        <v>116</v>
      </c>
      <c r="C290" s="454" t="s">
        <v>119</v>
      </c>
      <c r="D290" s="454"/>
      <c r="E290" s="454"/>
      <c r="F290" s="454"/>
      <c r="G290" s="454"/>
      <c r="H290" s="454"/>
      <c r="I290" s="454"/>
      <c r="J290" s="454"/>
      <c r="K290" s="454"/>
    </row>
    <row r="291" spans="2:11">
      <c r="B291" s="22"/>
      <c r="C291" s="454"/>
      <c r="D291" s="454"/>
      <c r="E291" s="454"/>
      <c r="F291" s="454"/>
      <c r="G291" s="454"/>
      <c r="H291" s="454"/>
      <c r="I291" s="454"/>
      <c r="J291" s="454"/>
      <c r="K291" s="454"/>
    </row>
    <row r="292" spans="2:11">
      <c r="B292" s="22"/>
      <c r="C292" s="23" t="s">
        <v>120</v>
      </c>
      <c r="D292" s="41"/>
      <c r="E292" s="42"/>
    </row>
    <row r="293" spans="2:11">
      <c r="B293" s="22"/>
      <c r="C293" s="455"/>
      <c r="D293" s="456"/>
      <c r="E293" s="456"/>
      <c r="F293" s="456"/>
      <c r="G293" s="456"/>
      <c r="H293" s="456"/>
      <c r="I293" s="456"/>
      <c r="J293" s="456"/>
      <c r="K293" s="457"/>
    </row>
    <row r="294" spans="2:11">
      <c r="B294" s="22"/>
      <c r="C294" s="458"/>
      <c r="D294" s="459"/>
      <c r="E294" s="459"/>
      <c r="F294" s="459"/>
      <c r="G294" s="459"/>
      <c r="H294" s="459"/>
      <c r="I294" s="459"/>
      <c r="J294" s="459"/>
      <c r="K294" s="460"/>
    </row>
    <row r="295" spans="2:11">
      <c r="B295" s="22"/>
      <c r="C295" s="458"/>
      <c r="D295" s="459"/>
      <c r="E295" s="459"/>
      <c r="F295" s="459"/>
      <c r="G295" s="459"/>
      <c r="H295" s="459"/>
      <c r="I295" s="459"/>
      <c r="J295" s="459"/>
      <c r="K295" s="460"/>
    </row>
    <row r="296" spans="2:11">
      <c r="B296" s="22"/>
      <c r="C296" s="458"/>
      <c r="D296" s="459"/>
      <c r="E296" s="459"/>
      <c r="F296" s="459"/>
      <c r="G296" s="459"/>
      <c r="H296" s="459"/>
      <c r="I296" s="459"/>
      <c r="J296" s="459"/>
      <c r="K296" s="460"/>
    </row>
    <row r="297" spans="2:11">
      <c r="B297" s="22"/>
      <c r="C297" s="458"/>
      <c r="D297" s="459"/>
      <c r="E297" s="459"/>
      <c r="F297" s="459"/>
      <c r="G297" s="459"/>
      <c r="H297" s="459"/>
      <c r="I297" s="459"/>
      <c r="J297" s="459"/>
      <c r="K297" s="460"/>
    </row>
    <row r="298" spans="2:11">
      <c r="B298" s="22"/>
      <c r="C298" s="458"/>
      <c r="D298" s="459"/>
      <c r="E298" s="459"/>
      <c r="F298" s="459"/>
      <c r="G298" s="459"/>
      <c r="H298" s="459"/>
      <c r="I298" s="459"/>
      <c r="J298" s="459"/>
      <c r="K298" s="460"/>
    </row>
    <row r="299" spans="2:11">
      <c r="B299" s="22"/>
      <c r="C299" s="458"/>
      <c r="D299" s="459"/>
      <c r="E299" s="459"/>
      <c r="F299" s="459"/>
      <c r="G299" s="459"/>
      <c r="H299" s="459"/>
      <c r="I299" s="459"/>
      <c r="J299" s="459"/>
      <c r="K299" s="460"/>
    </row>
    <row r="300" spans="2:11">
      <c r="B300" s="22"/>
      <c r="C300" s="458"/>
      <c r="D300" s="459"/>
      <c r="E300" s="459"/>
      <c r="F300" s="459"/>
      <c r="G300" s="459"/>
      <c r="H300" s="459"/>
      <c r="I300" s="459"/>
      <c r="J300" s="459"/>
      <c r="K300" s="460"/>
    </row>
    <row r="301" spans="2:11">
      <c r="B301" s="22"/>
      <c r="C301" s="458"/>
      <c r="D301" s="459"/>
      <c r="E301" s="459"/>
      <c r="F301" s="459"/>
      <c r="G301" s="459"/>
      <c r="H301" s="459"/>
      <c r="I301" s="459"/>
      <c r="J301" s="459"/>
      <c r="K301" s="460"/>
    </row>
    <row r="302" spans="2:11">
      <c r="B302" s="22"/>
      <c r="C302" s="458"/>
      <c r="D302" s="459"/>
      <c r="E302" s="459"/>
      <c r="F302" s="459"/>
      <c r="G302" s="459"/>
      <c r="H302" s="459"/>
      <c r="I302" s="459"/>
      <c r="J302" s="459"/>
      <c r="K302" s="460"/>
    </row>
    <row r="303" spans="2:11">
      <c r="B303" s="22"/>
      <c r="C303" s="458"/>
      <c r="D303" s="459"/>
      <c r="E303" s="459"/>
      <c r="F303" s="459"/>
      <c r="G303" s="459"/>
      <c r="H303" s="459"/>
      <c r="I303" s="459"/>
      <c r="J303" s="459"/>
      <c r="K303" s="460"/>
    </row>
    <row r="304" spans="2:11">
      <c r="B304" s="22"/>
      <c r="C304" s="461"/>
      <c r="D304" s="462"/>
      <c r="E304" s="462"/>
      <c r="F304" s="462"/>
      <c r="G304" s="462"/>
      <c r="H304" s="462"/>
      <c r="I304" s="462"/>
      <c r="J304" s="462"/>
      <c r="K304" s="463"/>
    </row>
    <row r="305" spans="2:11">
      <c r="B305" s="22"/>
    </row>
    <row r="306" spans="2:11">
      <c r="B306" s="22" t="s">
        <v>116</v>
      </c>
      <c r="C306" s="454" t="s">
        <v>121</v>
      </c>
      <c r="D306" s="454"/>
      <c r="E306" s="454"/>
      <c r="F306" s="454"/>
      <c r="G306" s="454"/>
      <c r="H306" s="454"/>
      <c r="I306" s="454"/>
      <c r="J306" s="454"/>
      <c r="K306" s="454"/>
    </row>
    <row r="307" spans="2:11">
      <c r="B307" s="22"/>
      <c r="C307" s="454"/>
      <c r="D307" s="454"/>
      <c r="E307" s="454"/>
      <c r="F307" s="454"/>
      <c r="G307" s="454"/>
      <c r="H307" s="454"/>
      <c r="I307" s="454"/>
      <c r="J307" s="454"/>
      <c r="K307" s="454"/>
    </row>
    <row r="308" spans="2:11">
      <c r="B308" s="22"/>
      <c r="C308" s="23" t="s">
        <v>120</v>
      </c>
      <c r="D308" s="41"/>
      <c r="E308" s="42"/>
    </row>
    <row r="309" spans="2:11">
      <c r="B309" s="22"/>
      <c r="C309" s="455"/>
      <c r="D309" s="456"/>
      <c r="E309" s="456"/>
      <c r="F309" s="456"/>
      <c r="G309" s="456"/>
      <c r="H309" s="456"/>
      <c r="I309" s="456"/>
      <c r="J309" s="456"/>
      <c r="K309" s="457"/>
    </row>
    <row r="310" spans="2:11">
      <c r="B310" s="22"/>
      <c r="C310" s="458"/>
      <c r="D310" s="459"/>
      <c r="E310" s="459"/>
      <c r="F310" s="459"/>
      <c r="G310" s="459"/>
      <c r="H310" s="459"/>
      <c r="I310" s="459"/>
      <c r="J310" s="459"/>
      <c r="K310" s="460"/>
    </row>
    <row r="311" spans="2:11">
      <c r="B311" s="22"/>
      <c r="C311" s="458"/>
      <c r="D311" s="459"/>
      <c r="E311" s="459"/>
      <c r="F311" s="459"/>
      <c r="G311" s="459"/>
      <c r="H311" s="459"/>
      <c r="I311" s="459"/>
      <c r="J311" s="459"/>
      <c r="K311" s="460"/>
    </row>
    <row r="312" spans="2:11">
      <c r="B312" s="22"/>
      <c r="C312" s="458"/>
      <c r="D312" s="459"/>
      <c r="E312" s="459"/>
      <c r="F312" s="459"/>
      <c r="G312" s="459"/>
      <c r="H312" s="459"/>
      <c r="I312" s="459"/>
      <c r="J312" s="459"/>
      <c r="K312" s="460"/>
    </row>
    <row r="313" spans="2:11">
      <c r="B313" s="22"/>
      <c r="C313" s="458"/>
      <c r="D313" s="459"/>
      <c r="E313" s="459"/>
      <c r="F313" s="459"/>
      <c r="G313" s="459"/>
      <c r="H313" s="459"/>
      <c r="I313" s="459"/>
      <c r="J313" s="459"/>
      <c r="K313" s="460"/>
    </row>
    <row r="314" spans="2:11">
      <c r="B314" s="22"/>
      <c r="C314" s="458"/>
      <c r="D314" s="459"/>
      <c r="E314" s="459"/>
      <c r="F314" s="459"/>
      <c r="G314" s="459"/>
      <c r="H314" s="459"/>
      <c r="I314" s="459"/>
      <c r="J314" s="459"/>
      <c r="K314" s="460"/>
    </row>
    <row r="315" spans="2:11">
      <c r="B315" s="22"/>
      <c r="C315" s="458"/>
      <c r="D315" s="459"/>
      <c r="E315" s="459"/>
      <c r="F315" s="459"/>
      <c r="G315" s="459"/>
      <c r="H315" s="459"/>
      <c r="I315" s="459"/>
      <c r="J315" s="459"/>
      <c r="K315" s="460"/>
    </row>
    <row r="316" spans="2:11">
      <c r="B316" s="22"/>
      <c r="C316" s="458"/>
      <c r="D316" s="459"/>
      <c r="E316" s="459"/>
      <c r="F316" s="459"/>
      <c r="G316" s="459"/>
      <c r="H316" s="459"/>
      <c r="I316" s="459"/>
      <c r="J316" s="459"/>
      <c r="K316" s="460"/>
    </row>
    <row r="317" spans="2:11">
      <c r="B317" s="22"/>
      <c r="C317" s="458"/>
      <c r="D317" s="459"/>
      <c r="E317" s="459"/>
      <c r="F317" s="459"/>
      <c r="G317" s="459"/>
      <c r="H317" s="459"/>
      <c r="I317" s="459"/>
      <c r="J317" s="459"/>
      <c r="K317" s="460"/>
    </row>
    <row r="318" spans="2:11">
      <c r="B318" s="22"/>
      <c r="C318" s="458"/>
      <c r="D318" s="459"/>
      <c r="E318" s="459"/>
      <c r="F318" s="459"/>
      <c r="G318" s="459"/>
      <c r="H318" s="459"/>
      <c r="I318" s="459"/>
      <c r="J318" s="459"/>
      <c r="K318" s="460"/>
    </row>
    <row r="319" spans="2:11">
      <c r="B319" s="22"/>
      <c r="C319" s="458"/>
      <c r="D319" s="459"/>
      <c r="E319" s="459"/>
      <c r="F319" s="459"/>
      <c r="G319" s="459"/>
      <c r="H319" s="459"/>
      <c r="I319" s="459"/>
      <c r="J319" s="459"/>
      <c r="K319" s="460"/>
    </row>
    <row r="320" spans="2:11">
      <c r="B320" s="22"/>
      <c r="C320" s="461"/>
      <c r="D320" s="462"/>
      <c r="E320" s="462"/>
      <c r="F320" s="462"/>
      <c r="G320" s="462"/>
      <c r="H320" s="462"/>
      <c r="I320" s="462"/>
      <c r="J320" s="462"/>
      <c r="K320" s="463"/>
    </row>
    <row r="321" spans="2:11">
      <c r="B321" s="22"/>
    </row>
    <row r="322" spans="2:11">
      <c r="B322" s="22" t="s">
        <v>116</v>
      </c>
      <c r="C322" s="454" t="s">
        <v>122</v>
      </c>
      <c r="D322" s="454"/>
      <c r="E322" s="454"/>
      <c r="F322" s="454"/>
      <c r="G322" s="454"/>
      <c r="H322" s="454"/>
      <c r="I322" s="454"/>
      <c r="J322" s="454"/>
      <c r="K322" s="454"/>
    </row>
    <row r="323" spans="2:11">
      <c r="C323" s="454"/>
      <c r="D323" s="454"/>
      <c r="E323" s="454"/>
      <c r="F323" s="454"/>
      <c r="G323" s="454"/>
      <c r="H323" s="454"/>
      <c r="I323" s="454"/>
      <c r="J323" s="454"/>
      <c r="K323" s="454"/>
    </row>
    <row r="324" spans="2:11">
      <c r="C324" s="23" t="s">
        <v>120</v>
      </c>
      <c r="D324" s="41"/>
      <c r="E324" s="42"/>
    </row>
    <row r="325" spans="2:11">
      <c r="C325" s="455"/>
      <c r="D325" s="456"/>
      <c r="E325" s="456"/>
      <c r="F325" s="456"/>
      <c r="G325" s="456"/>
      <c r="H325" s="456"/>
      <c r="I325" s="456"/>
      <c r="J325" s="456"/>
      <c r="K325" s="457"/>
    </row>
    <row r="326" spans="2:11">
      <c r="C326" s="458"/>
      <c r="D326" s="459"/>
      <c r="E326" s="459"/>
      <c r="F326" s="459"/>
      <c r="G326" s="459"/>
      <c r="H326" s="459"/>
      <c r="I326" s="459"/>
      <c r="J326" s="459"/>
      <c r="K326" s="460"/>
    </row>
    <row r="327" spans="2:11">
      <c r="C327" s="458"/>
      <c r="D327" s="459"/>
      <c r="E327" s="459"/>
      <c r="F327" s="459"/>
      <c r="G327" s="459"/>
      <c r="H327" s="459"/>
      <c r="I327" s="459"/>
      <c r="J327" s="459"/>
      <c r="K327" s="460"/>
    </row>
    <row r="328" spans="2:11">
      <c r="C328" s="458"/>
      <c r="D328" s="459"/>
      <c r="E328" s="459"/>
      <c r="F328" s="459"/>
      <c r="G328" s="459"/>
      <c r="H328" s="459"/>
      <c r="I328" s="459"/>
      <c r="J328" s="459"/>
      <c r="K328" s="460"/>
    </row>
    <row r="329" spans="2:11">
      <c r="C329" s="458"/>
      <c r="D329" s="459"/>
      <c r="E329" s="459"/>
      <c r="F329" s="459"/>
      <c r="G329" s="459"/>
      <c r="H329" s="459"/>
      <c r="I329" s="459"/>
      <c r="J329" s="459"/>
      <c r="K329" s="460"/>
    </row>
    <row r="330" spans="2:11">
      <c r="C330" s="458"/>
      <c r="D330" s="459"/>
      <c r="E330" s="459"/>
      <c r="F330" s="459"/>
      <c r="G330" s="459"/>
      <c r="H330" s="459"/>
      <c r="I330" s="459"/>
      <c r="J330" s="459"/>
      <c r="K330" s="460"/>
    </row>
    <row r="331" spans="2:11">
      <c r="C331" s="458"/>
      <c r="D331" s="459"/>
      <c r="E331" s="459"/>
      <c r="F331" s="459"/>
      <c r="G331" s="459"/>
      <c r="H331" s="459"/>
      <c r="I331" s="459"/>
      <c r="J331" s="459"/>
      <c r="K331" s="460"/>
    </row>
    <row r="332" spans="2:11">
      <c r="C332" s="458"/>
      <c r="D332" s="459"/>
      <c r="E332" s="459"/>
      <c r="F332" s="459"/>
      <c r="G332" s="459"/>
      <c r="H332" s="459"/>
      <c r="I332" s="459"/>
      <c r="J332" s="459"/>
      <c r="K332" s="460"/>
    </row>
    <row r="333" spans="2:11">
      <c r="C333" s="458"/>
      <c r="D333" s="459"/>
      <c r="E333" s="459"/>
      <c r="F333" s="459"/>
      <c r="G333" s="459"/>
      <c r="H333" s="459"/>
      <c r="I333" s="459"/>
      <c r="J333" s="459"/>
      <c r="K333" s="460"/>
    </row>
    <row r="334" spans="2:11">
      <c r="C334" s="458"/>
      <c r="D334" s="459"/>
      <c r="E334" s="459"/>
      <c r="F334" s="459"/>
      <c r="G334" s="459"/>
      <c r="H334" s="459"/>
      <c r="I334" s="459"/>
      <c r="J334" s="459"/>
      <c r="K334" s="460"/>
    </row>
    <row r="335" spans="2:11">
      <c r="C335" s="458"/>
      <c r="D335" s="459"/>
      <c r="E335" s="459"/>
      <c r="F335" s="459"/>
      <c r="G335" s="459"/>
      <c r="H335" s="459"/>
      <c r="I335" s="459"/>
      <c r="J335" s="459"/>
      <c r="K335" s="460"/>
    </row>
    <row r="336" spans="2:11">
      <c r="C336" s="461"/>
      <c r="D336" s="462"/>
      <c r="E336" s="462"/>
      <c r="F336" s="462"/>
      <c r="G336" s="462"/>
      <c r="H336" s="462"/>
      <c r="I336" s="462"/>
      <c r="J336" s="462"/>
      <c r="K336" s="463"/>
    </row>
    <row r="339" spans="1:11">
      <c r="A339" s="34" t="s">
        <v>123</v>
      </c>
    </row>
    <row r="340" spans="1:11">
      <c r="A340" s="34"/>
    </row>
    <row r="341" spans="1:11">
      <c r="B341" s="22" t="s">
        <v>116</v>
      </c>
      <c r="C341" s="467" t="s">
        <v>124</v>
      </c>
      <c r="D341" s="467"/>
      <c r="E341" s="467"/>
      <c r="F341" s="467"/>
      <c r="G341" s="467"/>
      <c r="H341" s="467"/>
      <c r="I341" s="467"/>
      <c r="J341" s="467"/>
      <c r="K341" s="467"/>
    </row>
    <row r="342" spans="1:11">
      <c r="B342" s="22"/>
      <c r="C342" s="467"/>
      <c r="D342" s="467"/>
      <c r="E342" s="467"/>
      <c r="F342" s="467"/>
      <c r="G342" s="467"/>
      <c r="H342" s="467"/>
      <c r="I342" s="467"/>
      <c r="J342" s="467"/>
      <c r="K342" s="467"/>
    </row>
    <row r="343" spans="1:11">
      <c r="A343" s="485" t="s">
        <v>60</v>
      </c>
      <c r="B343" s="485"/>
      <c r="C343" s="23" t="s">
        <v>125</v>
      </c>
      <c r="D343" s="41"/>
      <c r="E343" s="42"/>
    </row>
    <row r="344" spans="1:11">
      <c r="A344" s="485"/>
      <c r="B344" s="485"/>
      <c r="C344" s="455"/>
      <c r="D344" s="456"/>
      <c r="E344" s="456"/>
      <c r="F344" s="456"/>
      <c r="G344" s="456"/>
      <c r="H344" s="456"/>
      <c r="I344" s="456"/>
      <c r="J344" s="456"/>
      <c r="K344" s="457"/>
    </row>
    <row r="345" spans="1:11">
      <c r="B345" s="22"/>
      <c r="C345" s="458"/>
      <c r="D345" s="459"/>
      <c r="E345" s="459"/>
      <c r="F345" s="459"/>
      <c r="G345" s="459"/>
      <c r="H345" s="459"/>
      <c r="I345" s="459"/>
      <c r="J345" s="459"/>
      <c r="K345" s="460"/>
    </row>
    <row r="346" spans="1:11">
      <c r="B346" s="22"/>
      <c r="C346" s="458"/>
      <c r="D346" s="459"/>
      <c r="E346" s="459"/>
      <c r="F346" s="459"/>
      <c r="G346" s="459"/>
      <c r="H346" s="459"/>
      <c r="I346" s="459"/>
      <c r="J346" s="459"/>
      <c r="K346" s="460"/>
    </row>
    <row r="347" spans="1:11">
      <c r="B347" s="22"/>
      <c r="C347" s="458"/>
      <c r="D347" s="459"/>
      <c r="E347" s="459"/>
      <c r="F347" s="459"/>
      <c r="G347" s="459"/>
      <c r="H347" s="459"/>
      <c r="I347" s="459"/>
      <c r="J347" s="459"/>
      <c r="K347" s="460"/>
    </row>
    <row r="348" spans="1:11">
      <c r="B348" s="22"/>
      <c r="C348" s="458"/>
      <c r="D348" s="459"/>
      <c r="E348" s="459"/>
      <c r="F348" s="459"/>
      <c r="G348" s="459"/>
      <c r="H348" s="459"/>
      <c r="I348" s="459"/>
      <c r="J348" s="459"/>
      <c r="K348" s="460"/>
    </row>
    <row r="349" spans="1:11">
      <c r="B349" s="22"/>
      <c r="C349" s="458"/>
      <c r="D349" s="459"/>
      <c r="E349" s="459"/>
      <c r="F349" s="459"/>
      <c r="G349" s="459"/>
      <c r="H349" s="459"/>
      <c r="I349" s="459"/>
      <c r="J349" s="459"/>
      <c r="K349" s="460"/>
    </row>
    <row r="350" spans="1:11">
      <c r="B350" s="22"/>
      <c r="C350" s="458"/>
      <c r="D350" s="459"/>
      <c r="E350" s="459"/>
      <c r="F350" s="459"/>
      <c r="G350" s="459"/>
      <c r="H350" s="459"/>
      <c r="I350" s="459"/>
      <c r="J350" s="459"/>
      <c r="K350" s="460"/>
    </row>
    <row r="351" spans="1:11">
      <c r="B351" s="22"/>
      <c r="C351" s="458"/>
      <c r="D351" s="459"/>
      <c r="E351" s="459"/>
      <c r="F351" s="459"/>
      <c r="G351" s="459"/>
      <c r="H351" s="459"/>
      <c r="I351" s="459"/>
      <c r="J351" s="459"/>
      <c r="K351" s="460"/>
    </row>
    <row r="352" spans="1:11">
      <c r="B352" s="22"/>
      <c r="C352" s="458"/>
      <c r="D352" s="459"/>
      <c r="E352" s="459"/>
      <c r="F352" s="459"/>
      <c r="G352" s="459"/>
      <c r="H352" s="459"/>
      <c r="I352" s="459"/>
      <c r="J352" s="459"/>
      <c r="K352" s="460"/>
    </row>
    <row r="353" spans="2:11">
      <c r="B353" s="22"/>
      <c r="C353" s="458"/>
      <c r="D353" s="459"/>
      <c r="E353" s="459"/>
      <c r="F353" s="459"/>
      <c r="G353" s="459"/>
      <c r="H353" s="459"/>
      <c r="I353" s="459"/>
      <c r="J353" s="459"/>
      <c r="K353" s="460"/>
    </row>
    <row r="354" spans="2:11">
      <c r="B354" s="22"/>
      <c r="C354" s="458"/>
      <c r="D354" s="459"/>
      <c r="E354" s="459"/>
      <c r="F354" s="459"/>
      <c r="G354" s="459"/>
      <c r="H354" s="459"/>
      <c r="I354" s="459"/>
      <c r="J354" s="459"/>
      <c r="K354" s="460"/>
    </row>
    <row r="355" spans="2:11">
      <c r="B355" s="22"/>
      <c r="C355" s="461"/>
      <c r="D355" s="462"/>
      <c r="E355" s="462"/>
      <c r="F355" s="462"/>
      <c r="G355" s="462"/>
      <c r="H355" s="462"/>
      <c r="I355" s="462"/>
      <c r="J355" s="462"/>
      <c r="K355" s="463"/>
    </row>
    <row r="356" spans="2:11">
      <c r="B356" s="22"/>
    </row>
    <row r="357" spans="2:11">
      <c r="B357" s="22" t="s">
        <v>116</v>
      </c>
      <c r="C357" s="454" t="s">
        <v>126</v>
      </c>
      <c r="D357" s="454"/>
      <c r="E357" s="454"/>
      <c r="F357" s="454"/>
      <c r="G357" s="454"/>
      <c r="H357" s="454"/>
      <c r="I357" s="454"/>
      <c r="J357" s="454"/>
      <c r="K357" s="454"/>
    </row>
    <row r="358" spans="2:11">
      <c r="C358" s="454"/>
      <c r="D358" s="454"/>
      <c r="E358" s="454"/>
      <c r="F358" s="454"/>
      <c r="G358" s="454"/>
      <c r="H358" s="454"/>
      <c r="I358" s="454"/>
      <c r="J358" s="454"/>
      <c r="K358" s="454"/>
    </row>
    <row r="359" spans="2:11">
      <c r="C359" s="23" t="s">
        <v>120</v>
      </c>
      <c r="D359" s="41"/>
      <c r="E359" s="42"/>
    </row>
    <row r="360" spans="2:11">
      <c r="C360" s="455"/>
      <c r="D360" s="456"/>
      <c r="E360" s="456"/>
      <c r="F360" s="456"/>
      <c r="G360" s="456"/>
      <c r="H360" s="456"/>
      <c r="I360" s="456"/>
      <c r="J360" s="456"/>
      <c r="K360" s="457"/>
    </row>
    <row r="361" spans="2:11">
      <c r="C361" s="458"/>
      <c r="D361" s="459"/>
      <c r="E361" s="459"/>
      <c r="F361" s="459"/>
      <c r="G361" s="459"/>
      <c r="H361" s="459"/>
      <c r="I361" s="459"/>
      <c r="J361" s="459"/>
      <c r="K361" s="460"/>
    </row>
    <row r="362" spans="2:11">
      <c r="C362" s="458"/>
      <c r="D362" s="459"/>
      <c r="E362" s="459"/>
      <c r="F362" s="459"/>
      <c r="G362" s="459"/>
      <c r="H362" s="459"/>
      <c r="I362" s="459"/>
      <c r="J362" s="459"/>
      <c r="K362" s="460"/>
    </row>
    <row r="363" spans="2:11">
      <c r="C363" s="458"/>
      <c r="D363" s="459"/>
      <c r="E363" s="459"/>
      <c r="F363" s="459"/>
      <c r="G363" s="459"/>
      <c r="H363" s="459"/>
      <c r="I363" s="459"/>
      <c r="J363" s="459"/>
      <c r="K363" s="460"/>
    </row>
    <row r="364" spans="2:11">
      <c r="C364" s="458"/>
      <c r="D364" s="459"/>
      <c r="E364" s="459"/>
      <c r="F364" s="459"/>
      <c r="G364" s="459"/>
      <c r="H364" s="459"/>
      <c r="I364" s="459"/>
      <c r="J364" s="459"/>
      <c r="K364" s="460"/>
    </row>
    <row r="365" spans="2:11">
      <c r="C365" s="458"/>
      <c r="D365" s="459"/>
      <c r="E365" s="459"/>
      <c r="F365" s="459"/>
      <c r="G365" s="459"/>
      <c r="H365" s="459"/>
      <c r="I365" s="459"/>
      <c r="J365" s="459"/>
      <c r="K365" s="460"/>
    </row>
    <row r="366" spans="2:11">
      <c r="C366" s="458"/>
      <c r="D366" s="459"/>
      <c r="E366" s="459"/>
      <c r="F366" s="459"/>
      <c r="G366" s="459"/>
      <c r="H366" s="459"/>
      <c r="I366" s="459"/>
      <c r="J366" s="459"/>
      <c r="K366" s="460"/>
    </row>
    <row r="367" spans="2:11">
      <c r="C367" s="458"/>
      <c r="D367" s="459"/>
      <c r="E367" s="459"/>
      <c r="F367" s="459"/>
      <c r="G367" s="459"/>
      <c r="H367" s="459"/>
      <c r="I367" s="459"/>
      <c r="J367" s="459"/>
      <c r="K367" s="460"/>
    </row>
    <row r="368" spans="2:11">
      <c r="C368" s="458"/>
      <c r="D368" s="459"/>
      <c r="E368" s="459"/>
      <c r="F368" s="459"/>
      <c r="G368" s="459"/>
      <c r="H368" s="459"/>
      <c r="I368" s="459"/>
      <c r="J368" s="459"/>
      <c r="K368" s="460"/>
    </row>
    <row r="369" spans="1:11">
      <c r="C369" s="458"/>
      <c r="D369" s="459"/>
      <c r="E369" s="459"/>
      <c r="F369" s="459"/>
      <c r="G369" s="459"/>
      <c r="H369" s="459"/>
      <c r="I369" s="459"/>
      <c r="J369" s="459"/>
      <c r="K369" s="460"/>
    </row>
    <row r="370" spans="1:11">
      <c r="C370" s="458"/>
      <c r="D370" s="459"/>
      <c r="E370" s="459"/>
      <c r="F370" s="459"/>
      <c r="G370" s="459"/>
      <c r="H370" s="459"/>
      <c r="I370" s="459"/>
      <c r="J370" s="459"/>
      <c r="K370" s="460"/>
    </row>
    <row r="371" spans="1:11">
      <c r="C371" s="461"/>
      <c r="D371" s="462"/>
      <c r="E371" s="462"/>
      <c r="F371" s="462"/>
      <c r="G371" s="462"/>
      <c r="H371" s="462"/>
      <c r="I371" s="462"/>
      <c r="J371" s="462"/>
      <c r="K371" s="463"/>
    </row>
    <row r="373" spans="1:11">
      <c r="B373" s="22" t="s">
        <v>116</v>
      </c>
      <c r="C373" s="420" t="s">
        <v>127</v>
      </c>
      <c r="D373" s="420"/>
      <c r="E373" s="420"/>
      <c r="F373" s="420"/>
      <c r="G373" s="420"/>
      <c r="H373" s="420"/>
      <c r="I373" s="420"/>
      <c r="J373" s="420"/>
      <c r="K373" s="420"/>
    </row>
    <row r="374" spans="1:11">
      <c r="B374" s="22"/>
      <c r="C374" s="420"/>
      <c r="D374" s="420"/>
      <c r="E374" s="420"/>
      <c r="F374" s="420"/>
      <c r="G374" s="420"/>
      <c r="H374" s="420"/>
      <c r="I374" s="420"/>
      <c r="J374" s="420"/>
      <c r="K374" s="420"/>
    </row>
    <row r="375" spans="1:11">
      <c r="B375" s="22"/>
      <c r="C375" s="420"/>
      <c r="D375" s="420"/>
      <c r="E375" s="420"/>
      <c r="F375" s="420"/>
      <c r="G375" s="420"/>
      <c r="H375" s="420"/>
      <c r="I375" s="420"/>
      <c r="J375" s="420"/>
      <c r="K375" s="420"/>
    </row>
    <row r="376" spans="1:11">
      <c r="A376" s="485" t="s">
        <v>60</v>
      </c>
      <c r="B376" s="485"/>
      <c r="C376" s="23" t="s">
        <v>125</v>
      </c>
      <c r="D376" s="41"/>
      <c r="E376" s="42"/>
    </row>
    <row r="377" spans="1:11">
      <c r="A377" s="485"/>
      <c r="B377" s="485"/>
      <c r="C377" s="455"/>
      <c r="D377" s="456"/>
      <c r="E377" s="456"/>
      <c r="F377" s="456"/>
      <c r="G377" s="456"/>
      <c r="H377" s="456"/>
      <c r="I377" s="456"/>
      <c r="J377" s="456"/>
      <c r="K377" s="457"/>
    </row>
    <row r="378" spans="1:11">
      <c r="B378" s="22"/>
      <c r="C378" s="458"/>
      <c r="D378" s="459"/>
      <c r="E378" s="459"/>
      <c r="F378" s="459"/>
      <c r="G378" s="459"/>
      <c r="H378" s="459"/>
      <c r="I378" s="459"/>
      <c r="J378" s="459"/>
      <c r="K378" s="460"/>
    </row>
    <row r="379" spans="1:11">
      <c r="B379" s="22"/>
      <c r="C379" s="458"/>
      <c r="D379" s="459"/>
      <c r="E379" s="459"/>
      <c r="F379" s="459"/>
      <c r="G379" s="459"/>
      <c r="H379" s="459"/>
      <c r="I379" s="459"/>
      <c r="J379" s="459"/>
      <c r="K379" s="460"/>
    </row>
    <row r="380" spans="1:11">
      <c r="B380" s="22"/>
      <c r="C380" s="458"/>
      <c r="D380" s="459"/>
      <c r="E380" s="459"/>
      <c r="F380" s="459"/>
      <c r="G380" s="459"/>
      <c r="H380" s="459"/>
      <c r="I380" s="459"/>
      <c r="J380" s="459"/>
      <c r="K380" s="460"/>
    </row>
    <row r="381" spans="1:11">
      <c r="B381" s="22"/>
      <c r="C381" s="458"/>
      <c r="D381" s="459"/>
      <c r="E381" s="459"/>
      <c r="F381" s="459"/>
      <c r="G381" s="459"/>
      <c r="H381" s="459"/>
      <c r="I381" s="459"/>
      <c r="J381" s="459"/>
      <c r="K381" s="460"/>
    </row>
    <row r="382" spans="1:11">
      <c r="B382" s="22"/>
      <c r="C382" s="458"/>
      <c r="D382" s="459"/>
      <c r="E382" s="459"/>
      <c r="F382" s="459"/>
      <c r="G382" s="459"/>
      <c r="H382" s="459"/>
      <c r="I382" s="459"/>
      <c r="J382" s="459"/>
      <c r="K382" s="460"/>
    </row>
    <row r="383" spans="1:11">
      <c r="B383" s="22"/>
      <c r="C383" s="458"/>
      <c r="D383" s="459"/>
      <c r="E383" s="459"/>
      <c r="F383" s="459"/>
      <c r="G383" s="459"/>
      <c r="H383" s="459"/>
      <c r="I383" s="459"/>
      <c r="J383" s="459"/>
      <c r="K383" s="460"/>
    </row>
    <row r="384" spans="1:11">
      <c r="B384" s="22"/>
      <c r="C384" s="458"/>
      <c r="D384" s="459"/>
      <c r="E384" s="459"/>
      <c r="F384" s="459"/>
      <c r="G384" s="459"/>
      <c r="H384" s="459"/>
      <c r="I384" s="459"/>
      <c r="J384" s="459"/>
      <c r="K384" s="460"/>
    </row>
    <row r="385" spans="1:11">
      <c r="B385" s="22"/>
      <c r="C385" s="458"/>
      <c r="D385" s="459"/>
      <c r="E385" s="459"/>
      <c r="F385" s="459"/>
      <c r="G385" s="459"/>
      <c r="H385" s="459"/>
      <c r="I385" s="459"/>
      <c r="J385" s="459"/>
      <c r="K385" s="460"/>
    </row>
    <row r="386" spans="1:11">
      <c r="B386" s="22"/>
      <c r="C386" s="458"/>
      <c r="D386" s="459"/>
      <c r="E386" s="459"/>
      <c r="F386" s="459"/>
      <c r="G386" s="459"/>
      <c r="H386" s="459"/>
      <c r="I386" s="459"/>
      <c r="J386" s="459"/>
      <c r="K386" s="460"/>
    </row>
    <row r="387" spans="1:11">
      <c r="B387" s="22"/>
      <c r="C387" s="458"/>
      <c r="D387" s="459"/>
      <c r="E387" s="459"/>
      <c r="F387" s="459"/>
      <c r="G387" s="459"/>
      <c r="H387" s="459"/>
      <c r="I387" s="459"/>
      <c r="J387" s="459"/>
      <c r="K387" s="460"/>
    </row>
    <row r="388" spans="1:11">
      <c r="B388" s="22"/>
      <c r="C388" s="461"/>
      <c r="D388" s="462"/>
      <c r="E388" s="462"/>
      <c r="F388" s="462"/>
      <c r="G388" s="462"/>
      <c r="H388" s="462"/>
      <c r="I388" s="462"/>
      <c r="J388" s="462"/>
      <c r="K388" s="463"/>
    </row>
    <row r="389" spans="1:11">
      <c r="B389" s="22"/>
    </row>
    <row r="390" spans="1:11">
      <c r="B390" s="22"/>
    </row>
    <row r="391" spans="1:11">
      <c r="A391" s="34" t="s">
        <v>128</v>
      </c>
    </row>
  </sheetData>
  <sheetProtection algorithmName="SHA-512" hashValue="jEngUoRRvSsiqhJ343F/u13AGsZw5YnyW0q7qPY+sKrJ0IBPVl3xla/w+dgvG3l/MR8rUCXlGKSlq6pU1t3nSA==" saltValue="oWu5uTjTRLy2TnI5BYIX7g==" spinCount="100000" sheet="1" formatCells="0" formatRows="0"/>
  <mergeCells count="105">
    <mergeCell ref="A276:B277"/>
    <mergeCell ref="A343:B344"/>
    <mergeCell ref="A376:B377"/>
    <mergeCell ref="A63:B64"/>
    <mergeCell ref="A84:B85"/>
    <mergeCell ref="A101:B102"/>
    <mergeCell ref="A117:B118"/>
    <mergeCell ref="A138:B139"/>
    <mergeCell ref="C204:K206"/>
    <mergeCell ref="C223:K224"/>
    <mergeCell ref="F194:K195"/>
    <mergeCell ref="C239:K242"/>
    <mergeCell ref="C260:K261"/>
    <mergeCell ref="E201:K202"/>
    <mergeCell ref="E207:J207"/>
    <mergeCell ref="C207:D207"/>
    <mergeCell ref="A167:B168"/>
    <mergeCell ref="A225:B226"/>
    <mergeCell ref="C210:K221"/>
    <mergeCell ref="C226:K237"/>
    <mergeCell ref="C243:D243"/>
    <mergeCell ref="E243:J243"/>
    <mergeCell ref="C197:K199"/>
    <mergeCell ref="C373:K375"/>
    <mergeCell ref="C60:K62"/>
    <mergeCell ref="C115:K116"/>
    <mergeCell ref="C131:K136"/>
    <mergeCell ref="C190:K192"/>
    <mergeCell ref="C140:K151"/>
    <mergeCell ref="C164:K165"/>
    <mergeCell ref="C181:K185"/>
    <mergeCell ref="C118:K129"/>
    <mergeCell ref="C64:K75"/>
    <mergeCell ref="C79:K82"/>
    <mergeCell ref="C98:K100"/>
    <mergeCell ref="C186:F186"/>
    <mergeCell ref="C188:D188"/>
    <mergeCell ref="C85:K96"/>
    <mergeCell ref="C102:K113"/>
    <mergeCell ref="C155:K160"/>
    <mergeCell ref="C168:K179"/>
    <mergeCell ref="C138:K139"/>
    <mergeCell ref="C153:K154"/>
    <mergeCell ref="C357:K358"/>
    <mergeCell ref="C377:K388"/>
    <mergeCell ref="C309:K320"/>
    <mergeCell ref="C325:K336"/>
    <mergeCell ref="C344:K355"/>
    <mergeCell ref="C360:K371"/>
    <mergeCell ref="C244:D244"/>
    <mergeCell ref="E244:J244"/>
    <mergeCell ref="C247:K258"/>
    <mergeCell ref="C262:D262"/>
    <mergeCell ref="C277:K288"/>
    <mergeCell ref="C322:K323"/>
    <mergeCell ref="C341:K342"/>
    <mergeCell ref="C306:K307"/>
    <mergeCell ref="C293:K304"/>
    <mergeCell ref="C290:K291"/>
    <mergeCell ref="E262:I262"/>
    <mergeCell ref="C273:K275"/>
    <mergeCell ref="A2:K2"/>
    <mergeCell ref="B6:C6"/>
    <mergeCell ref="D6:E6"/>
    <mergeCell ref="B7:C7"/>
    <mergeCell ref="G8:H8"/>
    <mergeCell ref="D7:K7"/>
    <mergeCell ref="B8:C8"/>
    <mergeCell ref="D8:E8"/>
    <mergeCell ref="J8:K8"/>
    <mergeCell ref="B10:C10"/>
    <mergeCell ref="E10:K10"/>
    <mergeCell ref="B11:C13"/>
    <mergeCell ref="E11:K11"/>
    <mergeCell ref="E12:K12"/>
    <mergeCell ref="E13:K13"/>
    <mergeCell ref="E19:K20"/>
    <mergeCell ref="B19:D20"/>
    <mergeCell ref="J14:K14"/>
    <mergeCell ref="B14:C17"/>
    <mergeCell ref="E15:G15"/>
    <mergeCell ref="E16:G16"/>
    <mergeCell ref="E17:G17"/>
    <mergeCell ref="E14:G14"/>
    <mergeCell ref="H14:I14"/>
    <mergeCell ref="J15:K15"/>
    <mergeCell ref="J16:K16"/>
    <mergeCell ref="J17:K17"/>
    <mergeCell ref="H15:I15"/>
    <mergeCell ref="H16:I16"/>
    <mergeCell ref="H17:I17"/>
    <mergeCell ref="E23:H23"/>
    <mergeCell ref="I23:K23"/>
    <mergeCell ref="B21:D21"/>
    <mergeCell ref="I21:K21"/>
    <mergeCell ref="C57:D57"/>
    <mergeCell ref="E57:F57"/>
    <mergeCell ref="G57:H57"/>
    <mergeCell ref="I57:J57"/>
    <mergeCell ref="C53:K56"/>
    <mergeCell ref="C29:D29"/>
    <mergeCell ref="C32:D32"/>
    <mergeCell ref="C35:D35"/>
    <mergeCell ref="C38:D38"/>
    <mergeCell ref="C41:D41"/>
  </mergeCells>
  <phoneticPr fontId="3"/>
  <conditionalFormatting sqref="D7 D8:E8 G8:H8 J8:K8">
    <cfRule type="containsErrors" dxfId="110" priority="2">
      <formula>ISERROR(D7)</formula>
    </cfRule>
  </conditionalFormatting>
  <dataValidations count="16">
    <dataValidation type="list" allowBlank="1" showInputMessage="1" showErrorMessage="1" sqref="E29 E32 E35 E38 E41" xr:uid="{00000000-0002-0000-0200-000000000000}">
      <formula1>"該当しない,該当する"</formula1>
    </dataValidation>
    <dataValidation imeMode="off" allowBlank="1" showInputMessage="1" showErrorMessage="1" sqref="C202:D202" xr:uid="{00000000-0002-0000-0200-000002000000}"/>
    <dataValidation type="list" allowBlank="1" showInputMessage="1" showErrorMessage="1" sqref="E207" xr:uid="{00000000-0002-0000-0200-000003000000}">
      <formula1>"あり,なし（学部定員の増員なし）,なし（学部定員の増員あり、大学全体の収容定員の増員なし）,国立大学ではない"</formula1>
    </dataValidation>
    <dataValidation type="list" allowBlank="1" showInputMessage="1" showErrorMessage="1" sqref="G186" xr:uid="{00000000-0002-0000-0200-000004000000}">
      <formula1>"あり,なし"</formula1>
    </dataValidation>
    <dataValidation type="list" allowBlank="1" showInputMessage="1" showErrorMessage="1" sqref="E57:F57 E59:F59" xr:uid="{00000000-0002-0000-0200-000005000000}">
      <formula1>"確認を受けている,確認を受けていない,確認の対象に該当しない"</formula1>
    </dataValidation>
    <dataValidation type="list" allowBlank="1" showInputMessage="1" showErrorMessage="1" sqref="H22" xr:uid="{00000000-0002-0000-0200-000006000000}">
      <formula1>"研究科等の設置・増員,研究科等の設置・増員＋学部等の設置・増員"</formula1>
    </dataValidation>
    <dataValidation type="list" allowBlank="1" showInputMessage="1" showErrorMessage="1" sqref="E22 G22:H22" xr:uid="{00000000-0002-0000-0200-000007000000}">
      <formula1>"一般枠,特例枠,ハイレベル枠"</formula1>
    </dataValidation>
    <dataValidation type="list" allowBlank="1" showInputMessage="1" showErrorMessage="1" sqref="E262:I262" xr:uid="{00000000-0002-0000-0200-00000B000000}">
      <formula1>"認定を受けており支援も受けている,認定を受けているが支援を受けていない,申請中である,認定を受けていないが申請する意向がある,認定を受けておらず申請する意向もない"</formula1>
    </dataValidation>
    <dataValidation type="list" allowBlank="1" showInputMessage="1" showErrorMessage="1" sqref="E243:J243" xr:uid="{00000000-0002-0000-0200-00000C000000}">
      <formula1>"大学単位で認定済み,学部単位で認定済み,未認定（令和８年度申請予定）,未認定（令和９年度申請予定）,未認定（令和10年度申請予定）,未認定（令和11年度申請予定）,未認定（令和12年度申請予定）,未認定（令和13年度申請予定）,未認定（令和14年度以降申請予定）,未認定（申請予定なし）,学部を置かない大学である"</formula1>
    </dataValidation>
    <dataValidation type="list" allowBlank="1" showInputMessage="1" showErrorMessage="1" sqref="I23:K23" xr:uid="{AC7C5F71-6E04-4D5C-94C6-D6B02B0BE0FB}">
      <formula1>"該当なし,令和5年度選定済み,令和6年度選定済み,令和7年度選定済み,令和8年度選定済み,令和8年度申請中"</formula1>
    </dataValidation>
    <dataValidation type="list" allowBlank="1" showInputMessage="1" showErrorMessage="1" sqref="G21" xr:uid="{00000000-0002-0000-0200-000009000000}">
      <formula1>"8,9,10,11,12,13,14,15,16,17"</formula1>
    </dataValidation>
    <dataValidation type="list" allowBlank="1" showInputMessage="1" showErrorMessage="1" sqref="I21" xr:uid="{00000000-0002-0000-0200-00000A000000}">
      <formula1>"研究科等の設置・増員,研究科等の設置・増員及び学部等の設置・増員"</formula1>
    </dataValidation>
    <dataValidation type="list" allowBlank="1" showInputMessage="1" showErrorMessage="1" sqref="E188" xr:uid="{010F515F-116A-4E06-B2D9-645A36D65243}">
      <formula1>"理学関係"</formula1>
    </dataValidation>
    <dataValidation type="list" allowBlank="1" showInputMessage="1" showErrorMessage="1" sqref="F188" xr:uid="{C89C8042-7631-448F-BA05-AC5FBE503F94}">
      <formula1>"工学関係"</formula1>
    </dataValidation>
    <dataValidation type="list" allowBlank="1" showInputMessage="1" showErrorMessage="1" sqref="G188" xr:uid="{E1AEA8B2-8FCC-4078-A0E9-3CDCF251325F}">
      <formula1>"農学関係"</formula1>
    </dataValidation>
    <dataValidation type="list" allowBlank="1" showInputMessage="1" showErrorMessage="1" sqref="C195:E195" xr:uid="{83E9B4C8-67A9-4245-9F25-52C28A15460C}">
      <formula1>"令和９年度,令和10年度,令和11年度,令和12年度,令和13年度,令和14年度,令和15年度,令和16年度,令和17年度"</formula1>
    </dataValidation>
  </dataValidations>
  <printOptions horizontalCentered="1"/>
  <pageMargins left="0.70866141732283472" right="0.70866141732283472" top="0.70866141732283472" bottom="0.70866141732283472" header="0.51181102362204722" footer="0.39370078740157483"/>
  <pageSetup paperSize="9" scale="76" fitToHeight="0" orientation="portrait" cellComments="asDisplayed" horizontalDpi="300" verticalDpi="300" r:id="rId1"/>
  <headerFooter alignWithMargins="0">
    <oddFooter xml:space="preserve">&amp;C&amp;"Meiryo UI,標準"&amp;10 &amp;P </oddFooter>
  </headerFooter>
  <rowBreaks count="6" manualBreakCount="6">
    <brk id="58" max="16383" man="1"/>
    <brk id="114" max="16383" man="1"/>
    <brk id="180" max="10" man="1"/>
    <brk id="238" max="16383" man="1"/>
    <brk id="305" max="16383" man="1"/>
    <brk id="372" max="16383" man="1"/>
  </row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S1162"/>
  <sheetViews>
    <sheetView view="pageBreakPreview" zoomScaleNormal="100" zoomScaleSheetLayoutView="100" workbookViewId="0">
      <selection activeCell="B9" sqref="B9:B11"/>
    </sheetView>
  </sheetViews>
  <sheetFormatPr defaultColWidth="9" defaultRowHeight="14.25" customHeight="1"/>
  <cols>
    <col min="1" max="1" width="3.5" style="299" bestFit="1" customWidth="1"/>
    <col min="2" max="2" width="18.58203125" style="1" customWidth="1"/>
    <col min="3" max="36" width="6.08203125" style="1" customWidth="1"/>
    <col min="37" max="39" width="0" style="298" hidden="1" customWidth="1"/>
    <col min="40" max="40" width="0" style="1" hidden="1" customWidth="1"/>
    <col min="41" max="44" width="9" style="1"/>
    <col min="45" max="48" width="9" style="1" customWidth="1"/>
    <col min="49" max="16384" width="9" style="1"/>
  </cols>
  <sheetData>
    <row r="1" spans="1:45" s="27" customFormat="1" ht="15" customHeight="1">
      <c r="A1" s="300"/>
      <c r="B1" s="98" t="s">
        <v>129</v>
      </c>
      <c r="C1" s="566" t="str">
        <f>IF(ISBLANK('様式2-2-1'!D7),"",'様式2-2-1'!D7)</f>
        <v/>
      </c>
      <c r="D1" s="566"/>
      <c r="E1" s="566"/>
      <c r="F1" s="566"/>
      <c r="G1" s="566"/>
      <c r="H1" s="566"/>
      <c r="I1" s="566"/>
      <c r="J1" s="566"/>
      <c r="K1" s="566"/>
      <c r="L1" s="99"/>
      <c r="M1" s="99"/>
      <c r="N1" s="99"/>
      <c r="O1" s="99"/>
      <c r="P1" s="89" t="s">
        <v>130</v>
      </c>
      <c r="Q1" s="179"/>
      <c r="R1" s="179"/>
      <c r="S1" s="179"/>
      <c r="T1" s="179"/>
      <c r="U1" s="179"/>
      <c r="V1" s="179"/>
      <c r="W1" s="179"/>
      <c r="X1" s="179"/>
      <c r="Y1" s="179"/>
      <c r="Z1" s="179"/>
      <c r="AA1" s="179"/>
      <c r="AB1" s="179"/>
      <c r="AC1" s="179"/>
      <c r="AD1" s="179"/>
      <c r="AE1" s="178"/>
      <c r="AF1" s="177"/>
      <c r="AG1" s="177"/>
      <c r="AH1" s="177"/>
      <c r="AI1" s="177"/>
      <c r="AJ1" s="177"/>
      <c r="AK1" s="297"/>
      <c r="AL1" s="318"/>
      <c r="AM1" s="318"/>
      <c r="AN1" s="1"/>
      <c r="AS1" s="1"/>
    </row>
    <row r="2" spans="1:45" s="27" customFormat="1" ht="15" customHeight="1">
      <c r="A2" s="300"/>
      <c r="C2" s="26"/>
      <c r="D2" s="26"/>
      <c r="E2" s="26"/>
      <c r="F2" s="26"/>
      <c r="G2" s="26"/>
      <c r="H2" s="26"/>
      <c r="I2" s="26"/>
      <c r="J2" s="26"/>
      <c r="K2" s="26"/>
      <c r="L2" s="26"/>
      <c r="M2" s="26"/>
      <c r="N2" s="26"/>
      <c r="O2" s="26"/>
      <c r="P2" s="25"/>
      <c r="Q2" s="179"/>
      <c r="R2" s="179"/>
      <c r="S2" s="179"/>
      <c r="T2" s="179"/>
      <c r="U2" s="179"/>
      <c r="V2" s="179"/>
      <c r="W2" s="179"/>
      <c r="X2" s="179"/>
      <c r="Y2" s="179"/>
      <c r="Z2" s="179"/>
      <c r="AA2" s="179"/>
      <c r="AB2" s="179"/>
      <c r="AC2" s="179"/>
      <c r="AD2" s="179"/>
      <c r="AE2" s="178"/>
      <c r="AF2" s="177"/>
      <c r="AG2" s="177"/>
      <c r="AH2" s="177"/>
      <c r="AI2" s="177"/>
      <c r="AJ2" s="177"/>
      <c r="AK2" s="297"/>
      <c r="AL2" s="318"/>
      <c r="AM2" s="318"/>
      <c r="AN2" s="1"/>
      <c r="AS2" s="1"/>
    </row>
    <row r="3" spans="1:45" s="27" customFormat="1" ht="15" customHeight="1">
      <c r="A3" s="300"/>
      <c r="B3" s="64" t="s">
        <v>131</v>
      </c>
      <c r="C3" s="65"/>
      <c r="D3" s="65"/>
      <c r="E3" s="65"/>
      <c r="F3" s="65"/>
      <c r="G3" s="65"/>
      <c r="H3" s="65"/>
      <c r="I3" s="65"/>
      <c r="J3" s="65"/>
      <c r="K3" s="65"/>
      <c r="L3" s="65"/>
      <c r="M3" s="65"/>
      <c r="N3" s="66"/>
      <c r="O3" s="66"/>
      <c r="P3" s="67"/>
      <c r="Q3" s="179"/>
      <c r="R3" s="179"/>
      <c r="S3" s="179"/>
      <c r="T3" s="179"/>
      <c r="U3" s="179"/>
      <c r="V3" s="179"/>
      <c r="W3" s="179"/>
      <c r="X3" s="179"/>
      <c r="Y3" s="179"/>
      <c r="Z3" s="179"/>
      <c r="AA3" s="179"/>
      <c r="AB3" s="179"/>
      <c r="AC3" s="179"/>
      <c r="AD3" s="179"/>
      <c r="AE3" s="178"/>
      <c r="AF3" s="177"/>
      <c r="AG3" s="177"/>
      <c r="AH3" s="177"/>
      <c r="AI3" s="177"/>
      <c r="AJ3" s="177"/>
      <c r="AK3" s="297"/>
      <c r="AL3" s="318"/>
      <c r="AM3" s="318"/>
      <c r="AN3" s="1"/>
      <c r="AS3" s="1"/>
    </row>
    <row r="4" spans="1:45" s="27" customFormat="1" ht="15" customHeight="1">
      <c r="A4" s="300"/>
      <c r="C4" s="24"/>
      <c r="D4" s="24"/>
      <c r="E4" s="24"/>
      <c r="F4" s="24"/>
      <c r="G4" s="24"/>
      <c r="H4" s="24"/>
      <c r="I4" s="24"/>
      <c r="J4" s="24"/>
      <c r="K4" s="24"/>
      <c r="L4" s="24"/>
      <c r="M4" s="24"/>
      <c r="P4" s="25"/>
      <c r="Q4" s="179"/>
      <c r="R4" s="179"/>
      <c r="S4" s="179"/>
      <c r="T4" s="179"/>
      <c r="U4" s="179"/>
      <c r="V4" s="179"/>
      <c r="W4" s="179"/>
      <c r="X4" s="179"/>
      <c r="Y4" s="179"/>
      <c r="Z4" s="179"/>
      <c r="AA4" s="179"/>
      <c r="AB4" s="179"/>
      <c r="AC4" s="179"/>
      <c r="AD4" s="179"/>
      <c r="AE4" s="178"/>
      <c r="AF4" s="177"/>
      <c r="AG4" s="177"/>
      <c r="AH4" s="177"/>
      <c r="AI4" s="177"/>
      <c r="AJ4" s="177"/>
      <c r="AK4" s="297"/>
      <c r="AL4" s="318"/>
      <c r="AM4" s="318"/>
      <c r="AN4" s="1"/>
      <c r="AS4" s="1"/>
    </row>
    <row r="5" spans="1:45" ht="14">
      <c r="B5" s="53" t="s">
        <v>132</v>
      </c>
      <c r="Q5" s="179"/>
      <c r="R5" s="179"/>
      <c r="S5" s="179"/>
      <c r="T5" s="179"/>
      <c r="U5" s="179"/>
      <c r="V5" s="179"/>
      <c r="W5" s="179"/>
      <c r="X5" s="179"/>
      <c r="Y5" s="179"/>
      <c r="Z5" s="179"/>
      <c r="AA5" s="179"/>
      <c r="AB5" s="179"/>
      <c r="AC5" s="179"/>
      <c r="AD5" s="179"/>
      <c r="AE5" s="179"/>
      <c r="AF5" s="179"/>
      <c r="AG5" s="179"/>
      <c r="AH5" s="179"/>
      <c r="AI5" s="179"/>
      <c r="AJ5" s="179"/>
      <c r="AK5" s="318" t="s">
        <v>133</v>
      </c>
      <c r="AL5" s="318" t="s">
        <v>134</v>
      </c>
      <c r="AM5" s="318" t="s">
        <v>135</v>
      </c>
    </row>
    <row r="6" spans="1:45" ht="15.75" customHeight="1">
      <c r="B6" s="496" t="s">
        <v>136</v>
      </c>
      <c r="C6" s="502" t="s">
        <v>137</v>
      </c>
      <c r="D6" s="550" t="s">
        <v>138</v>
      </c>
      <c r="E6" s="606" t="s">
        <v>139</v>
      </c>
      <c r="F6" s="607"/>
      <c r="G6" s="607"/>
      <c r="H6" s="607"/>
      <c r="I6" s="608"/>
      <c r="J6" s="606" t="s">
        <v>140</v>
      </c>
      <c r="K6" s="607"/>
      <c r="L6" s="607"/>
      <c r="M6" s="607"/>
      <c r="N6" s="608"/>
      <c r="O6" s="580" t="s">
        <v>141</v>
      </c>
      <c r="P6" s="581"/>
      <c r="Q6" s="179"/>
      <c r="R6" s="179"/>
      <c r="S6" s="179"/>
      <c r="T6" s="179"/>
      <c r="U6" s="179"/>
      <c r="V6" s="179"/>
      <c r="W6" s="179"/>
      <c r="X6" s="179"/>
      <c r="Y6" s="179"/>
      <c r="Z6" s="179"/>
      <c r="AA6" s="179"/>
      <c r="AB6" s="179"/>
      <c r="AC6" s="179"/>
      <c r="AD6" s="179"/>
      <c r="AE6" s="179"/>
      <c r="AF6" s="179"/>
      <c r="AG6" s="179"/>
      <c r="AH6" s="179"/>
      <c r="AI6" s="179"/>
      <c r="AJ6" s="179"/>
      <c r="AK6" s="319" t="s">
        <v>142</v>
      </c>
      <c r="AL6" s="319" t="s">
        <v>143</v>
      </c>
      <c r="AM6" s="319" t="str">
        <f>IF(COUNTIF($AM$286:$AM$563,AK6)&gt;0,AL6,"")</f>
        <v/>
      </c>
      <c r="AN6" s="491" t="str">
        <f>_xlfn.TEXTJOIN("、",TRUE,AM6:AM9)</f>
        <v/>
      </c>
    </row>
    <row r="7" spans="1:45" ht="14.25" customHeight="1">
      <c r="B7" s="497"/>
      <c r="C7" s="503"/>
      <c r="D7" s="551"/>
      <c r="E7" s="605" t="s">
        <v>144</v>
      </c>
      <c r="F7" s="605"/>
      <c r="G7" s="609" t="s">
        <v>145</v>
      </c>
      <c r="H7" s="610"/>
      <c r="I7" s="611"/>
      <c r="J7" s="605" t="s">
        <v>144</v>
      </c>
      <c r="K7" s="605"/>
      <c r="L7" s="609" t="s">
        <v>145</v>
      </c>
      <c r="M7" s="610"/>
      <c r="N7" s="611"/>
      <c r="O7" s="582"/>
      <c r="P7" s="583"/>
      <c r="Q7" s="179"/>
      <c r="R7" s="179"/>
      <c r="S7" s="179"/>
      <c r="T7" s="179"/>
      <c r="U7" s="179"/>
      <c r="V7" s="179"/>
      <c r="W7" s="179"/>
      <c r="X7" s="179"/>
      <c r="Y7" s="179"/>
      <c r="Z7" s="179"/>
      <c r="AA7" s="179"/>
      <c r="AB7" s="179"/>
      <c r="AC7" s="179"/>
      <c r="AD7" s="179"/>
      <c r="AE7" s="179"/>
      <c r="AF7" s="179"/>
      <c r="AG7" s="179"/>
      <c r="AH7" s="179"/>
      <c r="AI7" s="179"/>
      <c r="AJ7" s="179"/>
      <c r="AK7" s="319" t="s">
        <v>146</v>
      </c>
      <c r="AL7" s="319" t="s">
        <v>147</v>
      </c>
      <c r="AM7" s="319" t="str">
        <f t="shared" ref="AM7:AM24" si="0">IF(COUNTIF($AM$286:$AM$563,AK7)&gt;0,AL7,"")</f>
        <v/>
      </c>
      <c r="AN7" s="491"/>
    </row>
    <row r="8" spans="1:45" ht="13.5">
      <c r="B8" s="262" t="s">
        <v>148</v>
      </c>
      <c r="C8" s="233"/>
      <c r="D8" s="233"/>
      <c r="E8" s="233"/>
      <c r="F8" s="233"/>
      <c r="G8" s="258"/>
      <c r="H8" s="258"/>
      <c r="I8" s="258"/>
      <c r="J8" s="233"/>
      <c r="K8" s="233"/>
      <c r="L8" s="258"/>
      <c r="M8" s="258"/>
      <c r="N8" s="258"/>
      <c r="O8" s="258"/>
      <c r="P8" s="263"/>
      <c r="Q8" s="179"/>
      <c r="R8" s="179"/>
      <c r="S8" s="179"/>
      <c r="T8" s="179"/>
      <c r="U8" s="179"/>
      <c r="V8" s="179"/>
      <c r="W8" s="179"/>
      <c r="X8" s="179"/>
      <c r="Y8" s="179"/>
      <c r="Z8" s="179"/>
      <c r="AA8" s="179"/>
      <c r="AB8" s="179"/>
      <c r="AC8" s="179"/>
      <c r="AD8" s="179"/>
      <c r="AE8" s="179"/>
      <c r="AF8" s="179"/>
      <c r="AG8" s="179"/>
      <c r="AH8" s="179"/>
      <c r="AI8" s="179"/>
      <c r="AJ8" s="179"/>
      <c r="AK8" s="319" t="s">
        <v>149</v>
      </c>
      <c r="AL8" s="319" t="s">
        <v>150</v>
      </c>
      <c r="AM8" s="319" t="str">
        <f t="shared" si="0"/>
        <v/>
      </c>
      <c r="AN8" s="491"/>
    </row>
    <row r="9" spans="1:45" ht="13.5">
      <c r="A9" s="564">
        <v>1</v>
      </c>
      <c r="B9" s="498"/>
      <c r="C9" s="504"/>
      <c r="D9" s="504"/>
      <c r="E9" s="556"/>
      <c r="F9" s="557"/>
      <c r="G9" s="590"/>
      <c r="H9" s="591"/>
      <c r="I9" s="592"/>
      <c r="J9" s="556"/>
      <c r="K9" s="557"/>
      <c r="L9" s="590"/>
      <c r="M9" s="591"/>
      <c r="N9" s="592"/>
      <c r="O9" s="574"/>
      <c r="P9" s="575"/>
      <c r="Q9" s="179"/>
      <c r="R9" s="179"/>
      <c r="S9" s="179"/>
      <c r="T9" s="179"/>
      <c r="U9" s="179"/>
      <c r="V9" s="179"/>
      <c r="W9" s="179"/>
      <c r="X9" s="179"/>
      <c r="Y9" s="179"/>
      <c r="Z9" s="179"/>
      <c r="AA9" s="179"/>
      <c r="AB9" s="179"/>
      <c r="AC9" s="179"/>
      <c r="AD9" s="179"/>
      <c r="AE9" s="179"/>
      <c r="AF9" s="179"/>
      <c r="AG9" s="179"/>
      <c r="AH9" s="179"/>
      <c r="AI9" s="179"/>
      <c r="AJ9" s="179"/>
      <c r="AK9" s="319" t="s">
        <v>151</v>
      </c>
      <c r="AL9" s="319" t="s">
        <v>152</v>
      </c>
      <c r="AM9" s="319" t="str">
        <f t="shared" si="0"/>
        <v/>
      </c>
      <c r="AN9" s="491"/>
    </row>
    <row r="10" spans="1:45" ht="13.5">
      <c r="A10" s="564"/>
      <c r="B10" s="498"/>
      <c r="C10" s="505"/>
      <c r="D10" s="505"/>
      <c r="E10" s="576"/>
      <c r="F10" s="577"/>
      <c r="G10" s="584"/>
      <c r="H10" s="585"/>
      <c r="I10" s="586"/>
      <c r="J10" s="576"/>
      <c r="K10" s="577"/>
      <c r="L10" s="584"/>
      <c r="M10" s="585"/>
      <c r="N10" s="586"/>
      <c r="O10" s="574"/>
      <c r="P10" s="575"/>
      <c r="Q10" s="179"/>
      <c r="R10" s="179"/>
      <c r="S10" s="179"/>
      <c r="T10" s="179"/>
      <c r="U10" s="179"/>
      <c r="V10" s="179"/>
      <c r="W10" s="179"/>
      <c r="X10" s="179"/>
      <c r="Y10" s="179"/>
      <c r="Z10" s="179"/>
      <c r="AA10" s="179"/>
      <c r="AB10" s="179"/>
      <c r="AC10" s="179"/>
      <c r="AD10" s="179"/>
      <c r="AE10" s="179"/>
      <c r="AF10" s="179"/>
      <c r="AG10" s="179"/>
      <c r="AH10" s="179"/>
      <c r="AI10" s="179"/>
      <c r="AJ10" s="179"/>
      <c r="AK10" s="319" t="s">
        <v>153</v>
      </c>
      <c r="AL10" s="319" t="s">
        <v>154</v>
      </c>
      <c r="AM10" s="319" t="str">
        <f t="shared" si="0"/>
        <v/>
      </c>
      <c r="AN10" s="491" t="str">
        <f t="shared" ref="AN10" si="1">_xlfn.TEXTJOIN("、",TRUE,AM10:AM13)</f>
        <v/>
      </c>
    </row>
    <row r="11" spans="1:45" ht="13.5">
      <c r="A11" s="564"/>
      <c r="B11" s="499"/>
      <c r="C11" s="505"/>
      <c r="D11" s="505"/>
      <c r="E11" s="578"/>
      <c r="F11" s="579"/>
      <c r="G11" s="587"/>
      <c r="H11" s="588"/>
      <c r="I11" s="589"/>
      <c r="J11" s="578"/>
      <c r="K11" s="579"/>
      <c r="L11" s="587"/>
      <c r="M11" s="588"/>
      <c r="N11" s="589"/>
      <c r="O11" s="574"/>
      <c r="P11" s="575"/>
      <c r="Q11" s="179"/>
      <c r="R11" s="179"/>
      <c r="S11" s="179"/>
      <c r="T11" s="179"/>
      <c r="U11" s="179"/>
      <c r="V11" s="179"/>
      <c r="W11" s="179"/>
      <c r="X11" s="179"/>
      <c r="Y11" s="179"/>
      <c r="Z11" s="179"/>
      <c r="AA11" s="179"/>
      <c r="AB11" s="179"/>
      <c r="AC11" s="179"/>
      <c r="AD11" s="179"/>
      <c r="AE11" s="179"/>
      <c r="AF11" s="179"/>
      <c r="AG11" s="179"/>
      <c r="AH11" s="179"/>
      <c r="AI11" s="179"/>
      <c r="AJ11" s="179"/>
      <c r="AK11" s="319" t="s">
        <v>155</v>
      </c>
      <c r="AL11" s="319" t="s">
        <v>156</v>
      </c>
      <c r="AM11" s="319" t="str">
        <f t="shared" si="0"/>
        <v/>
      </c>
      <c r="AN11" s="491"/>
    </row>
    <row r="12" spans="1:45" ht="14.25" customHeight="1">
      <c r="A12" s="564">
        <v>2</v>
      </c>
      <c r="B12" s="498"/>
      <c r="C12" s="504"/>
      <c r="D12" s="504"/>
      <c r="E12" s="556"/>
      <c r="F12" s="557"/>
      <c r="G12" s="590"/>
      <c r="H12" s="591"/>
      <c r="I12" s="592"/>
      <c r="J12" s="556"/>
      <c r="K12" s="557"/>
      <c r="L12" s="590"/>
      <c r="M12" s="591"/>
      <c r="N12" s="592"/>
      <c r="O12" s="574"/>
      <c r="P12" s="575"/>
      <c r="Q12" s="179"/>
      <c r="R12" s="179"/>
      <c r="S12" s="179"/>
      <c r="T12" s="179"/>
      <c r="U12" s="179"/>
      <c r="V12" s="179"/>
      <c r="W12" s="179"/>
      <c r="X12" s="179"/>
      <c r="Y12" s="179"/>
      <c r="Z12" s="179"/>
      <c r="AA12" s="179"/>
      <c r="AB12" s="179"/>
      <c r="AC12" s="179"/>
      <c r="AD12" s="179"/>
      <c r="AE12" s="179"/>
      <c r="AF12" s="179"/>
      <c r="AG12" s="179"/>
      <c r="AH12" s="179"/>
      <c r="AI12" s="179"/>
      <c r="AJ12" s="179"/>
      <c r="AK12" s="319" t="s">
        <v>157</v>
      </c>
      <c r="AL12" s="319" t="s">
        <v>158</v>
      </c>
      <c r="AM12" s="319" t="str">
        <f t="shared" si="0"/>
        <v/>
      </c>
      <c r="AN12" s="491"/>
    </row>
    <row r="13" spans="1:45" ht="13.5">
      <c r="A13" s="564"/>
      <c r="B13" s="498"/>
      <c r="C13" s="505"/>
      <c r="D13" s="505"/>
      <c r="E13" s="576"/>
      <c r="F13" s="577"/>
      <c r="G13" s="584"/>
      <c r="H13" s="585"/>
      <c r="I13" s="586"/>
      <c r="J13" s="576"/>
      <c r="K13" s="577"/>
      <c r="L13" s="584"/>
      <c r="M13" s="585"/>
      <c r="N13" s="586"/>
      <c r="O13" s="574"/>
      <c r="P13" s="575"/>
      <c r="Q13" s="179"/>
      <c r="R13" s="179"/>
      <c r="S13" s="179"/>
      <c r="T13" s="179"/>
      <c r="U13" s="179"/>
      <c r="V13" s="179"/>
      <c r="W13" s="179"/>
      <c r="X13" s="179"/>
      <c r="Y13" s="179"/>
      <c r="Z13" s="179"/>
      <c r="AA13" s="179"/>
      <c r="AB13" s="179"/>
      <c r="AC13" s="179"/>
      <c r="AD13" s="179"/>
      <c r="AE13" s="179"/>
      <c r="AF13" s="179"/>
      <c r="AG13" s="179"/>
      <c r="AH13" s="179"/>
      <c r="AI13" s="179"/>
      <c r="AJ13" s="179"/>
      <c r="AK13" s="319" t="s">
        <v>159</v>
      </c>
      <c r="AL13" s="319" t="s">
        <v>160</v>
      </c>
      <c r="AM13" s="319" t="str">
        <f t="shared" si="0"/>
        <v/>
      </c>
      <c r="AN13" s="491"/>
    </row>
    <row r="14" spans="1:45" ht="13.5">
      <c r="A14" s="564"/>
      <c r="B14" s="499"/>
      <c r="C14" s="506"/>
      <c r="D14" s="506"/>
      <c r="E14" s="578"/>
      <c r="F14" s="579"/>
      <c r="G14" s="587"/>
      <c r="H14" s="588"/>
      <c r="I14" s="589"/>
      <c r="J14" s="578"/>
      <c r="K14" s="579"/>
      <c r="L14" s="587"/>
      <c r="M14" s="588"/>
      <c r="N14" s="589"/>
      <c r="O14" s="574"/>
      <c r="P14" s="575"/>
      <c r="Q14" s="179"/>
      <c r="R14" s="179"/>
      <c r="S14" s="179"/>
      <c r="T14" s="179"/>
      <c r="U14" s="179"/>
      <c r="V14" s="179"/>
      <c r="W14" s="179"/>
      <c r="X14" s="179"/>
      <c r="Y14" s="179"/>
      <c r="Z14" s="179"/>
      <c r="AA14" s="179"/>
      <c r="AB14" s="179"/>
      <c r="AC14" s="179"/>
      <c r="AD14" s="179"/>
      <c r="AE14" s="179"/>
      <c r="AF14" s="179"/>
      <c r="AG14" s="179"/>
      <c r="AH14" s="179"/>
      <c r="AI14" s="179"/>
      <c r="AJ14" s="179"/>
      <c r="AK14" s="319" t="s">
        <v>161</v>
      </c>
      <c r="AL14" s="319" t="s">
        <v>162</v>
      </c>
      <c r="AM14" s="319" t="str">
        <f t="shared" si="0"/>
        <v/>
      </c>
      <c r="AN14" s="491" t="str">
        <f>_xlfn.TEXTJOIN("、",TRUE,AM14:AM17)</f>
        <v/>
      </c>
    </row>
    <row r="15" spans="1:45" ht="14.25" hidden="1" customHeight="1">
      <c r="A15" s="564">
        <v>3</v>
      </c>
      <c r="B15" s="501"/>
      <c r="C15" s="505"/>
      <c r="D15" s="505"/>
      <c r="E15" s="556"/>
      <c r="F15" s="557"/>
      <c r="G15" s="590"/>
      <c r="H15" s="591"/>
      <c r="I15" s="592"/>
      <c r="J15" s="556"/>
      <c r="K15" s="557"/>
      <c r="L15" s="590"/>
      <c r="M15" s="591"/>
      <c r="N15" s="592"/>
      <c r="O15" s="574"/>
      <c r="P15" s="575"/>
      <c r="Q15" s="179"/>
      <c r="R15" s="179"/>
      <c r="S15" s="179"/>
      <c r="T15" s="179"/>
      <c r="U15" s="179"/>
      <c r="V15" s="179"/>
      <c r="W15" s="179"/>
      <c r="X15" s="179"/>
      <c r="Y15" s="179"/>
      <c r="Z15" s="179"/>
      <c r="AA15" s="179"/>
      <c r="AB15" s="179"/>
      <c r="AC15" s="179"/>
      <c r="AD15" s="179"/>
      <c r="AE15" s="179"/>
      <c r="AF15" s="179"/>
      <c r="AG15" s="179"/>
      <c r="AH15" s="179"/>
      <c r="AI15" s="179"/>
      <c r="AJ15" s="179"/>
      <c r="AK15" s="319" t="s">
        <v>163</v>
      </c>
      <c r="AL15" s="319" t="s">
        <v>164</v>
      </c>
      <c r="AM15" s="319" t="str">
        <f t="shared" si="0"/>
        <v/>
      </c>
      <c r="AN15" s="491"/>
    </row>
    <row r="16" spans="1:45" ht="14.25" hidden="1" customHeight="1">
      <c r="A16" s="564"/>
      <c r="B16" s="498"/>
      <c r="C16" s="505"/>
      <c r="D16" s="505"/>
      <c r="E16" s="576"/>
      <c r="F16" s="577"/>
      <c r="G16" s="584"/>
      <c r="H16" s="585"/>
      <c r="I16" s="586"/>
      <c r="J16" s="576"/>
      <c r="K16" s="577"/>
      <c r="L16" s="584"/>
      <c r="M16" s="585"/>
      <c r="N16" s="586"/>
      <c r="O16" s="574"/>
      <c r="P16" s="575"/>
      <c r="Q16" s="179"/>
      <c r="R16" s="179"/>
      <c r="S16" s="179"/>
      <c r="T16" s="179"/>
      <c r="U16" s="179"/>
      <c r="V16" s="179"/>
      <c r="W16" s="179"/>
      <c r="X16" s="179"/>
      <c r="Y16" s="179"/>
      <c r="Z16" s="179"/>
      <c r="AA16" s="179"/>
      <c r="AB16" s="179"/>
      <c r="AC16" s="179"/>
      <c r="AD16" s="179"/>
      <c r="AE16" s="179"/>
      <c r="AF16" s="179"/>
      <c r="AG16" s="179"/>
      <c r="AH16" s="179"/>
      <c r="AI16" s="179"/>
      <c r="AJ16" s="179"/>
      <c r="AK16" s="319" t="s">
        <v>165</v>
      </c>
      <c r="AL16" s="319" t="s">
        <v>166</v>
      </c>
      <c r="AM16" s="319" t="str">
        <f t="shared" si="0"/>
        <v/>
      </c>
      <c r="AN16" s="491"/>
    </row>
    <row r="17" spans="1:40" ht="14.25" hidden="1" customHeight="1">
      <c r="A17" s="564"/>
      <c r="B17" s="499"/>
      <c r="C17" s="505"/>
      <c r="D17" s="505"/>
      <c r="E17" s="578"/>
      <c r="F17" s="579"/>
      <c r="G17" s="587"/>
      <c r="H17" s="588"/>
      <c r="I17" s="589"/>
      <c r="J17" s="578"/>
      <c r="K17" s="579"/>
      <c r="L17" s="587"/>
      <c r="M17" s="588"/>
      <c r="N17" s="589"/>
      <c r="O17" s="574"/>
      <c r="P17" s="575"/>
      <c r="Q17" s="179"/>
      <c r="R17" s="179"/>
      <c r="S17" s="179"/>
      <c r="T17" s="179"/>
      <c r="U17" s="179"/>
      <c r="V17" s="179"/>
      <c r="W17" s="179"/>
      <c r="X17" s="179"/>
      <c r="Y17" s="179"/>
      <c r="Z17" s="179"/>
      <c r="AA17" s="179"/>
      <c r="AB17" s="179"/>
      <c r="AC17" s="179"/>
      <c r="AD17" s="179"/>
      <c r="AE17" s="179"/>
      <c r="AF17" s="179"/>
      <c r="AG17" s="179"/>
      <c r="AH17" s="179"/>
      <c r="AI17" s="179"/>
      <c r="AJ17" s="179"/>
      <c r="AK17" s="319" t="s">
        <v>167</v>
      </c>
      <c r="AL17" s="319" t="s">
        <v>168</v>
      </c>
      <c r="AM17" s="319" t="str">
        <f t="shared" si="0"/>
        <v/>
      </c>
      <c r="AN17" s="491"/>
    </row>
    <row r="18" spans="1:40" ht="14.25" hidden="1" customHeight="1">
      <c r="A18" s="564">
        <v>4</v>
      </c>
      <c r="B18" s="501"/>
      <c r="C18" s="504"/>
      <c r="D18" s="504"/>
      <c r="E18" s="556"/>
      <c r="F18" s="557"/>
      <c r="G18" s="590"/>
      <c r="H18" s="591"/>
      <c r="I18" s="592"/>
      <c r="J18" s="556"/>
      <c r="K18" s="557"/>
      <c r="L18" s="590"/>
      <c r="M18" s="591"/>
      <c r="N18" s="592"/>
      <c r="O18" s="574"/>
      <c r="P18" s="575"/>
      <c r="Q18" s="179"/>
      <c r="R18" s="179"/>
      <c r="S18" s="179"/>
      <c r="T18" s="179"/>
      <c r="U18" s="179"/>
      <c r="V18" s="179"/>
      <c r="W18" s="179"/>
      <c r="X18" s="179"/>
      <c r="Y18" s="179"/>
      <c r="Z18" s="179"/>
      <c r="AA18" s="179"/>
      <c r="AB18" s="179"/>
      <c r="AC18" s="179"/>
      <c r="AD18" s="179"/>
      <c r="AE18" s="179"/>
      <c r="AF18" s="179"/>
      <c r="AG18" s="179"/>
      <c r="AH18" s="179"/>
      <c r="AI18" s="179"/>
      <c r="AJ18" s="179"/>
      <c r="AK18" s="319" t="s">
        <v>169</v>
      </c>
      <c r="AL18" s="319" t="s">
        <v>170</v>
      </c>
      <c r="AM18" s="319" t="str">
        <f t="shared" si="0"/>
        <v/>
      </c>
      <c r="AN18" s="491" t="str">
        <f>_xlfn.TEXTJOIN("、",TRUE,AM18:AM20)</f>
        <v/>
      </c>
    </row>
    <row r="19" spans="1:40" ht="14.25" hidden="1" customHeight="1">
      <c r="A19" s="564"/>
      <c r="B19" s="498"/>
      <c r="C19" s="505"/>
      <c r="D19" s="505"/>
      <c r="E19" s="576"/>
      <c r="F19" s="577"/>
      <c r="G19" s="584"/>
      <c r="H19" s="585"/>
      <c r="I19" s="586"/>
      <c r="J19" s="576"/>
      <c r="K19" s="577"/>
      <c r="L19" s="584"/>
      <c r="M19" s="585"/>
      <c r="N19" s="586"/>
      <c r="O19" s="574"/>
      <c r="P19" s="575"/>
      <c r="Q19" s="179"/>
      <c r="R19" s="179"/>
      <c r="S19" s="179"/>
      <c r="T19" s="179"/>
      <c r="U19" s="179"/>
      <c r="V19" s="179"/>
      <c r="W19" s="179"/>
      <c r="X19" s="179"/>
      <c r="Y19" s="179"/>
      <c r="Z19" s="179"/>
      <c r="AA19" s="179"/>
      <c r="AB19" s="179"/>
      <c r="AC19" s="179"/>
      <c r="AD19" s="179"/>
      <c r="AE19" s="179"/>
      <c r="AF19" s="179"/>
      <c r="AG19" s="179"/>
      <c r="AH19" s="179"/>
      <c r="AI19" s="179"/>
      <c r="AJ19" s="179"/>
      <c r="AK19" s="319" t="s">
        <v>171</v>
      </c>
      <c r="AL19" s="319" t="s">
        <v>172</v>
      </c>
      <c r="AM19" s="319" t="str">
        <f t="shared" si="0"/>
        <v/>
      </c>
      <c r="AN19" s="491"/>
    </row>
    <row r="20" spans="1:40" ht="14.25" hidden="1" customHeight="1">
      <c r="A20" s="564"/>
      <c r="B20" s="499"/>
      <c r="C20" s="505"/>
      <c r="D20" s="505"/>
      <c r="E20" s="578"/>
      <c r="F20" s="579"/>
      <c r="G20" s="587"/>
      <c r="H20" s="588"/>
      <c r="I20" s="589"/>
      <c r="J20" s="578"/>
      <c r="K20" s="579"/>
      <c r="L20" s="587"/>
      <c r="M20" s="588"/>
      <c r="N20" s="589"/>
      <c r="O20" s="574"/>
      <c r="P20" s="575"/>
      <c r="Q20" s="179"/>
      <c r="R20" s="179"/>
      <c r="S20" s="179"/>
      <c r="T20" s="179"/>
      <c r="U20" s="179"/>
      <c r="V20" s="179"/>
      <c r="W20" s="179"/>
      <c r="X20" s="179"/>
      <c r="Y20" s="179"/>
      <c r="Z20" s="179"/>
      <c r="AA20" s="179"/>
      <c r="AB20" s="179"/>
      <c r="AC20" s="179"/>
      <c r="AD20" s="179"/>
      <c r="AE20" s="179"/>
      <c r="AF20" s="179"/>
      <c r="AG20" s="179"/>
      <c r="AH20" s="179"/>
      <c r="AI20" s="179"/>
      <c r="AJ20" s="179"/>
      <c r="AK20" s="319" t="s">
        <v>173</v>
      </c>
      <c r="AL20" s="319" t="s">
        <v>174</v>
      </c>
      <c r="AM20" s="319" t="str">
        <f t="shared" si="0"/>
        <v/>
      </c>
      <c r="AN20" s="491"/>
    </row>
    <row r="21" spans="1:40" ht="14.25" hidden="1" customHeight="1">
      <c r="A21" s="564">
        <v>5</v>
      </c>
      <c r="B21" s="501"/>
      <c r="C21" s="504"/>
      <c r="D21" s="504"/>
      <c r="E21" s="556"/>
      <c r="F21" s="557"/>
      <c r="G21" s="590"/>
      <c r="H21" s="591"/>
      <c r="I21" s="592"/>
      <c r="J21" s="556"/>
      <c r="K21" s="557"/>
      <c r="L21" s="590"/>
      <c r="M21" s="591"/>
      <c r="N21" s="592"/>
      <c r="O21" s="574"/>
      <c r="P21" s="575"/>
      <c r="Q21" s="179"/>
      <c r="R21" s="179"/>
      <c r="S21" s="179"/>
      <c r="T21" s="179"/>
      <c r="U21" s="179"/>
      <c r="V21" s="179"/>
      <c r="W21" s="179"/>
      <c r="X21" s="179"/>
      <c r="Y21" s="179"/>
      <c r="Z21" s="179"/>
      <c r="AA21" s="179"/>
      <c r="AB21" s="179"/>
      <c r="AC21" s="179"/>
      <c r="AD21" s="179"/>
      <c r="AE21" s="179"/>
      <c r="AF21" s="179"/>
      <c r="AG21" s="179"/>
      <c r="AH21" s="179"/>
      <c r="AI21" s="179"/>
      <c r="AJ21" s="179"/>
      <c r="AK21" s="319" t="s">
        <v>175</v>
      </c>
      <c r="AL21" s="319" t="s">
        <v>176</v>
      </c>
      <c r="AM21" s="319" t="str">
        <f t="shared" si="0"/>
        <v/>
      </c>
      <c r="AN21" s="491" t="str">
        <f>_xlfn.TEXTJOIN("、",TRUE,AM21:AM24)</f>
        <v/>
      </c>
    </row>
    <row r="22" spans="1:40" ht="14.25" hidden="1" customHeight="1">
      <c r="A22" s="564"/>
      <c r="B22" s="498"/>
      <c r="C22" s="505"/>
      <c r="D22" s="505"/>
      <c r="E22" s="576"/>
      <c r="F22" s="577"/>
      <c r="G22" s="584"/>
      <c r="H22" s="585"/>
      <c r="I22" s="586"/>
      <c r="J22" s="576"/>
      <c r="K22" s="577"/>
      <c r="L22" s="584"/>
      <c r="M22" s="585"/>
      <c r="N22" s="586"/>
      <c r="O22" s="574"/>
      <c r="P22" s="575"/>
      <c r="Q22" s="179"/>
      <c r="R22" s="179"/>
      <c r="S22" s="179"/>
      <c r="T22" s="179"/>
      <c r="U22" s="179"/>
      <c r="V22" s="179"/>
      <c r="W22" s="179"/>
      <c r="X22" s="179"/>
      <c r="Y22" s="179"/>
      <c r="Z22" s="179"/>
      <c r="AA22" s="179"/>
      <c r="AB22" s="179"/>
      <c r="AC22" s="179"/>
      <c r="AD22" s="179"/>
      <c r="AE22" s="179"/>
      <c r="AF22" s="179"/>
      <c r="AG22" s="179"/>
      <c r="AH22" s="179"/>
      <c r="AI22" s="179"/>
      <c r="AJ22" s="179"/>
      <c r="AK22" s="319" t="s">
        <v>177</v>
      </c>
      <c r="AL22" s="319" t="s">
        <v>178</v>
      </c>
      <c r="AM22" s="319" t="str">
        <f t="shared" si="0"/>
        <v/>
      </c>
      <c r="AN22" s="491"/>
    </row>
    <row r="23" spans="1:40" ht="14.25" hidden="1" customHeight="1">
      <c r="A23" s="564"/>
      <c r="B23" s="499"/>
      <c r="C23" s="505"/>
      <c r="D23" s="505"/>
      <c r="E23" s="578"/>
      <c r="F23" s="579"/>
      <c r="G23" s="587"/>
      <c r="H23" s="588"/>
      <c r="I23" s="589"/>
      <c r="J23" s="578"/>
      <c r="K23" s="579"/>
      <c r="L23" s="587"/>
      <c r="M23" s="588"/>
      <c r="N23" s="589"/>
      <c r="O23" s="574"/>
      <c r="P23" s="575"/>
      <c r="Q23" s="179"/>
      <c r="R23" s="179"/>
      <c r="S23" s="179"/>
      <c r="T23" s="179"/>
      <c r="U23" s="179"/>
      <c r="V23" s="179"/>
      <c r="W23" s="179"/>
      <c r="X23" s="179"/>
      <c r="Y23" s="179"/>
      <c r="Z23" s="179"/>
      <c r="AA23" s="179"/>
      <c r="AB23" s="179"/>
      <c r="AC23" s="179"/>
      <c r="AD23" s="179"/>
      <c r="AE23" s="179"/>
      <c r="AF23" s="179"/>
      <c r="AG23" s="179"/>
      <c r="AH23" s="179"/>
      <c r="AI23" s="179"/>
      <c r="AJ23" s="179"/>
      <c r="AK23" s="319" t="s">
        <v>179</v>
      </c>
      <c r="AL23" s="319" t="s">
        <v>180</v>
      </c>
      <c r="AM23" s="319" t="str">
        <f t="shared" si="0"/>
        <v/>
      </c>
      <c r="AN23" s="491"/>
    </row>
    <row r="24" spans="1:40" ht="14.25" hidden="1" customHeight="1">
      <c r="A24" s="564">
        <v>6</v>
      </c>
      <c r="B24" s="501"/>
      <c r="C24" s="504"/>
      <c r="D24" s="504"/>
      <c r="E24" s="556"/>
      <c r="F24" s="557"/>
      <c r="G24" s="590"/>
      <c r="H24" s="591"/>
      <c r="I24" s="592"/>
      <c r="J24" s="556"/>
      <c r="K24" s="557"/>
      <c r="L24" s="590"/>
      <c r="M24" s="591"/>
      <c r="N24" s="592"/>
      <c r="O24" s="574"/>
      <c r="P24" s="575"/>
      <c r="Q24" s="179"/>
      <c r="R24" s="179"/>
      <c r="S24" s="179"/>
      <c r="T24" s="179"/>
      <c r="U24" s="179"/>
      <c r="V24" s="179"/>
      <c r="W24" s="179"/>
      <c r="X24" s="179"/>
      <c r="Y24" s="179"/>
      <c r="Z24" s="179"/>
      <c r="AA24" s="179"/>
      <c r="AB24" s="179"/>
      <c r="AC24" s="179"/>
      <c r="AD24" s="179"/>
      <c r="AE24" s="179"/>
      <c r="AF24" s="179"/>
      <c r="AG24" s="179"/>
      <c r="AH24" s="179"/>
      <c r="AI24" s="179"/>
      <c r="AJ24" s="179"/>
      <c r="AK24" s="319" t="s">
        <v>181</v>
      </c>
      <c r="AL24" s="319" t="s">
        <v>182</v>
      </c>
      <c r="AM24" s="319" t="str">
        <f t="shared" si="0"/>
        <v/>
      </c>
      <c r="AN24" s="491"/>
    </row>
    <row r="25" spans="1:40" ht="14.25" hidden="1" customHeight="1">
      <c r="A25" s="564"/>
      <c r="B25" s="498"/>
      <c r="C25" s="505"/>
      <c r="D25" s="505"/>
      <c r="E25" s="576"/>
      <c r="F25" s="577"/>
      <c r="G25" s="584"/>
      <c r="H25" s="585"/>
      <c r="I25" s="586"/>
      <c r="J25" s="576"/>
      <c r="K25" s="577"/>
      <c r="L25" s="584"/>
      <c r="M25" s="585"/>
      <c r="N25" s="586"/>
      <c r="O25" s="574"/>
      <c r="P25" s="575"/>
      <c r="Q25" s="179"/>
      <c r="R25" s="179"/>
      <c r="S25" s="179"/>
      <c r="T25" s="179"/>
      <c r="U25" s="179"/>
      <c r="V25" s="179"/>
      <c r="W25" s="179"/>
      <c r="X25" s="179"/>
      <c r="Y25" s="179"/>
      <c r="Z25" s="179"/>
      <c r="AA25" s="179"/>
      <c r="AB25" s="179"/>
      <c r="AC25" s="179"/>
      <c r="AD25" s="179"/>
      <c r="AE25" s="179"/>
      <c r="AF25" s="179"/>
      <c r="AG25" s="179"/>
      <c r="AH25" s="179"/>
      <c r="AI25" s="179"/>
      <c r="AJ25" s="179"/>
      <c r="AK25" s="318"/>
      <c r="AL25" s="318"/>
      <c r="AM25" s="318"/>
    </row>
    <row r="26" spans="1:40" ht="14.25" hidden="1" customHeight="1">
      <c r="A26" s="564"/>
      <c r="B26" s="499"/>
      <c r="C26" s="505"/>
      <c r="D26" s="505"/>
      <c r="E26" s="578"/>
      <c r="F26" s="579"/>
      <c r="G26" s="587"/>
      <c r="H26" s="588"/>
      <c r="I26" s="589"/>
      <c r="J26" s="578"/>
      <c r="K26" s="579"/>
      <c r="L26" s="587"/>
      <c r="M26" s="588"/>
      <c r="N26" s="589"/>
      <c r="O26" s="574"/>
      <c r="P26" s="575"/>
      <c r="Q26" s="179"/>
      <c r="R26" s="179"/>
      <c r="S26" s="179"/>
      <c r="T26" s="179"/>
      <c r="U26" s="179"/>
      <c r="V26" s="179"/>
      <c r="W26" s="179"/>
      <c r="X26" s="179"/>
      <c r="Y26" s="179"/>
      <c r="Z26" s="179"/>
      <c r="AA26" s="179"/>
      <c r="AB26" s="179"/>
      <c r="AC26" s="179"/>
      <c r="AD26" s="179"/>
      <c r="AE26" s="179"/>
      <c r="AF26" s="179"/>
      <c r="AG26" s="179"/>
      <c r="AH26" s="179"/>
      <c r="AI26" s="179"/>
      <c r="AJ26" s="179"/>
      <c r="AK26" s="318"/>
      <c r="AL26" s="318"/>
      <c r="AM26" s="318"/>
    </row>
    <row r="27" spans="1:40" ht="14.25" hidden="1" customHeight="1">
      <c r="A27" s="564">
        <v>7</v>
      </c>
      <c r="B27" s="501"/>
      <c r="C27" s="504"/>
      <c r="D27" s="504"/>
      <c r="E27" s="556"/>
      <c r="F27" s="557"/>
      <c r="G27" s="590"/>
      <c r="H27" s="591"/>
      <c r="I27" s="592"/>
      <c r="J27" s="556"/>
      <c r="K27" s="557"/>
      <c r="L27" s="590"/>
      <c r="M27" s="591"/>
      <c r="N27" s="592"/>
      <c r="O27" s="574"/>
      <c r="P27" s="575"/>
      <c r="Q27" s="179"/>
      <c r="R27" s="179"/>
      <c r="S27" s="179"/>
      <c r="T27" s="179"/>
      <c r="U27" s="179"/>
      <c r="V27" s="179"/>
      <c r="W27" s="179"/>
      <c r="X27" s="179"/>
      <c r="Y27" s="179"/>
      <c r="Z27" s="179"/>
      <c r="AA27" s="179"/>
      <c r="AB27" s="179"/>
      <c r="AC27" s="179"/>
      <c r="AD27" s="179"/>
      <c r="AE27" s="179"/>
      <c r="AF27" s="179"/>
      <c r="AG27" s="179"/>
      <c r="AH27" s="179"/>
      <c r="AI27" s="179"/>
      <c r="AJ27" s="179"/>
      <c r="AK27" s="318"/>
      <c r="AL27" s="318"/>
      <c r="AM27" s="318"/>
    </row>
    <row r="28" spans="1:40" ht="14.25" hidden="1" customHeight="1">
      <c r="A28" s="564"/>
      <c r="B28" s="498"/>
      <c r="C28" s="505"/>
      <c r="D28" s="505"/>
      <c r="E28" s="576"/>
      <c r="F28" s="577"/>
      <c r="G28" s="584"/>
      <c r="H28" s="585"/>
      <c r="I28" s="586"/>
      <c r="J28" s="576"/>
      <c r="K28" s="577"/>
      <c r="L28" s="584"/>
      <c r="M28" s="585"/>
      <c r="N28" s="586"/>
      <c r="O28" s="574"/>
      <c r="P28" s="575"/>
      <c r="Q28" s="179"/>
      <c r="R28" s="179"/>
      <c r="S28" s="179"/>
      <c r="T28" s="179"/>
      <c r="U28" s="179"/>
      <c r="V28" s="179"/>
      <c r="W28" s="179"/>
      <c r="X28" s="179"/>
      <c r="Y28" s="179"/>
      <c r="Z28" s="179"/>
      <c r="AA28" s="179"/>
      <c r="AB28" s="179"/>
      <c r="AC28" s="179"/>
      <c r="AD28" s="179"/>
      <c r="AE28" s="179"/>
      <c r="AF28" s="179"/>
      <c r="AG28" s="179"/>
      <c r="AH28" s="179"/>
      <c r="AI28" s="179"/>
      <c r="AJ28" s="179"/>
      <c r="AK28" s="318"/>
      <c r="AL28" s="318"/>
      <c r="AM28" s="318"/>
    </row>
    <row r="29" spans="1:40" ht="14.25" hidden="1" customHeight="1">
      <c r="A29" s="564"/>
      <c r="B29" s="499"/>
      <c r="C29" s="505"/>
      <c r="D29" s="505"/>
      <c r="E29" s="578"/>
      <c r="F29" s="579"/>
      <c r="G29" s="587"/>
      <c r="H29" s="588"/>
      <c r="I29" s="589"/>
      <c r="J29" s="578"/>
      <c r="K29" s="579"/>
      <c r="L29" s="587"/>
      <c r="M29" s="588"/>
      <c r="N29" s="589"/>
      <c r="O29" s="574"/>
      <c r="P29" s="575"/>
      <c r="Q29" s="179"/>
      <c r="R29" s="179"/>
      <c r="S29" s="179"/>
      <c r="T29" s="179"/>
      <c r="U29" s="179"/>
      <c r="V29" s="179"/>
      <c r="W29" s="179"/>
      <c r="X29" s="179"/>
      <c r="Y29" s="179"/>
      <c r="Z29" s="179"/>
      <c r="AA29" s="179"/>
      <c r="AB29" s="179"/>
      <c r="AC29" s="179"/>
      <c r="AD29" s="179"/>
      <c r="AE29" s="179"/>
      <c r="AF29" s="179"/>
      <c r="AG29" s="179"/>
      <c r="AH29" s="179"/>
      <c r="AI29" s="179"/>
      <c r="AJ29" s="179"/>
      <c r="AK29" s="318"/>
      <c r="AL29" s="318"/>
      <c r="AM29" s="318"/>
    </row>
    <row r="30" spans="1:40" ht="14.25" hidden="1" customHeight="1">
      <c r="A30" s="564">
        <v>8</v>
      </c>
      <c r="B30" s="501"/>
      <c r="C30" s="504"/>
      <c r="D30" s="504"/>
      <c r="E30" s="556"/>
      <c r="F30" s="557"/>
      <c r="G30" s="590"/>
      <c r="H30" s="591"/>
      <c r="I30" s="592"/>
      <c r="J30" s="556"/>
      <c r="K30" s="557"/>
      <c r="L30" s="590"/>
      <c r="M30" s="591"/>
      <c r="N30" s="592"/>
      <c r="O30" s="574"/>
      <c r="P30" s="575"/>
      <c r="Q30" s="179"/>
      <c r="R30" s="179"/>
      <c r="S30" s="179"/>
      <c r="T30" s="179"/>
      <c r="U30" s="179"/>
      <c r="V30" s="179"/>
      <c r="W30" s="179"/>
      <c r="X30" s="179"/>
      <c r="Y30" s="179"/>
      <c r="Z30" s="179"/>
      <c r="AA30" s="179"/>
      <c r="AB30" s="179"/>
      <c r="AC30" s="179"/>
      <c r="AD30" s="179"/>
      <c r="AE30" s="179"/>
      <c r="AF30" s="179"/>
      <c r="AG30" s="179"/>
      <c r="AH30" s="179"/>
      <c r="AI30" s="179"/>
      <c r="AJ30" s="179"/>
      <c r="AK30" s="318"/>
      <c r="AL30" s="318"/>
      <c r="AM30" s="318"/>
    </row>
    <row r="31" spans="1:40" ht="14.25" hidden="1" customHeight="1">
      <c r="A31" s="564"/>
      <c r="B31" s="498"/>
      <c r="C31" s="505"/>
      <c r="D31" s="505"/>
      <c r="E31" s="576"/>
      <c r="F31" s="577"/>
      <c r="G31" s="584"/>
      <c r="H31" s="585"/>
      <c r="I31" s="586"/>
      <c r="J31" s="576"/>
      <c r="K31" s="577"/>
      <c r="L31" s="584"/>
      <c r="M31" s="585"/>
      <c r="N31" s="586"/>
      <c r="O31" s="574"/>
      <c r="P31" s="575"/>
      <c r="Q31" s="179"/>
      <c r="R31" s="179"/>
      <c r="S31" s="179"/>
      <c r="T31" s="179"/>
      <c r="U31" s="179"/>
      <c r="V31" s="179"/>
      <c r="W31" s="179"/>
      <c r="X31" s="179"/>
      <c r="Y31" s="179"/>
      <c r="Z31" s="179"/>
      <c r="AA31" s="179"/>
      <c r="AB31" s="179"/>
      <c r="AC31" s="179"/>
      <c r="AD31" s="179"/>
      <c r="AE31" s="179"/>
      <c r="AF31" s="179"/>
      <c r="AG31" s="179"/>
      <c r="AH31" s="179"/>
      <c r="AI31" s="179"/>
      <c r="AJ31" s="179"/>
      <c r="AK31" s="318"/>
      <c r="AL31" s="318"/>
      <c r="AM31" s="318"/>
    </row>
    <row r="32" spans="1:40" ht="14.25" hidden="1" customHeight="1">
      <c r="A32" s="564"/>
      <c r="B32" s="499"/>
      <c r="C32" s="505"/>
      <c r="D32" s="505"/>
      <c r="E32" s="578"/>
      <c r="F32" s="579"/>
      <c r="G32" s="587"/>
      <c r="H32" s="588"/>
      <c r="I32" s="589"/>
      <c r="J32" s="578"/>
      <c r="K32" s="579"/>
      <c r="L32" s="587"/>
      <c r="M32" s="588"/>
      <c r="N32" s="589"/>
      <c r="O32" s="574"/>
      <c r="P32" s="575"/>
      <c r="Q32" s="179"/>
      <c r="R32" s="179"/>
      <c r="S32" s="179"/>
      <c r="T32" s="179"/>
      <c r="U32" s="179"/>
      <c r="V32" s="179"/>
      <c r="W32" s="179"/>
      <c r="X32" s="179"/>
      <c r="Y32" s="179"/>
      <c r="Z32" s="179"/>
      <c r="AA32" s="179"/>
      <c r="AB32" s="179"/>
      <c r="AC32" s="179"/>
      <c r="AD32" s="179"/>
      <c r="AE32" s="179"/>
      <c r="AF32" s="179"/>
      <c r="AG32" s="179"/>
      <c r="AH32" s="179"/>
      <c r="AI32" s="179"/>
      <c r="AJ32" s="179"/>
      <c r="AK32" s="318"/>
      <c r="AL32" s="318"/>
      <c r="AM32" s="318"/>
    </row>
    <row r="33" spans="1:36" ht="14.25" hidden="1" customHeight="1">
      <c r="A33" s="564">
        <v>9</v>
      </c>
      <c r="B33" s="501"/>
      <c r="C33" s="504"/>
      <c r="D33" s="504"/>
      <c r="E33" s="556"/>
      <c r="F33" s="557"/>
      <c r="G33" s="590"/>
      <c r="H33" s="591"/>
      <c r="I33" s="592"/>
      <c r="J33" s="556"/>
      <c r="K33" s="557"/>
      <c r="L33" s="590"/>
      <c r="M33" s="591"/>
      <c r="N33" s="592"/>
      <c r="O33" s="574"/>
      <c r="P33" s="575"/>
      <c r="Q33" s="179"/>
      <c r="R33" s="179"/>
      <c r="S33" s="179"/>
      <c r="T33" s="179"/>
      <c r="U33" s="179"/>
      <c r="V33" s="179"/>
      <c r="W33" s="179"/>
      <c r="X33" s="179"/>
      <c r="Y33" s="179"/>
      <c r="Z33" s="179"/>
      <c r="AA33" s="179"/>
      <c r="AB33" s="179"/>
      <c r="AC33" s="179"/>
      <c r="AD33" s="179"/>
      <c r="AE33" s="179"/>
      <c r="AF33" s="179"/>
      <c r="AG33" s="179"/>
      <c r="AH33" s="179"/>
      <c r="AI33" s="179"/>
      <c r="AJ33" s="179"/>
    </row>
    <row r="34" spans="1:36" ht="14.25" hidden="1" customHeight="1">
      <c r="A34" s="564"/>
      <c r="B34" s="498"/>
      <c r="C34" s="505"/>
      <c r="D34" s="505"/>
      <c r="E34" s="576"/>
      <c r="F34" s="577"/>
      <c r="G34" s="584"/>
      <c r="H34" s="585"/>
      <c r="I34" s="586"/>
      <c r="J34" s="576"/>
      <c r="K34" s="577"/>
      <c r="L34" s="584"/>
      <c r="M34" s="585"/>
      <c r="N34" s="586"/>
      <c r="O34" s="574"/>
      <c r="P34" s="575"/>
      <c r="Q34" s="179"/>
      <c r="R34" s="179"/>
      <c r="S34" s="179"/>
      <c r="T34" s="179"/>
      <c r="U34" s="179"/>
      <c r="V34" s="179"/>
      <c r="W34" s="179"/>
      <c r="X34" s="179"/>
      <c r="Y34" s="179"/>
      <c r="Z34" s="179"/>
      <c r="AA34" s="179"/>
      <c r="AB34" s="179"/>
      <c r="AC34" s="179"/>
      <c r="AD34" s="179"/>
      <c r="AE34" s="179"/>
      <c r="AF34" s="179"/>
      <c r="AG34" s="179"/>
      <c r="AH34" s="179"/>
      <c r="AI34" s="179"/>
      <c r="AJ34" s="179"/>
    </row>
    <row r="35" spans="1:36" ht="14.25" hidden="1" customHeight="1">
      <c r="A35" s="564"/>
      <c r="B35" s="499"/>
      <c r="C35" s="505"/>
      <c r="D35" s="505"/>
      <c r="E35" s="578"/>
      <c r="F35" s="579"/>
      <c r="G35" s="587"/>
      <c r="H35" s="588"/>
      <c r="I35" s="589"/>
      <c r="J35" s="578"/>
      <c r="K35" s="579"/>
      <c r="L35" s="587"/>
      <c r="M35" s="588"/>
      <c r="N35" s="589"/>
      <c r="O35" s="574"/>
      <c r="P35" s="575"/>
      <c r="Q35" s="179"/>
      <c r="R35" s="179"/>
      <c r="S35" s="179"/>
      <c r="T35" s="179"/>
      <c r="U35" s="179"/>
      <c r="V35" s="179"/>
      <c r="W35" s="179"/>
      <c r="X35" s="179"/>
      <c r="Y35" s="179"/>
      <c r="Z35" s="179"/>
      <c r="AA35" s="179"/>
      <c r="AB35" s="179"/>
      <c r="AC35" s="179"/>
      <c r="AD35" s="179"/>
      <c r="AE35" s="179"/>
      <c r="AF35" s="179"/>
      <c r="AG35" s="179"/>
      <c r="AH35" s="179"/>
      <c r="AI35" s="179"/>
      <c r="AJ35" s="179"/>
    </row>
    <row r="36" spans="1:36" ht="14.25" hidden="1" customHeight="1">
      <c r="A36" s="564">
        <v>10</v>
      </c>
      <c r="B36" s="501"/>
      <c r="C36" s="504"/>
      <c r="D36" s="504"/>
      <c r="E36" s="556"/>
      <c r="F36" s="557"/>
      <c r="G36" s="590"/>
      <c r="H36" s="591"/>
      <c r="I36" s="592"/>
      <c r="J36" s="556"/>
      <c r="K36" s="557"/>
      <c r="L36" s="590"/>
      <c r="M36" s="591"/>
      <c r="N36" s="592"/>
      <c r="O36" s="574"/>
      <c r="P36" s="575"/>
      <c r="Q36" s="179"/>
      <c r="R36" s="179"/>
      <c r="S36" s="179"/>
      <c r="T36" s="179"/>
      <c r="U36" s="179"/>
      <c r="V36" s="179"/>
      <c r="W36" s="179"/>
      <c r="X36" s="179"/>
      <c r="Y36" s="179"/>
      <c r="Z36" s="179"/>
      <c r="AA36" s="179"/>
      <c r="AB36" s="179"/>
      <c r="AC36" s="179"/>
      <c r="AD36" s="179"/>
      <c r="AE36" s="179"/>
      <c r="AF36" s="179"/>
      <c r="AG36" s="179"/>
      <c r="AH36" s="179"/>
      <c r="AI36" s="179"/>
      <c r="AJ36" s="179"/>
    </row>
    <row r="37" spans="1:36" ht="14.25" hidden="1" customHeight="1">
      <c r="A37" s="564"/>
      <c r="B37" s="498"/>
      <c r="C37" s="505"/>
      <c r="D37" s="505"/>
      <c r="E37" s="576"/>
      <c r="F37" s="577"/>
      <c r="G37" s="584"/>
      <c r="H37" s="585"/>
      <c r="I37" s="586"/>
      <c r="J37" s="576"/>
      <c r="K37" s="577"/>
      <c r="L37" s="584"/>
      <c r="M37" s="585"/>
      <c r="N37" s="586"/>
      <c r="O37" s="574"/>
      <c r="P37" s="575"/>
      <c r="Q37" s="179"/>
      <c r="R37" s="179"/>
      <c r="S37" s="179"/>
      <c r="T37" s="179"/>
      <c r="U37" s="179"/>
      <c r="V37" s="179"/>
      <c r="W37" s="179"/>
      <c r="X37" s="179"/>
      <c r="Y37" s="179"/>
      <c r="Z37" s="179"/>
      <c r="AA37" s="179"/>
      <c r="AB37" s="179"/>
      <c r="AC37" s="179"/>
      <c r="AD37" s="179"/>
      <c r="AE37" s="179"/>
      <c r="AF37" s="179"/>
      <c r="AG37" s="179"/>
      <c r="AH37" s="179"/>
      <c r="AI37" s="179"/>
      <c r="AJ37" s="179"/>
    </row>
    <row r="38" spans="1:36" ht="14.25" hidden="1" customHeight="1">
      <c r="A38" s="564"/>
      <c r="B38" s="499"/>
      <c r="C38" s="505"/>
      <c r="D38" s="505"/>
      <c r="E38" s="578"/>
      <c r="F38" s="579"/>
      <c r="G38" s="587"/>
      <c r="H38" s="588"/>
      <c r="I38" s="589"/>
      <c r="J38" s="578"/>
      <c r="K38" s="579"/>
      <c r="L38" s="587"/>
      <c r="M38" s="588"/>
      <c r="N38" s="589"/>
      <c r="O38" s="574"/>
      <c r="P38" s="575"/>
      <c r="Q38" s="179"/>
      <c r="R38" s="179"/>
      <c r="S38" s="179"/>
      <c r="T38" s="179"/>
      <c r="U38" s="179"/>
      <c r="V38" s="179"/>
      <c r="W38" s="179"/>
      <c r="X38" s="179"/>
      <c r="Y38" s="179"/>
      <c r="Z38" s="179"/>
      <c r="AA38" s="179"/>
      <c r="AB38" s="179"/>
      <c r="AC38" s="179"/>
      <c r="AD38" s="179"/>
      <c r="AE38" s="179"/>
      <c r="AF38" s="179"/>
      <c r="AG38" s="179"/>
      <c r="AH38" s="179"/>
      <c r="AI38" s="179"/>
      <c r="AJ38" s="179"/>
    </row>
    <row r="39" spans="1:36" ht="14.25" hidden="1" customHeight="1">
      <c r="A39" s="564">
        <v>11</v>
      </c>
      <c r="B39" s="501"/>
      <c r="C39" s="504"/>
      <c r="D39" s="504"/>
      <c r="E39" s="556"/>
      <c r="F39" s="557"/>
      <c r="G39" s="590"/>
      <c r="H39" s="591"/>
      <c r="I39" s="592"/>
      <c r="J39" s="556"/>
      <c r="K39" s="557"/>
      <c r="L39" s="590"/>
      <c r="M39" s="591"/>
      <c r="N39" s="592"/>
      <c r="O39" s="574"/>
      <c r="P39" s="575"/>
      <c r="Q39" s="179"/>
      <c r="R39" s="179"/>
      <c r="S39" s="179"/>
      <c r="T39" s="179"/>
      <c r="U39" s="179"/>
      <c r="V39" s="179"/>
      <c r="W39" s="179"/>
      <c r="X39" s="179"/>
      <c r="Y39" s="179"/>
      <c r="Z39" s="179"/>
      <c r="AA39" s="179"/>
      <c r="AB39" s="179"/>
      <c r="AC39" s="179"/>
      <c r="AD39" s="179"/>
      <c r="AE39" s="179"/>
      <c r="AF39" s="179"/>
      <c r="AG39" s="179"/>
      <c r="AH39" s="179"/>
      <c r="AI39" s="179"/>
      <c r="AJ39" s="179"/>
    </row>
    <row r="40" spans="1:36" ht="14.25" hidden="1" customHeight="1">
      <c r="A40" s="564"/>
      <c r="B40" s="498"/>
      <c r="C40" s="505"/>
      <c r="D40" s="505"/>
      <c r="E40" s="576"/>
      <c r="F40" s="577"/>
      <c r="G40" s="584"/>
      <c r="H40" s="585"/>
      <c r="I40" s="586"/>
      <c r="J40" s="576"/>
      <c r="K40" s="577"/>
      <c r="L40" s="584"/>
      <c r="M40" s="585"/>
      <c r="N40" s="586"/>
      <c r="O40" s="574"/>
      <c r="P40" s="575"/>
      <c r="Q40" s="179"/>
      <c r="R40" s="179"/>
      <c r="S40" s="179"/>
      <c r="T40" s="179"/>
      <c r="U40" s="179"/>
      <c r="V40" s="179"/>
      <c r="W40" s="179"/>
      <c r="X40" s="179"/>
      <c r="Y40" s="179"/>
      <c r="Z40" s="179"/>
      <c r="AA40" s="179"/>
      <c r="AB40" s="179"/>
      <c r="AC40" s="179"/>
      <c r="AD40" s="179"/>
      <c r="AE40" s="179"/>
      <c r="AF40" s="179"/>
      <c r="AG40" s="179"/>
      <c r="AH40" s="179"/>
      <c r="AI40" s="179"/>
      <c r="AJ40" s="179"/>
    </row>
    <row r="41" spans="1:36" ht="14.25" hidden="1" customHeight="1">
      <c r="A41" s="564"/>
      <c r="B41" s="499"/>
      <c r="C41" s="505"/>
      <c r="D41" s="505"/>
      <c r="E41" s="578"/>
      <c r="F41" s="579"/>
      <c r="G41" s="587"/>
      <c r="H41" s="588"/>
      <c r="I41" s="589"/>
      <c r="J41" s="578"/>
      <c r="K41" s="579"/>
      <c r="L41" s="587"/>
      <c r="M41" s="588"/>
      <c r="N41" s="589"/>
      <c r="O41" s="574"/>
      <c r="P41" s="575"/>
      <c r="Q41" s="179"/>
      <c r="R41" s="179"/>
      <c r="S41" s="179"/>
      <c r="T41" s="179"/>
      <c r="U41" s="179"/>
      <c r="V41" s="179"/>
      <c r="W41" s="179"/>
      <c r="X41" s="179"/>
      <c r="Y41" s="179"/>
      <c r="Z41" s="179"/>
      <c r="AA41" s="179"/>
      <c r="AB41" s="179"/>
      <c r="AC41" s="179"/>
      <c r="AD41" s="179"/>
      <c r="AE41" s="179"/>
      <c r="AF41" s="179"/>
      <c r="AG41" s="179"/>
      <c r="AH41" s="179"/>
      <c r="AI41" s="179"/>
      <c r="AJ41" s="179"/>
    </row>
    <row r="42" spans="1:36" ht="14.25" hidden="1" customHeight="1">
      <c r="A42" s="564">
        <v>12</v>
      </c>
      <c r="B42" s="501"/>
      <c r="C42" s="504"/>
      <c r="D42" s="504"/>
      <c r="E42" s="556"/>
      <c r="F42" s="557"/>
      <c r="G42" s="590"/>
      <c r="H42" s="591"/>
      <c r="I42" s="592"/>
      <c r="J42" s="556"/>
      <c r="K42" s="557"/>
      <c r="L42" s="590"/>
      <c r="M42" s="591"/>
      <c r="N42" s="592"/>
      <c r="O42" s="574"/>
      <c r="P42" s="575"/>
      <c r="Q42" s="179"/>
      <c r="R42" s="179"/>
      <c r="S42" s="179"/>
      <c r="T42" s="179"/>
      <c r="U42" s="179"/>
      <c r="V42" s="179"/>
      <c r="W42" s="179"/>
      <c r="X42" s="179"/>
      <c r="Y42" s="179"/>
      <c r="Z42" s="179"/>
      <c r="AA42" s="179"/>
      <c r="AB42" s="179"/>
      <c r="AC42" s="179"/>
      <c r="AD42" s="179"/>
      <c r="AE42" s="179"/>
      <c r="AF42" s="179"/>
      <c r="AG42" s="179"/>
      <c r="AH42" s="179"/>
      <c r="AI42" s="179"/>
      <c r="AJ42" s="179"/>
    </row>
    <row r="43" spans="1:36" ht="14.25" hidden="1" customHeight="1">
      <c r="A43" s="564"/>
      <c r="B43" s="498"/>
      <c r="C43" s="505"/>
      <c r="D43" s="505"/>
      <c r="E43" s="576"/>
      <c r="F43" s="577"/>
      <c r="G43" s="584"/>
      <c r="H43" s="585"/>
      <c r="I43" s="586"/>
      <c r="J43" s="576"/>
      <c r="K43" s="577"/>
      <c r="L43" s="584"/>
      <c r="M43" s="585"/>
      <c r="N43" s="586"/>
      <c r="O43" s="574"/>
      <c r="P43" s="575"/>
      <c r="Q43" s="179"/>
      <c r="R43" s="179"/>
      <c r="S43" s="179"/>
      <c r="T43" s="179"/>
      <c r="U43" s="179"/>
      <c r="V43" s="179"/>
      <c r="W43" s="179"/>
      <c r="X43" s="179"/>
      <c r="Y43" s="179"/>
      <c r="Z43" s="179"/>
      <c r="AA43" s="179"/>
      <c r="AB43" s="179"/>
      <c r="AC43" s="179"/>
      <c r="AD43" s="179"/>
      <c r="AE43" s="179"/>
      <c r="AF43" s="179"/>
      <c r="AG43" s="179"/>
      <c r="AH43" s="179"/>
      <c r="AI43" s="179"/>
      <c r="AJ43" s="179"/>
    </row>
    <row r="44" spans="1:36" ht="14.25" hidden="1" customHeight="1">
      <c r="A44" s="564"/>
      <c r="B44" s="499"/>
      <c r="C44" s="505"/>
      <c r="D44" s="505"/>
      <c r="E44" s="578"/>
      <c r="F44" s="579"/>
      <c r="G44" s="587"/>
      <c r="H44" s="588"/>
      <c r="I44" s="589"/>
      <c r="J44" s="578"/>
      <c r="K44" s="579"/>
      <c r="L44" s="587"/>
      <c r="M44" s="588"/>
      <c r="N44" s="589"/>
      <c r="O44" s="574"/>
      <c r="P44" s="575"/>
      <c r="Q44" s="179"/>
      <c r="R44" s="179"/>
      <c r="S44" s="179"/>
      <c r="T44" s="179"/>
      <c r="U44" s="179"/>
      <c r="V44" s="179"/>
      <c r="W44" s="179"/>
      <c r="X44" s="179"/>
      <c r="Y44" s="179"/>
      <c r="Z44" s="179"/>
      <c r="AA44" s="179"/>
      <c r="AB44" s="179"/>
      <c r="AC44" s="179"/>
      <c r="AD44" s="179"/>
      <c r="AE44" s="179"/>
      <c r="AF44" s="179"/>
      <c r="AG44" s="179"/>
      <c r="AH44" s="179"/>
      <c r="AI44" s="179"/>
      <c r="AJ44" s="179"/>
    </row>
    <row r="45" spans="1:36" ht="14.25" hidden="1" customHeight="1">
      <c r="A45" s="564">
        <v>13</v>
      </c>
      <c r="B45" s="501"/>
      <c r="C45" s="504"/>
      <c r="D45" s="504"/>
      <c r="E45" s="556"/>
      <c r="F45" s="557"/>
      <c r="G45" s="590"/>
      <c r="H45" s="591"/>
      <c r="I45" s="592"/>
      <c r="J45" s="556"/>
      <c r="K45" s="557"/>
      <c r="L45" s="590"/>
      <c r="M45" s="591"/>
      <c r="N45" s="592"/>
      <c r="O45" s="574"/>
      <c r="P45" s="575"/>
      <c r="Q45" s="179"/>
      <c r="R45" s="179"/>
      <c r="S45" s="179"/>
      <c r="T45" s="179"/>
      <c r="U45" s="179"/>
      <c r="V45" s="179"/>
      <c r="W45" s="179"/>
      <c r="X45" s="179"/>
      <c r="Y45" s="179"/>
      <c r="Z45" s="179"/>
      <c r="AA45" s="179"/>
      <c r="AB45" s="179"/>
      <c r="AC45" s="179"/>
      <c r="AD45" s="179"/>
      <c r="AE45" s="179"/>
      <c r="AF45" s="179"/>
      <c r="AG45" s="179"/>
      <c r="AH45" s="179"/>
      <c r="AI45" s="179"/>
      <c r="AJ45" s="179"/>
    </row>
    <row r="46" spans="1:36" ht="14.25" hidden="1" customHeight="1">
      <c r="A46" s="564"/>
      <c r="B46" s="498"/>
      <c r="C46" s="505"/>
      <c r="D46" s="505"/>
      <c r="E46" s="576"/>
      <c r="F46" s="577"/>
      <c r="G46" s="584"/>
      <c r="H46" s="585"/>
      <c r="I46" s="586"/>
      <c r="J46" s="576"/>
      <c r="K46" s="577"/>
      <c r="L46" s="584"/>
      <c r="M46" s="585"/>
      <c r="N46" s="586"/>
      <c r="O46" s="574"/>
      <c r="P46" s="575"/>
      <c r="Q46" s="179"/>
      <c r="R46" s="179"/>
      <c r="S46" s="179"/>
      <c r="T46" s="179"/>
      <c r="U46" s="179"/>
      <c r="V46" s="179"/>
      <c r="W46" s="179"/>
      <c r="X46" s="179"/>
      <c r="Y46" s="179"/>
      <c r="Z46" s="179"/>
      <c r="AA46" s="179"/>
      <c r="AB46" s="179"/>
      <c r="AC46" s="179"/>
      <c r="AD46" s="179"/>
      <c r="AE46" s="179"/>
      <c r="AF46" s="179"/>
      <c r="AG46" s="179"/>
      <c r="AH46" s="179"/>
      <c r="AI46" s="179"/>
      <c r="AJ46" s="179"/>
    </row>
    <row r="47" spans="1:36" ht="14.25" hidden="1" customHeight="1">
      <c r="A47" s="564"/>
      <c r="B47" s="499"/>
      <c r="C47" s="505"/>
      <c r="D47" s="505"/>
      <c r="E47" s="578"/>
      <c r="F47" s="579"/>
      <c r="G47" s="587"/>
      <c r="H47" s="588"/>
      <c r="I47" s="589"/>
      <c r="J47" s="578"/>
      <c r="K47" s="579"/>
      <c r="L47" s="587"/>
      <c r="M47" s="588"/>
      <c r="N47" s="589"/>
      <c r="O47" s="574"/>
      <c r="P47" s="575"/>
      <c r="Q47" s="179"/>
      <c r="R47" s="179"/>
      <c r="S47" s="179"/>
      <c r="T47" s="179"/>
      <c r="U47" s="179"/>
      <c r="V47" s="179"/>
      <c r="W47" s="179"/>
      <c r="X47" s="179"/>
      <c r="Y47" s="179"/>
      <c r="Z47" s="179"/>
      <c r="AA47" s="179"/>
      <c r="AB47" s="179"/>
      <c r="AC47" s="179"/>
      <c r="AD47" s="179"/>
      <c r="AE47" s="179"/>
      <c r="AF47" s="179"/>
      <c r="AG47" s="179"/>
      <c r="AH47" s="179"/>
      <c r="AI47" s="179"/>
      <c r="AJ47" s="179"/>
    </row>
    <row r="48" spans="1:36" ht="14.25" hidden="1" customHeight="1">
      <c r="A48" s="564">
        <v>14</v>
      </c>
      <c r="B48" s="501"/>
      <c r="C48" s="504"/>
      <c r="D48" s="504"/>
      <c r="E48" s="556"/>
      <c r="F48" s="557"/>
      <c r="G48" s="590"/>
      <c r="H48" s="591"/>
      <c r="I48" s="592"/>
      <c r="J48" s="556"/>
      <c r="K48" s="557"/>
      <c r="L48" s="590"/>
      <c r="M48" s="591"/>
      <c r="N48" s="592"/>
      <c r="O48" s="574"/>
      <c r="P48" s="575"/>
      <c r="Q48" s="179"/>
      <c r="R48" s="179"/>
      <c r="S48" s="179"/>
      <c r="T48" s="179"/>
      <c r="U48" s="179"/>
      <c r="V48" s="179"/>
      <c r="W48" s="179"/>
      <c r="X48" s="179"/>
      <c r="Y48" s="179"/>
      <c r="Z48" s="179"/>
      <c r="AA48" s="179"/>
      <c r="AB48" s="179"/>
      <c r="AC48" s="179"/>
      <c r="AD48" s="179"/>
      <c r="AE48" s="179"/>
      <c r="AF48" s="179"/>
      <c r="AG48" s="179"/>
      <c r="AH48" s="179"/>
      <c r="AI48" s="179"/>
      <c r="AJ48" s="179"/>
    </row>
    <row r="49" spans="1:36" ht="14.25" hidden="1" customHeight="1">
      <c r="A49" s="564"/>
      <c r="B49" s="498"/>
      <c r="C49" s="505"/>
      <c r="D49" s="505"/>
      <c r="E49" s="576"/>
      <c r="F49" s="577"/>
      <c r="G49" s="584"/>
      <c r="H49" s="585"/>
      <c r="I49" s="586"/>
      <c r="J49" s="576"/>
      <c r="K49" s="577"/>
      <c r="L49" s="584"/>
      <c r="M49" s="585"/>
      <c r="N49" s="586"/>
      <c r="O49" s="574"/>
      <c r="P49" s="575"/>
      <c r="Q49" s="179"/>
      <c r="R49" s="179"/>
      <c r="S49" s="179"/>
      <c r="T49" s="179"/>
      <c r="U49" s="179"/>
      <c r="V49" s="179"/>
      <c r="W49" s="179"/>
      <c r="X49" s="179"/>
      <c r="Y49" s="179"/>
      <c r="Z49" s="179"/>
      <c r="AA49" s="179"/>
      <c r="AB49" s="179"/>
      <c r="AC49" s="179"/>
      <c r="AD49" s="179"/>
      <c r="AE49" s="179"/>
      <c r="AF49" s="179"/>
      <c r="AG49" s="179"/>
      <c r="AH49" s="179"/>
      <c r="AI49" s="179"/>
      <c r="AJ49" s="179"/>
    </row>
    <row r="50" spans="1:36" ht="14.25" hidden="1" customHeight="1">
      <c r="A50" s="564"/>
      <c r="B50" s="499"/>
      <c r="C50" s="505"/>
      <c r="D50" s="505"/>
      <c r="E50" s="578"/>
      <c r="F50" s="579"/>
      <c r="G50" s="587"/>
      <c r="H50" s="588"/>
      <c r="I50" s="589"/>
      <c r="J50" s="578"/>
      <c r="K50" s="579"/>
      <c r="L50" s="587"/>
      <c r="M50" s="588"/>
      <c r="N50" s="589"/>
      <c r="O50" s="574"/>
      <c r="P50" s="575"/>
      <c r="Q50" s="179"/>
      <c r="R50" s="179"/>
      <c r="S50" s="179"/>
      <c r="T50" s="179"/>
      <c r="U50" s="179"/>
      <c r="V50" s="179"/>
      <c r="W50" s="179"/>
      <c r="X50" s="179"/>
      <c r="Y50" s="179"/>
      <c r="Z50" s="179"/>
      <c r="AA50" s="179"/>
      <c r="AB50" s="179"/>
      <c r="AC50" s="179"/>
      <c r="AD50" s="179"/>
      <c r="AE50" s="179"/>
      <c r="AF50" s="179"/>
      <c r="AG50" s="179"/>
      <c r="AH50" s="179"/>
      <c r="AI50" s="179"/>
      <c r="AJ50" s="179"/>
    </row>
    <row r="51" spans="1:36" ht="14.25" hidden="1" customHeight="1">
      <c r="A51" s="564">
        <v>15</v>
      </c>
      <c r="B51" s="501"/>
      <c r="C51" s="504"/>
      <c r="D51" s="504"/>
      <c r="E51" s="556"/>
      <c r="F51" s="557"/>
      <c r="G51" s="590"/>
      <c r="H51" s="591"/>
      <c r="I51" s="592"/>
      <c r="J51" s="556"/>
      <c r="K51" s="557"/>
      <c r="L51" s="590"/>
      <c r="M51" s="591"/>
      <c r="N51" s="592"/>
      <c r="O51" s="574"/>
      <c r="P51" s="575"/>
      <c r="Q51" s="179"/>
      <c r="R51" s="179"/>
      <c r="S51" s="179"/>
      <c r="T51" s="179"/>
      <c r="U51" s="179"/>
      <c r="V51" s="179"/>
      <c r="W51" s="179"/>
      <c r="X51" s="179"/>
      <c r="Y51" s="179"/>
      <c r="Z51" s="179"/>
      <c r="AA51" s="179"/>
      <c r="AB51" s="179"/>
      <c r="AC51" s="179"/>
      <c r="AD51" s="179"/>
      <c r="AE51" s="179"/>
      <c r="AF51" s="179"/>
      <c r="AG51" s="179"/>
      <c r="AH51" s="179"/>
      <c r="AI51" s="179"/>
      <c r="AJ51" s="179"/>
    </row>
    <row r="52" spans="1:36" ht="14.25" hidden="1" customHeight="1">
      <c r="A52" s="564"/>
      <c r="B52" s="498"/>
      <c r="C52" s="505"/>
      <c r="D52" s="505"/>
      <c r="E52" s="576"/>
      <c r="F52" s="577"/>
      <c r="G52" s="584"/>
      <c r="H52" s="585"/>
      <c r="I52" s="586"/>
      <c r="J52" s="576"/>
      <c r="K52" s="577"/>
      <c r="L52" s="584"/>
      <c r="M52" s="585"/>
      <c r="N52" s="586"/>
      <c r="O52" s="574"/>
      <c r="P52" s="575"/>
      <c r="Q52" s="179"/>
      <c r="R52" s="179"/>
      <c r="S52" s="179"/>
      <c r="T52" s="179"/>
      <c r="U52" s="179"/>
      <c r="V52" s="179"/>
      <c r="W52" s="179"/>
      <c r="X52" s="179"/>
      <c r="Y52" s="179"/>
      <c r="Z52" s="179"/>
      <c r="AA52" s="179"/>
      <c r="AB52" s="179"/>
      <c r="AC52" s="179"/>
      <c r="AD52" s="179"/>
      <c r="AE52" s="179"/>
      <c r="AF52" s="179"/>
      <c r="AG52" s="179"/>
      <c r="AH52" s="179"/>
      <c r="AI52" s="179"/>
      <c r="AJ52" s="179"/>
    </row>
    <row r="53" spans="1:36" ht="14.25" hidden="1" customHeight="1">
      <c r="A53" s="564"/>
      <c r="B53" s="499"/>
      <c r="C53" s="505"/>
      <c r="D53" s="505"/>
      <c r="E53" s="578"/>
      <c r="F53" s="579"/>
      <c r="G53" s="587"/>
      <c r="H53" s="588"/>
      <c r="I53" s="589"/>
      <c r="J53" s="578"/>
      <c r="K53" s="579"/>
      <c r="L53" s="587"/>
      <c r="M53" s="588"/>
      <c r="N53" s="589"/>
      <c r="O53" s="574"/>
      <c r="P53" s="575"/>
      <c r="Q53" s="179"/>
      <c r="R53" s="179"/>
      <c r="S53" s="179"/>
      <c r="T53" s="179"/>
      <c r="U53" s="179"/>
      <c r="V53" s="179"/>
      <c r="W53" s="179"/>
      <c r="X53" s="179"/>
      <c r="Y53" s="179"/>
      <c r="Z53" s="179"/>
      <c r="AA53" s="179"/>
      <c r="AB53" s="179"/>
      <c r="AC53" s="179"/>
      <c r="AD53" s="179"/>
      <c r="AE53" s="179"/>
      <c r="AF53" s="179"/>
      <c r="AG53" s="179"/>
      <c r="AH53" s="179"/>
      <c r="AI53" s="179"/>
      <c r="AJ53" s="179"/>
    </row>
    <row r="54" spans="1:36" ht="14.25" hidden="1" customHeight="1">
      <c r="A54" s="564">
        <v>16</v>
      </c>
      <c r="B54" s="501"/>
      <c r="C54" s="504"/>
      <c r="D54" s="504"/>
      <c r="E54" s="556"/>
      <c r="F54" s="557"/>
      <c r="G54" s="590"/>
      <c r="H54" s="591"/>
      <c r="I54" s="592"/>
      <c r="J54" s="556"/>
      <c r="K54" s="557"/>
      <c r="L54" s="590"/>
      <c r="M54" s="591"/>
      <c r="N54" s="592"/>
      <c r="O54" s="574"/>
      <c r="P54" s="575"/>
      <c r="Q54" s="179"/>
      <c r="R54" s="179"/>
      <c r="S54" s="179"/>
      <c r="T54" s="179"/>
      <c r="U54" s="179"/>
      <c r="V54" s="179"/>
      <c r="W54" s="179"/>
      <c r="X54" s="179"/>
      <c r="Y54" s="179"/>
      <c r="Z54" s="179"/>
      <c r="AA54" s="179"/>
      <c r="AB54" s="179"/>
      <c r="AC54" s="179"/>
      <c r="AD54" s="179"/>
      <c r="AE54" s="179"/>
      <c r="AF54" s="179"/>
      <c r="AG54" s="179"/>
      <c r="AH54" s="179"/>
      <c r="AI54" s="179"/>
      <c r="AJ54" s="179"/>
    </row>
    <row r="55" spans="1:36" ht="14.25" hidden="1" customHeight="1">
      <c r="A55" s="564"/>
      <c r="B55" s="498"/>
      <c r="C55" s="505"/>
      <c r="D55" s="505"/>
      <c r="E55" s="576"/>
      <c r="F55" s="577"/>
      <c r="G55" s="584"/>
      <c r="H55" s="585"/>
      <c r="I55" s="586"/>
      <c r="J55" s="576"/>
      <c r="K55" s="577"/>
      <c r="L55" s="584"/>
      <c r="M55" s="585"/>
      <c r="N55" s="586"/>
      <c r="O55" s="574"/>
      <c r="P55" s="575"/>
      <c r="Q55" s="179"/>
      <c r="R55" s="179"/>
      <c r="S55" s="179"/>
      <c r="T55" s="179"/>
      <c r="U55" s="179"/>
      <c r="V55" s="179"/>
      <c r="W55" s="179"/>
      <c r="X55" s="179"/>
      <c r="Y55" s="179"/>
      <c r="Z55" s="179"/>
      <c r="AA55" s="179"/>
      <c r="AB55" s="179"/>
      <c r="AC55" s="179"/>
      <c r="AD55" s="179"/>
      <c r="AE55" s="179"/>
      <c r="AF55" s="179"/>
      <c r="AG55" s="179"/>
      <c r="AH55" s="179"/>
      <c r="AI55" s="179"/>
      <c r="AJ55" s="179"/>
    </row>
    <row r="56" spans="1:36" ht="14.25" hidden="1" customHeight="1">
      <c r="A56" s="564"/>
      <c r="B56" s="499"/>
      <c r="C56" s="505"/>
      <c r="D56" s="505"/>
      <c r="E56" s="578"/>
      <c r="F56" s="579"/>
      <c r="G56" s="587"/>
      <c r="H56" s="588"/>
      <c r="I56" s="589"/>
      <c r="J56" s="578"/>
      <c r="K56" s="579"/>
      <c r="L56" s="587"/>
      <c r="M56" s="588"/>
      <c r="N56" s="589"/>
      <c r="O56" s="574"/>
      <c r="P56" s="575"/>
      <c r="Q56" s="179"/>
      <c r="R56" s="179"/>
      <c r="S56" s="179"/>
      <c r="T56" s="179"/>
      <c r="U56" s="179"/>
      <c r="V56" s="179"/>
      <c r="W56" s="179"/>
      <c r="X56" s="179"/>
      <c r="Y56" s="179"/>
      <c r="Z56" s="179"/>
      <c r="AA56" s="179"/>
      <c r="AB56" s="179"/>
      <c r="AC56" s="179"/>
      <c r="AD56" s="179"/>
      <c r="AE56" s="179"/>
      <c r="AF56" s="179"/>
      <c r="AG56" s="179"/>
      <c r="AH56" s="179"/>
      <c r="AI56" s="179"/>
      <c r="AJ56" s="179"/>
    </row>
    <row r="57" spans="1:36" ht="14.25" hidden="1" customHeight="1">
      <c r="A57" s="564">
        <v>17</v>
      </c>
      <c r="B57" s="501"/>
      <c r="C57" s="504"/>
      <c r="D57" s="504"/>
      <c r="E57" s="556"/>
      <c r="F57" s="557"/>
      <c r="G57" s="590"/>
      <c r="H57" s="591"/>
      <c r="I57" s="592"/>
      <c r="J57" s="556"/>
      <c r="K57" s="557"/>
      <c r="L57" s="590"/>
      <c r="M57" s="591"/>
      <c r="N57" s="592"/>
      <c r="O57" s="574"/>
      <c r="P57" s="575"/>
      <c r="Q57" s="179"/>
      <c r="R57" s="179"/>
      <c r="S57" s="179"/>
      <c r="T57" s="179"/>
      <c r="U57" s="179"/>
      <c r="V57" s="179"/>
      <c r="W57" s="179"/>
      <c r="X57" s="179"/>
      <c r="Y57" s="179"/>
      <c r="Z57" s="179"/>
      <c r="AA57" s="179"/>
      <c r="AB57" s="179"/>
      <c r="AC57" s="179"/>
      <c r="AD57" s="179"/>
      <c r="AE57" s="179"/>
      <c r="AF57" s="179"/>
      <c r="AG57" s="179"/>
      <c r="AH57" s="179"/>
      <c r="AI57" s="179"/>
      <c r="AJ57" s="179"/>
    </row>
    <row r="58" spans="1:36" ht="14.25" hidden="1" customHeight="1">
      <c r="A58" s="564"/>
      <c r="B58" s="498"/>
      <c r="C58" s="505"/>
      <c r="D58" s="505"/>
      <c r="E58" s="576"/>
      <c r="F58" s="577"/>
      <c r="G58" s="584"/>
      <c r="H58" s="585"/>
      <c r="I58" s="586"/>
      <c r="J58" s="576"/>
      <c r="K58" s="577"/>
      <c r="L58" s="584"/>
      <c r="M58" s="585"/>
      <c r="N58" s="586"/>
      <c r="O58" s="574"/>
      <c r="P58" s="575"/>
      <c r="Q58" s="179"/>
      <c r="R58" s="179"/>
      <c r="S58" s="179"/>
      <c r="T58" s="179"/>
      <c r="U58" s="179"/>
      <c r="V58" s="179"/>
      <c r="W58" s="179"/>
      <c r="X58" s="179"/>
      <c r="Y58" s="179"/>
      <c r="Z58" s="179"/>
      <c r="AA58" s="179"/>
      <c r="AB58" s="179"/>
      <c r="AC58" s="179"/>
      <c r="AD58" s="179"/>
      <c r="AE58" s="179"/>
      <c r="AF58" s="179"/>
      <c r="AG58" s="179"/>
      <c r="AH58" s="179"/>
      <c r="AI58" s="179"/>
      <c r="AJ58" s="179"/>
    </row>
    <row r="59" spans="1:36" ht="14.25" hidden="1" customHeight="1">
      <c r="A59" s="564"/>
      <c r="B59" s="499"/>
      <c r="C59" s="505"/>
      <c r="D59" s="505"/>
      <c r="E59" s="578"/>
      <c r="F59" s="579"/>
      <c r="G59" s="587"/>
      <c r="H59" s="588"/>
      <c r="I59" s="589"/>
      <c r="J59" s="578"/>
      <c r="K59" s="579"/>
      <c r="L59" s="587"/>
      <c r="M59" s="588"/>
      <c r="N59" s="589"/>
      <c r="O59" s="574"/>
      <c r="P59" s="575"/>
      <c r="Q59" s="179"/>
      <c r="R59" s="179"/>
      <c r="S59" s="179"/>
      <c r="T59" s="179"/>
      <c r="U59" s="179"/>
      <c r="V59" s="179"/>
      <c r="W59" s="179"/>
      <c r="X59" s="179"/>
      <c r="Y59" s="179"/>
      <c r="Z59" s="179"/>
      <c r="AA59" s="179"/>
      <c r="AB59" s="179"/>
      <c r="AC59" s="179"/>
      <c r="AD59" s="179"/>
      <c r="AE59" s="179"/>
      <c r="AF59" s="179"/>
      <c r="AG59" s="179"/>
      <c r="AH59" s="179"/>
      <c r="AI59" s="179"/>
      <c r="AJ59" s="179"/>
    </row>
    <row r="60" spans="1:36" ht="14.25" hidden="1" customHeight="1">
      <c r="A60" s="564">
        <v>18</v>
      </c>
      <c r="B60" s="501"/>
      <c r="C60" s="504"/>
      <c r="D60" s="504"/>
      <c r="E60" s="556"/>
      <c r="F60" s="557"/>
      <c r="G60" s="590"/>
      <c r="H60" s="591"/>
      <c r="I60" s="592"/>
      <c r="J60" s="556"/>
      <c r="K60" s="557"/>
      <c r="L60" s="590"/>
      <c r="M60" s="591"/>
      <c r="N60" s="592"/>
      <c r="O60" s="574"/>
      <c r="P60" s="575"/>
      <c r="Q60" s="179"/>
      <c r="R60" s="179"/>
      <c r="S60" s="179"/>
      <c r="T60" s="179"/>
      <c r="U60" s="179"/>
      <c r="V60" s="179"/>
      <c r="W60" s="179"/>
      <c r="X60" s="179"/>
      <c r="Y60" s="179"/>
      <c r="Z60" s="179"/>
      <c r="AA60" s="179"/>
      <c r="AB60" s="179"/>
      <c r="AC60" s="179"/>
      <c r="AD60" s="179"/>
      <c r="AE60" s="179"/>
      <c r="AF60" s="179"/>
      <c r="AG60" s="179"/>
      <c r="AH60" s="179"/>
      <c r="AI60" s="179"/>
      <c r="AJ60" s="179"/>
    </row>
    <row r="61" spans="1:36" ht="14.25" hidden="1" customHeight="1">
      <c r="A61" s="564"/>
      <c r="B61" s="498"/>
      <c r="C61" s="505"/>
      <c r="D61" s="505"/>
      <c r="E61" s="576"/>
      <c r="F61" s="577"/>
      <c r="G61" s="584"/>
      <c r="H61" s="585"/>
      <c r="I61" s="586"/>
      <c r="J61" s="576"/>
      <c r="K61" s="577"/>
      <c r="L61" s="584"/>
      <c r="M61" s="585"/>
      <c r="N61" s="586"/>
      <c r="O61" s="574"/>
      <c r="P61" s="575"/>
      <c r="Q61" s="179"/>
      <c r="R61" s="179"/>
      <c r="S61" s="179"/>
      <c r="T61" s="179"/>
      <c r="U61" s="179"/>
      <c r="V61" s="179"/>
      <c r="W61" s="179"/>
      <c r="X61" s="179"/>
      <c r="Y61" s="179"/>
      <c r="Z61" s="179"/>
      <c r="AA61" s="179"/>
      <c r="AB61" s="179"/>
      <c r="AC61" s="179"/>
      <c r="AD61" s="179"/>
      <c r="AE61" s="179"/>
      <c r="AF61" s="179"/>
      <c r="AG61" s="179"/>
      <c r="AH61" s="179"/>
      <c r="AI61" s="179"/>
      <c r="AJ61" s="179"/>
    </row>
    <row r="62" spans="1:36" ht="14.25" hidden="1" customHeight="1">
      <c r="A62" s="564"/>
      <c r="B62" s="499"/>
      <c r="C62" s="505"/>
      <c r="D62" s="505"/>
      <c r="E62" s="578"/>
      <c r="F62" s="579"/>
      <c r="G62" s="587"/>
      <c r="H62" s="588"/>
      <c r="I62" s="589"/>
      <c r="J62" s="578"/>
      <c r="K62" s="579"/>
      <c r="L62" s="587"/>
      <c r="M62" s="588"/>
      <c r="N62" s="589"/>
      <c r="O62" s="574"/>
      <c r="P62" s="575"/>
      <c r="Q62" s="179"/>
      <c r="R62" s="179"/>
      <c r="S62" s="179"/>
      <c r="T62" s="179"/>
      <c r="U62" s="179"/>
      <c r="V62" s="179"/>
      <c r="W62" s="179"/>
      <c r="X62" s="179"/>
      <c r="Y62" s="179"/>
      <c r="Z62" s="179"/>
      <c r="AA62" s="179"/>
      <c r="AB62" s="179"/>
      <c r="AC62" s="179"/>
      <c r="AD62" s="179"/>
      <c r="AE62" s="179"/>
      <c r="AF62" s="179"/>
      <c r="AG62" s="179"/>
      <c r="AH62" s="179"/>
      <c r="AI62" s="179"/>
      <c r="AJ62" s="179"/>
    </row>
    <row r="63" spans="1:36" ht="14.25" hidden="1" customHeight="1">
      <c r="A63" s="564">
        <v>19</v>
      </c>
      <c r="B63" s="501"/>
      <c r="C63" s="504"/>
      <c r="D63" s="504"/>
      <c r="E63" s="556"/>
      <c r="F63" s="557"/>
      <c r="G63" s="590"/>
      <c r="H63" s="591"/>
      <c r="I63" s="592"/>
      <c r="J63" s="556"/>
      <c r="K63" s="557"/>
      <c r="L63" s="590"/>
      <c r="M63" s="591"/>
      <c r="N63" s="592"/>
      <c r="O63" s="574"/>
      <c r="P63" s="575"/>
      <c r="Q63" s="179"/>
      <c r="R63" s="179"/>
      <c r="S63" s="179"/>
      <c r="T63" s="179"/>
      <c r="U63" s="179"/>
      <c r="V63" s="179"/>
      <c r="W63" s="179"/>
      <c r="X63" s="179"/>
      <c r="Y63" s="179"/>
      <c r="Z63" s="179"/>
      <c r="AA63" s="179"/>
      <c r="AB63" s="179"/>
      <c r="AC63" s="179"/>
      <c r="AD63" s="179"/>
      <c r="AE63" s="179"/>
      <c r="AF63" s="179"/>
      <c r="AG63" s="179"/>
      <c r="AH63" s="179"/>
      <c r="AI63" s="179"/>
      <c r="AJ63" s="179"/>
    </row>
    <row r="64" spans="1:36" ht="14.25" hidden="1" customHeight="1">
      <c r="A64" s="564"/>
      <c r="B64" s="498"/>
      <c r="C64" s="505"/>
      <c r="D64" s="505"/>
      <c r="E64" s="576"/>
      <c r="F64" s="577"/>
      <c r="G64" s="584"/>
      <c r="H64" s="585"/>
      <c r="I64" s="586"/>
      <c r="J64" s="576"/>
      <c r="K64" s="577"/>
      <c r="L64" s="584"/>
      <c r="M64" s="585"/>
      <c r="N64" s="586"/>
      <c r="O64" s="574"/>
      <c r="P64" s="575"/>
      <c r="Q64" s="179"/>
      <c r="R64" s="179"/>
      <c r="S64" s="179"/>
      <c r="T64" s="179"/>
      <c r="U64" s="179"/>
      <c r="V64" s="179"/>
      <c r="W64" s="179"/>
      <c r="X64" s="179"/>
      <c r="Y64" s="179"/>
      <c r="Z64" s="179"/>
      <c r="AA64" s="179"/>
      <c r="AB64" s="179"/>
      <c r="AC64" s="179"/>
      <c r="AD64" s="179"/>
      <c r="AE64" s="179"/>
      <c r="AF64" s="179"/>
      <c r="AG64" s="179"/>
      <c r="AH64" s="179"/>
      <c r="AI64" s="179"/>
      <c r="AJ64" s="179"/>
    </row>
    <row r="65" spans="1:36" ht="14.25" hidden="1" customHeight="1">
      <c r="A65" s="564"/>
      <c r="B65" s="499"/>
      <c r="C65" s="505"/>
      <c r="D65" s="505"/>
      <c r="E65" s="578"/>
      <c r="F65" s="579"/>
      <c r="G65" s="587"/>
      <c r="H65" s="588"/>
      <c r="I65" s="589"/>
      <c r="J65" s="578"/>
      <c r="K65" s="579"/>
      <c r="L65" s="587"/>
      <c r="M65" s="588"/>
      <c r="N65" s="589"/>
      <c r="O65" s="574"/>
      <c r="P65" s="575"/>
      <c r="Q65" s="179"/>
      <c r="R65" s="179"/>
      <c r="S65" s="179"/>
      <c r="T65" s="179"/>
      <c r="U65" s="179"/>
      <c r="V65" s="179"/>
      <c r="W65" s="179"/>
      <c r="X65" s="179"/>
      <c r="Y65" s="179"/>
      <c r="Z65" s="179"/>
      <c r="AA65" s="179"/>
      <c r="AB65" s="179"/>
      <c r="AC65" s="179"/>
      <c r="AD65" s="179"/>
      <c r="AE65" s="179"/>
      <c r="AF65" s="179"/>
      <c r="AG65" s="179"/>
      <c r="AH65" s="179"/>
      <c r="AI65" s="179"/>
      <c r="AJ65" s="179"/>
    </row>
    <row r="66" spans="1:36" ht="14.25" hidden="1" customHeight="1">
      <c r="A66" s="564">
        <v>20</v>
      </c>
      <c r="B66" s="501"/>
      <c r="C66" s="504"/>
      <c r="D66" s="504"/>
      <c r="E66" s="556"/>
      <c r="F66" s="557"/>
      <c r="G66" s="590"/>
      <c r="H66" s="591"/>
      <c r="I66" s="592"/>
      <c r="J66" s="556"/>
      <c r="K66" s="557"/>
      <c r="L66" s="590"/>
      <c r="M66" s="591"/>
      <c r="N66" s="592"/>
      <c r="O66" s="574"/>
      <c r="P66" s="575"/>
      <c r="Q66" s="179"/>
      <c r="R66" s="179"/>
      <c r="S66" s="179"/>
      <c r="T66" s="179"/>
      <c r="U66" s="179"/>
      <c r="V66" s="179"/>
      <c r="W66" s="179"/>
      <c r="X66" s="179"/>
      <c r="Y66" s="179"/>
      <c r="Z66" s="179"/>
      <c r="AA66" s="179"/>
      <c r="AB66" s="179"/>
      <c r="AC66" s="179"/>
      <c r="AD66" s="179"/>
      <c r="AE66" s="179"/>
      <c r="AF66" s="179"/>
      <c r="AG66" s="179"/>
      <c r="AH66" s="179"/>
      <c r="AI66" s="179"/>
      <c r="AJ66" s="179"/>
    </row>
    <row r="67" spans="1:36" ht="14.25" hidden="1" customHeight="1">
      <c r="A67" s="564"/>
      <c r="B67" s="498"/>
      <c r="C67" s="505"/>
      <c r="D67" s="505"/>
      <c r="E67" s="576"/>
      <c r="F67" s="577"/>
      <c r="G67" s="584"/>
      <c r="H67" s="585"/>
      <c r="I67" s="586"/>
      <c r="J67" s="576"/>
      <c r="K67" s="577"/>
      <c r="L67" s="584"/>
      <c r="M67" s="585"/>
      <c r="N67" s="586"/>
      <c r="O67" s="574"/>
      <c r="P67" s="575"/>
      <c r="Q67" s="179"/>
      <c r="R67" s="179"/>
      <c r="S67" s="179"/>
      <c r="T67" s="179"/>
      <c r="U67" s="179"/>
      <c r="V67" s="179"/>
      <c r="W67" s="179"/>
      <c r="X67" s="179"/>
      <c r="Y67" s="179"/>
      <c r="Z67" s="179"/>
      <c r="AA67" s="179"/>
      <c r="AB67" s="179"/>
      <c r="AC67" s="179"/>
      <c r="AD67" s="179"/>
      <c r="AE67" s="179"/>
      <c r="AF67" s="179"/>
      <c r="AG67" s="179"/>
      <c r="AH67" s="179"/>
      <c r="AI67" s="179"/>
      <c r="AJ67" s="179"/>
    </row>
    <row r="68" spans="1:36" ht="14.25" hidden="1" customHeight="1">
      <c r="A68" s="564"/>
      <c r="B68" s="499"/>
      <c r="C68" s="505"/>
      <c r="D68" s="505"/>
      <c r="E68" s="578"/>
      <c r="F68" s="579"/>
      <c r="G68" s="587"/>
      <c r="H68" s="588"/>
      <c r="I68" s="589"/>
      <c r="J68" s="578"/>
      <c r="K68" s="579"/>
      <c r="L68" s="587"/>
      <c r="M68" s="588"/>
      <c r="N68" s="589"/>
      <c r="O68" s="574"/>
      <c r="P68" s="575"/>
      <c r="Q68" s="179"/>
      <c r="R68" s="179"/>
      <c r="S68" s="179"/>
      <c r="T68" s="179"/>
      <c r="U68" s="179"/>
      <c r="V68" s="179"/>
      <c r="W68" s="179"/>
      <c r="X68" s="179"/>
      <c r="Y68" s="179"/>
      <c r="Z68" s="179"/>
      <c r="AA68" s="179"/>
      <c r="AB68" s="179"/>
      <c r="AC68" s="179"/>
      <c r="AD68" s="179"/>
      <c r="AE68" s="179"/>
      <c r="AF68" s="179"/>
      <c r="AG68" s="179"/>
      <c r="AH68" s="179"/>
      <c r="AI68" s="179"/>
      <c r="AJ68" s="179"/>
    </row>
    <row r="69" spans="1:36" ht="14.25" hidden="1" customHeight="1">
      <c r="A69" s="564">
        <v>21</v>
      </c>
      <c r="B69" s="501"/>
      <c r="C69" s="504"/>
      <c r="D69" s="504"/>
      <c r="E69" s="556"/>
      <c r="F69" s="557"/>
      <c r="G69" s="590"/>
      <c r="H69" s="591"/>
      <c r="I69" s="592"/>
      <c r="J69" s="556"/>
      <c r="K69" s="557"/>
      <c r="L69" s="590"/>
      <c r="M69" s="591"/>
      <c r="N69" s="592"/>
      <c r="O69" s="574"/>
      <c r="P69" s="575"/>
      <c r="Q69" s="179"/>
      <c r="R69" s="179"/>
      <c r="S69" s="179"/>
      <c r="T69" s="179"/>
      <c r="U69" s="179"/>
      <c r="V69" s="179"/>
      <c r="W69" s="179"/>
      <c r="X69" s="179"/>
      <c r="Y69" s="179"/>
      <c r="Z69" s="179"/>
      <c r="AA69" s="179"/>
      <c r="AB69" s="179"/>
      <c r="AC69" s="179"/>
      <c r="AD69" s="179"/>
      <c r="AE69" s="179"/>
      <c r="AF69" s="179"/>
      <c r="AG69" s="179"/>
      <c r="AH69" s="179"/>
      <c r="AI69" s="179"/>
      <c r="AJ69" s="179"/>
    </row>
    <row r="70" spans="1:36" ht="14.25" hidden="1" customHeight="1">
      <c r="A70" s="564"/>
      <c r="B70" s="498"/>
      <c r="C70" s="505"/>
      <c r="D70" s="505"/>
      <c r="E70" s="576"/>
      <c r="F70" s="577"/>
      <c r="G70" s="584"/>
      <c r="H70" s="585"/>
      <c r="I70" s="586"/>
      <c r="J70" s="576"/>
      <c r="K70" s="577"/>
      <c r="L70" s="584"/>
      <c r="M70" s="585"/>
      <c r="N70" s="586"/>
      <c r="O70" s="574"/>
      <c r="P70" s="575"/>
      <c r="Q70" s="179"/>
      <c r="R70" s="179"/>
      <c r="S70" s="179"/>
      <c r="T70" s="179"/>
      <c r="U70" s="179"/>
      <c r="V70" s="179"/>
      <c r="W70" s="179"/>
      <c r="X70" s="179"/>
      <c r="Y70" s="179"/>
      <c r="Z70" s="179"/>
      <c r="AA70" s="179"/>
      <c r="AB70" s="179"/>
      <c r="AC70" s="179"/>
      <c r="AD70" s="179"/>
      <c r="AE70" s="179"/>
      <c r="AF70" s="179"/>
      <c r="AG70" s="179"/>
      <c r="AH70" s="179"/>
      <c r="AI70" s="179"/>
      <c r="AJ70" s="179"/>
    </row>
    <row r="71" spans="1:36" ht="14.25" hidden="1" customHeight="1">
      <c r="A71" s="564"/>
      <c r="B71" s="499"/>
      <c r="C71" s="505"/>
      <c r="D71" s="505"/>
      <c r="E71" s="578"/>
      <c r="F71" s="579"/>
      <c r="G71" s="587"/>
      <c r="H71" s="588"/>
      <c r="I71" s="589"/>
      <c r="J71" s="578"/>
      <c r="K71" s="579"/>
      <c r="L71" s="587"/>
      <c r="M71" s="588"/>
      <c r="N71" s="589"/>
      <c r="O71" s="574"/>
      <c r="P71" s="575"/>
      <c r="Q71" s="179"/>
      <c r="R71" s="179"/>
      <c r="S71" s="179"/>
      <c r="T71" s="179"/>
      <c r="U71" s="179"/>
      <c r="V71" s="179"/>
      <c r="W71" s="179"/>
      <c r="X71" s="179"/>
      <c r="Y71" s="179"/>
      <c r="Z71" s="179"/>
      <c r="AA71" s="179"/>
      <c r="AB71" s="179"/>
      <c r="AC71" s="179"/>
      <c r="AD71" s="179"/>
      <c r="AE71" s="179"/>
      <c r="AF71" s="179"/>
      <c r="AG71" s="179"/>
      <c r="AH71" s="179"/>
      <c r="AI71" s="179"/>
      <c r="AJ71" s="179"/>
    </row>
    <row r="72" spans="1:36" ht="14.25" hidden="1" customHeight="1">
      <c r="A72" s="564">
        <v>22</v>
      </c>
      <c r="B72" s="501"/>
      <c r="C72" s="504"/>
      <c r="D72" s="504"/>
      <c r="E72" s="556"/>
      <c r="F72" s="557"/>
      <c r="G72" s="590"/>
      <c r="H72" s="591"/>
      <c r="I72" s="592"/>
      <c r="J72" s="556"/>
      <c r="K72" s="557"/>
      <c r="L72" s="590"/>
      <c r="M72" s="591"/>
      <c r="N72" s="592"/>
      <c r="O72" s="574"/>
      <c r="P72" s="575"/>
      <c r="Q72" s="179"/>
      <c r="R72" s="179"/>
      <c r="S72" s="179"/>
      <c r="T72" s="179"/>
      <c r="U72" s="179"/>
      <c r="V72" s="179"/>
      <c r="W72" s="179"/>
      <c r="X72" s="179"/>
      <c r="Y72" s="179"/>
      <c r="Z72" s="179"/>
      <c r="AA72" s="179"/>
      <c r="AB72" s="179"/>
      <c r="AC72" s="179"/>
      <c r="AD72" s="179"/>
      <c r="AE72" s="179"/>
      <c r="AF72" s="179"/>
      <c r="AG72" s="179"/>
      <c r="AH72" s="179"/>
      <c r="AI72" s="179"/>
      <c r="AJ72" s="179"/>
    </row>
    <row r="73" spans="1:36" ht="14.25" hidden="1" customHeight="1">
      <c r="A73" s="564"/>
      <c r="B73" s="498"/>
      <c r="C73" s="505"/>
      <c r="D73" s="505"/>
      <c r="E73" s="576"/>
      <c r="F73" s="577"/>
      <c r="G73" s="584"/>
      <c r="H73" s="585"/>
      <c r="I73" s="586"/>
      <c r="J73" s="576"/>
      <c r="K73" s="577"/>
      <c r="L73" s="584"/>
      <c r="M73" s="585"/>
      <c r="N73" s="586"/>
      <c r="O73" s="574"/>
      <c r="P73" s="575"/>
      <c r="Q73" s="179"/>
      <c r="R73" s="179"/>
      <c r="S73" s="179"/>
      <c r="T73" s="179"/>
      <c r="U73" s="179"/>
      <c r="V73" s="179"/>
      <c r="W73" s="179"/>
      <c r="X73" s="179"/>
      <c r="Y73" s="179"/>
      <c r="Z73" s="179"/>
      <c r="AA73" s="179"/>
      <c r="AB73" s="179"/>
      <c r="AC73" s="179"/>
      <c r="AD73" s="179"/>
      <c r="AE73" s="179"/>
      <c r="AF73" s="179"/>
      <c r="AG73" s="179"/>
      <c r="AH73" s="179"/>
      <c r="AI73" s="179"/>
      <c r="AJ73" s="179"/>
    </row>
    <row r="74" spans="1:36" ht="14.25" hidden="1" customHeight="1">
      <c r="A74" s="564"/>
      <c r="B74" s="499"/>
      <c r="C74" s="505"/>
      <c r="D74" s="505"/>
      <c r="E74" s="578"/>
      <c r="F74" s="579"/>
      <c r="G74" s="587"/>
      <c r="H74" s="588"/>
      <c r="I74" s="589"/>
      <c r="J74" s="578"/>
      <c r="K74" s="579"/>
      <c r="L74" s="587"/>
      <c r="M74" s="588"/>
      <c r="N74" s="589"/>
      <c r="O74" s="574"/>
      <c r="P74" s="575"/>
      <c r="Q74" s="179"/>
      <c r="R74" s="179"/>
      <c r="S74" s="179"/>
      <c r="T74" s="179"/>
      <c r="U74" s="179"/>
      <c r="V74" s="179"/>
      <c r="W74" s="179"/>
      <c r="X74" s="179"/>
      <c r="Y74" s="179"/>
      <c r="Z74" s="179"/>
      <c r="AA74" s="179"/>
      <c r="AB74" s="179"/>
      <c r="AC74" s="179"/>
      <c r="AD74" s="179"/>
      <c r="AE74" s="179"/>
      <c r="AF74" s="179"/>
      <c r="AG74" s="179"/>
      <c r="AH74" s="179"/>
      <c r="AI74" s="179"/>
      <c r="AJ74" s="179"/>
    </row>
    <row r="75" spans="1:36" ht="14.25" hidden="1" customHeight="1">
      <c r="A75" s="564">
        <v>23</v>
      </c>
      <c r="B75" s="501"/>
      <c r="C75" s="504"/>
      <c r="D75" s="504"/>
      <c r="E75" s="556"/>
      <c r="F75" s="557"/>
      <c r="G75" s="590"/>
      <c r="H75" s="591"/>
      <c r="I75" s="592"/>
      <c r="J75" s="556"/>
      <c r="K75" s="557"/>
      <c r="L75" s="590"/>
      <c r="M75" s="591"/>
      <c r="N75" s="592"/>
      <c r="O75" s="574"/>
      <c r="P75" s="575"/>
      <c r="Q75" s="179"/>
      <c r="R75" s="179"/>
      <c r="S75" s="179"/>
      <c r="T75" s="179"/>
      <c r="U75" s="179"/>
      <c r="V75" s="179"/>
      <c r="W75" s="179"/>
      <c r="X75" s="179"/>
      <c r="Y75" s="179"/>
      <c r="Z75" s="179"/>
      <c r="AA75" s="179"/>
      <c r="AB75" s="179"/>
      <c r="AC75" s="179"/>
      <c r="AD75" s="179"/>
      <c r="AE75" s="179"/>
      <c r="AF75" s="179"/>
      <c r="AG75" s="179"/>
      <c r="AH75" s="179"/>
      <c r="AI75" s="179"/>
      <c r="AJ75" s="179"/>
    </row>
    <row r="76" spans="1:36" ht="14.25" hidden="1" customHeight="1">
      <c r="A76" s="564"/>
      <c r="B76" s="498"/>
      <c r="C76" s="505"/>
      <c r="D76" s="505"/>
      <c r="E76" s="576"/>
      <c r="F76" s="577"/>
      <c r="G76" s="584"/>
      <c r="H76" s="585"/>
      <c r="I76" s="586"/>
      <c r="J76" s="576"/>
      <c r="K76" s="577"/>
      <c r="L76" s="584"/>
      <c r="M76" s="585"/>
      <c r="N76" s="586"/>
      <c r="O76" s="574"/>
      <c r="P76" s="575"/>
      <c r="Q76" s="179"/>
      <c r="R76" s="179"/>
      <c r="S76" s="179"/>
      <c r="T76" s="179"/>
      <c r="U76" s="179"/>
      <c r="V76" s="179"/>
      <c r="W76" s="179"/>
      <c r="X76" s="179"/>
      <c r="Y76" s="179"/>
      <c r="Z76" s="179"/>
      <c r="AA76" s="179"/>
      <c r="AB76" s="179"/>
      <c r="AC76" s="179"/>
      <c r="AD76" s="179"/>
      <c r="AE76" s="179"/>
      <c r="AF76" s="179"/>
      <c r="AG76" s="179"/>
      <c r="AH76" s="179"/>
      <c r="AI76" s="179"/>
      <c r="AJ76" s="179"/>
    </row>
    <row r="77" spans="1:36" ht="14.25" hidden="1" customHeight="1">
      <c r="A77" s="564"/>
      <c r="B77" s="499"/>
      <c r="C77" s="505"/>
      <c r="D77" s="505"/>
      <c r="E77" s="578"/>
      <c r="F77" s="579"/>
      <c r="G77" s="587"/>
      <c r="H77" s="588"/>
      <c r="I77" s="589"/>
      <c r="J77" s="578"/>
      <c r="K77" s="579"/>
      <c r="L77" s="587"/>
      <c r="M77" s="588"/>
      <c r="N77" s="589"/>
      <c r="O77" s="574"/>
      <c r="P77" s="575"/>
      <c r="Q77" s="179"/>
      <c r="R77" s="179"/>
      <c r="S77" s="179"/>
      <c r="T77" s="179"/>
      <c r="U77" s="179"/>
      <c r="V77" s="179"/>
      <c r="W77" s="179"/>
      <c r="X77" s="179"/>
      <c r="Y77" s="179"/>
      <c r="Z77" s="179"/>
      <c r="AA77" s="179"/>
      <c r="AB77" s="179"/>
      <c r="AC77" s="179"/>
      <c r="AD77" s="179"/>
      <c r="AE77" s="179"/>
      <c r="AF77" s="179"/>
      <c r="AG77" s="179"/>
      <c r="AH77" s="179"/>
      <c r="AI77" s="179"/>
      <c r="AJ77" s="179"/>
    </row>
    <row r="78" spans="1:36" ht="14.25" hidden="1" customHeight="1">
      <c r="A78" s="564">
        <v>24</v>
      </c>
      <c r="B78" s="501"/>
      <c r="C78" s="504"/>
      <c r="D78" s="504"/>
      <c r="E78" s="556"/>
      <c r="F78" s="557"/>
      <c r="G78" s="590"/>
      <c r="H78" s="591"/>
      <c r="I78" s="592"/>
      <c r="J78" s="556"/>
      <c r="K78" s="557"/>
      <c r="L78" s="590"/>
      <c r="M78" s="591"/>
      <c r="N78" s="592"/>
      <c r="O78" s="574"/>
      <c r="P78" s="575"/>
      <c r="Q78" s="179"/>
      <c r="R78" s="179"/>
      <c r="S78" s="179"/>
      <c r="T78" s="179"/>
      <c r="U78" s="179"/>
      <c r="V78" s="179"/>
      <c r="W78" s="179"/>
      <c r="X78" s="179"/>
      <c r="Y78" s="179"/>
      <c r="Z78" s="179"/>
      <c r="AA78" s="179"/>
      <c r="AB78" s="179"/>
      <c r="AC78" s="179"/>
      <c r="AD78" s="179"/>
      <c r="AE78" s="179"/>
      <c r="AF78" s="179"/>
      <c r="AG78" s="179"/>
      <c r="AH78" s="179"/>
      <c r="AI78" s="179"/>
      <c r="AJ78" s="179"/>
    </row>
    <row r="79" spans="1:36" ht="14.25" hidden="1" customHeight="1">
      <c r="A79" s="564"/>
      <c r="B79" s="498"/>
      <c r="C79" s="505"/>
      <c r="D79" s="505"/>
      <c r="E79" s="576"/>
      <c r="F79" s="577"/>
      <c r="G79" s="584"/>
      <c r="H79" s="585"/>
      <c r="I79" s="586"/>
      <c r="J79" s="576"/>
      <c r="K79" s="577"/>
      <c r="L79" s="584"/>
      <c r="M79" s="585"/>
      <c r="N79" s="586"/>
      <c r="O79" s="574"/>
      <c r="P79" s="575"/>
      <c r="Q79" s="179"/>
      <c r="R79" s="179"/>
      <c r="S79" s="179"/>
      <c r="T79" s="179"/>
      <c r="U79" s="179"/>
      <c r="V79" s="179"/>
      <c r="W79" s="179"/>
      <c r="X79" s="179"/>
      <c r="Y79" s="179"/>
      <c r="Z79" s="179"/>
      <c r="AA79" s="179"/>
      <c r="AB79" s="179"/>
      <c r="AC79" s="179"/>
      <c r="AD79" s="179"/>
      <c r="AE79" s="179"/>
      <c r="AF79" s="179"/>
      <c r="AG79" s="179"/>
      <c r="AH79" s="179"/>
      <c r="AI79" s="179"/>
      <c r="AJ79" s="179"/>
    </row>
    <row r="80" spans="1:36" ht="14.25" hidden="1" customHeight="1">
      <c r="A80" s="564"/>
      <c r="B80" s="499"/>
      <c r="C80" s="505"/>
      <c r="D80" s="505"/>
      <c r="E80" s="578"/>
      <c r="F80" s="579"/>
      <c r="G80" s="587"/>
      <c r="H80" s="588"/>
      <c r="I80" s="589"/>
      <c r="J80" s="578"/>
      <c r="K80" s="579"/>
      <c r="L80" s="587"/>
      <c r="M80" s="588"/>
      <c r="N80" s="589"/>
      <c r="O80" s="574"/>
      <c r="P80" s="575"/>
      <c r="Q80" s="179"/>
      <c r="R80" s="179"/>
      <c r="S80" s="179"/>
      <c r="T80" s="179"/>
      <c r="U80" s="179"/>
      <c r="V80" s="179"/>
      <c r="W80" s="179"/>
      <c r="X80" s="179"/>
      <c r="Y80" s="179"/>
      <c r="Z80" s="179"/>
      <c r="AA80" s="179"/>
      <c r="AB80" s="179"/>
      <c r="AC80" s="179"/>
      <c r="AD80" s="179"/>
      <c r="AE80" s="179"/>
      <c r="AF80" s="179"/>
      <c r="AG80" s="179"/>
      <c r="AH80" s="179"/>
      <c r="AI80" s="179"/>
      <c r="AJ80" s="179"/>
    </row>
    <row r="81" spans="1:36" ht="14.25" hidden="1" customHeight="1">
      <c r="A81" s="564">
        <v>25</v>
      </c>
      <c r="B81" s="501"/>
      <c r="C81" s="504"/>
      <c r="D81" s="504"/>
      <c r="E81" s="556"/>
      <c r="F81" s="557"/>
      <c r="G81" s="590"/>
      <c r="H81" s="591"/>
      <c r="I81" s="592"/>
      <c r="J81" s="556"/>
      <c r="K81" s="557"/>
      <c r="L81" s="590"/>
      <c r="M81" s="591"/>
      <c r="N81" s="592"/>
      <c r="O81" s="574"/>
      <c r="P81" s="575"/>
      <c r="Q81" s="179"/>
      <c r="R81" s="179"/>
      <c r="S81" s="179"/>
      <c r="T81" s="179"/>
      <c r="U81" s="179"/>
      <c r="V81" s="179"/>
      <c r="W81" s="179"/>
      <c r="X81" s="179"/>
      <c r="Y81" s="179"/>
      <c r="Z81" s="179"/>
      <c r="AA81" s="179"/>
      <c r="AB81" s="179"/>
      <c r="AC81" s="179"/>
      <c r="AD81" s="179"/>
      <c r="AE81" s="179"/>
      <c r="AF81" s="179"/>
      <c r="AG81" s="179"/>
      <c r="AH81" s="179"/>
      <c r="AI81" s="179"/>
      <c r="AJ81" s="179"/>
    </row>
    <row r="82" spans="1:36" ht="14.25" hidden="1" customHeight="1">
      <c r="A82" s="564"/>
      <c r="B82" s="498"/>
      <c r="C82" s="505"/>
      <c r="D82" s="505"/>
      <c r="E82" s="576"/>
      <c r="F82" s="577"/>
      <c r="G82" s="584"/>
      <c r="H82" s="585"/>
      <c r="I82" s="586"/>
      <c r="J82" s="576"/>
      <c r="K82" s="577"/>
      <c r="L82" s="584"/>
      <c r="M82" s="585"/>
      <c r="N82" s="586"/>
      <c r="O82" s="574"/>
      <c r="P82" s="575"/>
      <c r="Q82" s="179"/>
      <c r="R82" s="179"/>
      <c r="S82" s="179"/>
      <c r="T82" s="179"/>
      <c r="U82" s="179"/>
      <c r="V82" s="179"/>
      <c r="W82" s="179"/>
      <c r="X82" s="179"/>
      <c r="Y82" s="179"/>
      <c r="Z82" s="179"/>
      <c r="AA82" s="179"/>
      <c r="AB82" s="179"/>
      <c r="AC82" s="179"/>
      <c r="AD82" s="179"/>
      <c r="AE82" s="179"/>
      <c r="AF82" s="179"/>
      <c r="AG82" s="179"/>
      <c r="AH82" s="179"/>
      <c r="AI82" s="179"/>
      <c r="AJ82" s="179"/>
    </row>
    <row r="83" spans="1:36" ht="14.25" hidden="1" customHeight="1">
      <c r="A83" s="564"/>
      <c r="B83" s="499"/>
      <c r="C83" s="505"/>
      <c r="D83" s="505"/>
      <c r="E83" s="578"/>
      <c r="F83" s="579"/>
      <c r="G83" s="587"/>
      <c r="H83" s="588"/>
      <c r="I83" s="589"/>
      <c r="J83" s="578"/>
      <c r="K83" s="579"/>
      <c r="L83" s="587"/>
      <c r="M83" s="588"/>
      <c r="N83" s="589"/>
      <c r="O83" s="574"/>
      <c r="P83" s="575"/>
      <c r="Q83" s="179"/>
      <c r="R83" s="179"/>
      <c r="S83" s="179"/>
      <c r="T83" s="179"/>
      <c r="U83" s="179"/>
      <c r="V83" s="179"/>
      <c r="W83" s="179"/>
      <c r="X83" s="179"/>
      <c r="Y83" s="179"/>
      <c r="Z83" s="179"/>
      <c r="AA83" s="179"/>
      <c r="AB83" s="179"/>
      <c r="AC83" s="179"/>
      <c r="AD83" s="179"/>
      <c r="AE83" s="179"/>
      <c r="AF83" s="179"/>
      <c r="AG83" s="179"/>
      <c r="AH83" s="179"/>
      <c r="AI83" s="179"/>
      <c r="AJ83" s="179"/>
    </row>
    <row r="84" spans="1:36" ht="14.25" hidden="1" customHeight="1">
      <c r="A84" s="564">
        <v>26</v>
      </c>
      <c r="B84" s="501"/>
      <c r="C84" s="504"/>
      <c r="D84" s="504"/>
      <c r="E84" s="556"/>
      <c r="F84" s="557"/>
      <c r="G84" s="590"/>
      <c r="H84" s="591"/>
      <c r="I84" s="592"/>
      <c r="J84" s="556"/>
      <c r="K84" s="557"/>
      <c r="L84" s="590"/>
      <c r="M84" s="591"/>
      <c r="N84" s="592"/>
      <c r="O84" s="574"/>
      <c r="P84" s="575"/>
      <c r="Q84" s="179"/>
      <c r="R84" s="179"/>
      <c r="S84" s="179"/>
      <c r="T84" s="179"/>
      <c r="U84" s="179"/>
      <c r="V84" s="179"/>
      <c r="W84" s="179"/>
      <c r="X84" s="179"/>
      <c r="Y84" s="179"/>
      <c r="Z84" s="179"/>
      <c r="AA84" s="179"/>
      <c r="AB84" s="179"/>
      <c r="AC84" s="179"/>
      <c r="AD84" s="179"/>
      <c r="AE84" s="179"/>
      <c r="AF84" s="179"/>
      <c r="AG84" s="179"/>
      <c r="AH84" s="179"/>
      <c r="AI84" s="179"/>
      <c r="AJ84" s="179"/>
    </row>
    <row r="85" spans="1:36" ht="14.25" hidden="1" customHeight="1">
      <c r="A85" s="564"/>
      <c r="B85" s="498"/>
      <c r="C85" s="505"/>
      <c r="D85" s="505"/>
      <c r="E85" s="576"/>
      <c r="F85" s="577"/>
      <c r="G85" s="584"/>
      <c r="H85" s="585"/>
      <c r="I85" s="586"/>
      <c r="J85" s="576"/>
      <c r="K85" s="577"/>
      <c r="L85" s="584"/>
      <c r="M85" s="585"/>
      <c r="N85" s="586"/>
      <c r="O85" s="574"/>
      <c r="P85" s="575"/>
      <c r="Q85" s="179"/>
      <c r="R85" s="179"/>
      <c r="S85" s="179"/>
      <c r="T85" s="179"/>
      <c r="U85" s="179"/>
      <c r="V85" s="179"/>
      <c r="W85" s="179"/>
      <c r="X85" s="179"/>
      <c r="Y85" s="179"/>
      <c r="Z85" s="179"/>
      <c r="AA85" s="179"/>
      <c r="AB85" s="179"/>
      <c r="AC85" s="179"/>
      <c r="AD85" s="179"/>
      <c r="AE85" s="179"/>
      <c r="AF85" s="179"/>
      <c r="AG85" s="179"/>
      <c r="AH85" s="179"/>
      <c r="AI85" s="179"/>
      <c r="AJ85" s="179"/>
    </row>
    <row r="86" spans="1:36" ht="14.25" hidden="1" customHeight="1">
      <c r="A86" s="564"/>
      <c r="B86" s="499"/>
      <c r="C86" s="505"/>
      <c r="D86" s="505"/>
      <c r="E86" s="578"/>
      <c r="F86" s="579"/>
      <c r="G86" s="587"/>
      <c r="H86" s="588"/>
      <c r="I86" s="589"/>
      <c r="J86" s="578"/>
      <c r="K86" s="579"/>
      <c r="L86" s="587"/>
      <c r="M86" s="588"/>
      <c r="N86" s="589"/>
      <c r="O86" s="574"/>
      <c r="P86" s="575"/>
      <c r="Q86" s="179"/>
      <c r="R86" s="179"/>
      <c r="S86" s="179"/>
      <c r="T86" s="179"/>
      <c r="U86" s="179"/>
      <c r="V86" s="179"/>
      <c r="W86" s="179"/>
      <c r="X86" s="179"/>
      <c r="Y86" s="179"/>
      <c r="Z86" s="179"/>
      <c r="AA86" s="179"/>
      <c r="AB86" s="179"/>
      <c r="AC86" s="179"/>
      <c r="AD86" s="179"/>
      <c r="AE86" s="179"/>
      <c r="AF86" s="179"/>
      <c r="AG86" s="179"/>
      <c r="AH86" s="179"/>
      <c r="AI86" s="179"/>
      <c r="AJ86" s="179"/>
    </row>
    <row r="87" spans="1:36" ht="14.25" hidden="1" customHeight="1">
      <c r="A87" s="564">
        <v>27</v>
      </c>
      <c r="B87" s="501"/>
      <c r="C87" s="504"/>
      <c r="D87" s="504"/>
      <c r="E87" s="556"/>
      <c r="F87" s="557"/>
      <c r="G87" s="590"/>
      <c r="H87" s="591"/>
      <c r="I87" s="592"/>
      <c r="J87" s="556"/>
      <c r="K87" s="557"/>
      <c r="L87" s="590"/>
      <c r="M87" s="591"/>
      <c r="N87" s="592"/>
      <c r="O87" s="574"/>
      <c r="P87" s="575"/>
      <c r="Q87" s="179"/>
      <c r="R87" s="179"/>
      <c r="S87" s="179"/>
      <c r="T87" s="179"/>
      <c r="U87" s="179"/>
      <c r="V87" s="179"/>
      <c r="W87" s="179"/>
      <c r="X87" s="179"/>
      <c r="Y87" s="179"/>
      <c r="Z87" s="179"/>
      <c r="AA87" s="179"/>
      <c r="AB87" s="179"/>
      <c r="AC87" s="179"/>
      <c r="AD87" s="179"/>
      <c r="AE87" s="179"/>
      <c r="AF87" s="179"/>
      <c r="AG87" s="179"/>
      <c r="AH87" s="179"/>
      <c r="AI87" s="179"/>
      <c r="AJ87" s="179"/>
    </row>
    <row r="88" spans="1:36" ht="14.25" hidden="1" customHeight="1">
      <c r="A88" s="564"/>
      <c r="B88" s="498"/>
      <c r="C88" s="505"/>
      <c r="D88" s="505"/>
      <c r="E88" s="576"/>
      <c r="F88" s="577"/>
      <c r="G88" s="584"/>
      <c r="H88" s="585"/>
      <c r="I88" s="586"/>
      <c r="J88" s="576"/>
      <c r="K88" s="577"/>
      <c r="L88" s="584"/>
      <c r="M88" s="585"/>
      <c r="N88" s="586"/>
      <c r="O88" s="574"/>
      <c r="P88" s="575"/>
      <c r="Q88" s="179"/>
      <c r="R88" s="179"/>
      <c r="S88" s="179"/>
      <c r="T88" s="179"/>
      <c r="U88" s="179"/>
      <c r="V88" s="179"/>
      <c r="W88" s="179"/>
      <c r="X88" s="179"/>
      <c r="Y88" s="179"/>
      <c r="Z88" s="179"/>
      <c r="AA88" s="179"/>
      <c r="AB88" s="179"/>
      <c r="AC88" s="179"/>
      <c r="AD88" s="179"/>
      <c r="AE88" s="179"/>
      <c r="AF88" s="179"/>
      <c r="AG88" s="179"/>
      <c r="AH88" s="179"/>
      <c r="AI88" s="179"/>
      <c r="AJ88" s="179"/>
    </row>
    <row r="89" spans="1:36" ht="14.25" hidden="1" customHeight="1">
      <c r="A89" s="564"/>
      <c r="B89" s="499"/>
      <c r="C89" s="505"/>
      <c r="D89" s="505"/>
      <c r="E89" s="578"/>
      <c r="F89" s="579"/>
      <c r="G89" s="587"/>
      <c r="H89" s="588"/>
      <c r="I89" s="589"/>
      <c r="J89" s="578"/>
      <c r="K89" s="579"/>
      <c r="L89" s="587"/>
      <c r="M89" s="588"/>
      <c r="N89" s="589"/>
      <c r="O89" s="574"/>
      <c r="P89" s="575"/>
      <c r="Q89" s="179"/>
      <c r="R89" s="179"/>
      <c r="S89" s="179"/>
      <c r="T89" s="179"/>
      <c r="U89" s="179"/>
      <c r="V89" s="179"/>
      <c r="W89" s="179"/>
      <c r="X89" s="179"/>
      <c r="Y89" s="179"/>
      <c r="Z89" s="179"/>
      <c r="AA89" s="179"/>
      <c r="AB89" s="179"/>
      <c r="AC89" s="179"/>
      <c r="AD89" s="179"/>
      <c r="AE89" s="179"/>
      <c r="AF89" s="179"/>
      <c r="AG89" s="179"/>
      <c r="AH89" s="179"/>
      <c r="AI89" s="179"/>
      <c r="AJ89" s="179"/>
    </row>
    <row r="90" spans="1:36" ht="14.25" hidden="1" customHeight="1">
      <c r="A90" s="564">
        <v>28</v>
      </c>
      <c r="B90" s="501"/>
      <c r="C90" s="504"/>
      <c r="D90" s="504"/>
      <c r="E90" s="556"/>
      <c r="F90" s="557"/>
      <c r="G90" s="590"/>
      <c r="H90" s="591"/>
      <c r="I90" s="592"/>
      <c r="J90" s="556"/>
      <c r="K90" s="557"/>
      <c r="L90" s="590"/>
      <c r="M90" s="591"/>
      <c r="N90" s="592"/>
      <c r="O90" s="574"/>
      <c r="P90" s="575"/>
      <c r="Q90" s="179"/>
      <c r="R90" s="179"/>
      <c r="S90" s="179"/>
      <c r="T90" s="179"/>
      <c r="U90" s="179"/>
      <c r="V90" s="179"/>
      <c r="W90" s="179"/>
      <c r="X90" s="179"/>
      <c r="Y90" s="179"/>
      <c r="Z90" s="179"/>
      <c r="AA90" s="179"/>
      <c r="AB90" s="179"/>
      <c r="AC90" s="179"/>
      <c r="AD90" s="179"/>
      <c r="AE90" s="179"/>
      <c r="AF90" s="179"/>
      <c r="AG90" s="179"/>
      <c r="AH90" s="179"/>
      <c r="AI90" s="179"/>
      <c r="AJ90" s="179"/>
    </row>
    <row r="91" spans="1:36" ht="14.25" hidden="1" customHeight="1">
      <c r="A91" s="564"/>
      <c r="B91" s="498"/>
      <c r="C91" s="505"/>
      <c r="D91" s="505"/>
      <c r="E91" s="576"/>
      <c r="F91" s="577"/>
      <c r="G91" s="584"/>
      <c r="H91" s="585"/>
      <c r="I91" s="586"/>
      <c r="J91" s="576"/>
      <c r="K91" s="577"/>
      <c r="L91" s="584"/>
      <c r="M91" s="585"/>
      <c r="N91" s="586"/>
      <c r="O91" s="574"/>
      <c r="P91" s="575"/>
      <c r="Q91" s="179"/>
      <c r="R91" s="179"/>
      <c r="S91" s="179"/>
      <c r="T91" s="179"/>
      <c r="U91" s="179"/>
      <c r="V91" s="179"/>
      <c r="W91" s="179"/>
      <c r="X91" s="179"/>
      <c r="Y91" s="179"/>
      <c r="Z91" s="179"/>
      <c r="AA91" s="179"/>
      <c r="AB91" s="179"/>
      <c r="AC91" s="179"/>
      <c r="AD91" s="179"/>
      <c r="AE91" s="179"/>
      <c r="AF91" s="179"/>
      <c r="AG91" s="179"/>
      <c r="AH91" s="179"/>
      <c r="AI91" s="179"/>
      <c r="AJ91" s="179"/>
    </row>
    <row r="92" spans="1:36" ht="14.25" hidden="1" customHeight="1">
      <c r="A92" s="564"/>
      <c r="B92" s="499"/>
      <c r="C92" s="505"/>
      <c r="D92" s="505"/>
      <c r="E92" s="578"/>
      <c r="F92" s="579"/>
      <c r="G92" s="587"/>
      <c r="H92" s="588"/>
      <c r="I92" s="589"/>
      <c r="J92" s="578"/>
      <c r="K92" s="579"/>
      <c r="L92" s="587"/>
      <c r="M92" s="588"/>
      <c r="N92" s="589"/>
      <c r="O92" s="574"/>
      <c r="P92" s="575"/>
      <c r="Q92" s="179"/>
      <c r="R92" s="179"/>
      <c r="S92" s="179"/>
      <c r="T92" s="179"/>
      <c r="U92" s="179"/>
      <c r="V92" s="179"/>
      <c r="W92" s="179"/>
      <c r="X92" s="179"/>
      <c r="Y92" s="179"/>
      <c r="Z92" s="179"/>
      <c r="AA92" s="179"/>
      <c r="AB92" s="179"/>
      <c r="AC92" s="179"/>
      <c r="AD92" s="179"/>
      <c r="AE92" s="179"/>
      <c r="AF92" s="179"/>
      <c r="AG92" s="179"/>
      <c r="AH92" s="179"/>
      <c r="AI92" s="179"/>
      <c r="AJ92" s="179"/>
    </row>
    <row r="93" spans="1:36" ht="14.25" hidden="1" customHeight="1">
      <c r="A93" s="564">
        <v>29</v>
      </c>
      <c r="B93" s="501"/>
      <c r="C93" s="504"/>
      <c r="D93" s="504"/>
      <c r="E93" s="556"/>
      <c r="F93" s="557"/>
      <c r="G93" s="590"/>
      <c r="H93" s="591"/>
      <c r="I93" s="592"/>
      <c r="J93" s="556"/>
      <c r="K93" s="557"/>
      <c r="L93" s="590"/>
      <c r="M93" s="591"/>
      <c r="N93" s="592"/>
      <c r="O93" s="574"/>
      <c r="P93" s="575"/>
      <c r="Q93" s="179"/>
      <c r="R93" s="179"/>
      <c r="S93" s="179"/>
      <c r="T93" s="179"/>
      <c r="U93" s="179"/>
      <c r="V93" s="179"/>
      <c r="W93" s="179"/>
      <c r="X93" s="179"/>
      <c r="Y93" s="179"/>
      <c r="Z93" s="179"/>
      <c r="AA93" s="179"/>
      <c r="AB93" s="179"/>
      <c r="AC93" s="179"/>
      <c r="AD93" s="179"/>
      <c r="AE93" s="179"/>
      <c r="AF93" s="179"/>
      <c r="AG93" s="179"/>
      <c r="AH93" s="179"/>
      <c r="AI93" s="179"/>
      <c r="AJ93" s="179"/>
    </row>
    <row r="94" spans="1:36" ht="14.25" hidden="1" customHeight="1">
      <c r="A94" s="564"/>
      <c r="B94" s="498"/>
      <c r="C94" s="505"/>
      <c r="D94" s="505"/>
      <c r="E94" s="576"/>
      <c r="F94" s="577"/>
      <c r="G94" s="584"/>
      <c r="H94" s="585"/>
      <c r="I94" s="586"/>
      <c r="J94" s="576"/>
      <c r="K94" s="577"/>
      <c r="L94" s="584"/>
      <c r="M94" s="585"/>
      <c r="N94" s="586"/>
      <c r="O94" s="574"/>
      <c r="P94" s="575"/>
      <c r="Q94" s="179"/>
      <c r="R94" s="179"/>
      <c r="S94" s="179"/>
      <c r="T94" s="179"/>
      <c r="U94" s="179"/>
      <c r="V94" s="179"/>
      <c r="W94" s="179"/>
      <c r="X94" s="179"/>
      <c r="Y94" s="179"/>
      <c r="Z94" s="179"/>
      <c r="AA94" s="179"/>
      <c r="AB94" s="179"/>
      <c r="AC94" s="179"/>
      <c r="AD94" s="179"/>
      <c r="AE94" s="179"/>
      <c r="AF94" s="179"/>
      <c r="AG94" s="179"/>
      <c r="AH94" s="179"/>
      <c r="AI94" s="179"/>
      <c r="AJ94" s="179"/>
    </row>
    <row r="95" spans="1:36" ht="14.25" hidden="1" customHeight="1">
      <c r="A95" s="564"/>
      <c r="B95" s="499"/>
      <c r="C95" s="505"/>
      <c r="D95" s="505"/>
      <c r="E95" s="578"/>
      <c r="F95" s="579"/>
      <c r="G95" s="587"/>
      <c r="H95" s="588"/>
      <c r="I95" s="589"/>
      <c r="J95" s="578"/>
      <c r="K95" s="579"/>
      <c r="L95" s="587"/>
      <c r="M95" s="588"/>
      <c r="N95" s="589"/>
      <c r="O95" s="574"/>
      <c r="P95" s="575"/>
      <c r="Q95" s="179"/>
      <c r="R95" s="179"/>
      <c r="S95" s="179"/>
      <c r="T95" s="179"/>
      <c r="U95" s="179"/>
      <c r="V95" s="179"/>
      <c r="W95" s="179"/>
      <c r="X95" s="179"/>
      <c r="Y95" s="179"/>
      <c r="Z95" s="179"/>
      <c r="AA95" s="179"/>
      <c r="AB95" s="179"/>
      <c r="AC95" s="179"/>
      <c r="AD95" s="179"/>
      <c r="AE95" s="179"/>
      <c r="AF95" s="179"/>
      <c r="AG95" s="179"/>
      <c r="AH95" s="179"/>
      <c r="AI95" s="179"/>
      <c r="AJ95" s="179"/>
    </row>
    <row r="96" spans="1:36" ht="14.25" hidden="1" customHeight="1">
      <c r="A96" s="564">
        <v>30</v>
      </c>
      <c r="B96" s="498"/>
      <c r="C96" s="504"/>
      <c r="D96" s="504"/>
      <c r="E96" s="556"/>
      <c r="F96" s="557"/>
      <c r="G96" s="590"/>
      <c r="H96" s="591"/>
      <c r="I96" s="592"/>
      <c r="J96" s="556"/>
      <c r="K96" s="557"/>
      <c r="L96" s="590"/>
      <c r="M96" s="591"/>
      <c r="N96" s="592"/>
      <c r="O96" s="574"/>
      <c r="P96" s="575"/>
      <c r="Q96" s="179"/>
      <c r="R96" s="179"/>
      <c r="S96" s="179"/>
      <c r="T96" s="179"/>
      <c r="U96" s="179"/>
      <c r="V96" s="179"/>
      <c r="W96" s="179"/>
      <c r="X96" s="179"/>
      <c r="Y96" s="179"/>
      <c r="Z96" s="179"/>
      <c r="AA96" s="179"/>
      <c r="AB96" s="179"/>
      <c r="AC96" s="179"/>
      <c r="AD96" s="179"/>
      <c r="AE96" s="179"/>
      <c r="AF96" s="179"/>
      <c r="AG96" s="179"/>
      <c r="AH96" s="179"/>
      <c r="AI96" s="179"/>
      <c r="AJ96" s="179"/>
    </row>
    <row r="97" spans="1:36" ht="14.25" hidden="1" customHeight="1">
      <c r="A97" s="564"/>
      <c r="B97" s="498"/>
      <c r="C97" s="505"/>
      <c r="D97" s="505"/>
      <c r="E97" s="576"/>
      <c r="F97" s="577"/>
      <c r="G97" s="584"/>
      <c r="H97" s="585"/>
      <c r="I97" s="586"/>
      <c r="J97" s="576"/>
      <c r="K97" s="577"/>
      <c r="L97" s="584"/>
      <c r="M97" s="585"/>
      <c r="N97" s="586"/>
      <c r="O97" s="574"/>
      <c r="P97" s="575"/>
      <c r="Q97" s="179"/>
      <c r="R97" s="179"/>
      <c r="S97" s="179"/>
      <c r="T97" s="179"/>
      <c r="U97" s="179"/>
      <c r="V97" s="179"/>
      <c r="W97" s="179"/>
      <c r="X97" s="179"/>
      <c r="Y97" s="179"/>
      <c r="Z97" s="179"/>
      <c r="AA97" s="179"/>
      <c r="AB97" s="179"/>
      <c r="AC97" s="179"/>
      <c r="AD97" s="179"/>
      <c r="AE97" s="179"/>
      <c r="AF97" s="179"/>
      <c r="AG97" s="179"/>
      <c r="AH97" s="179"/>
      <c r="AI97" s="179"/>
      <c r="AJ97" s="179"/>
    </row>
    <row r="98" spans="1:36" ht="14.25" hidden="1" customHeight="1" thickBot="1">
      <c r="A98" s="564"/>
      <c r="B98" s="500"/>
      <c r="C98" s="505"/>
      <c r="D98" s="505"/>
      <c r="E98" s="578"/>
      <c r="F98" s="579"/>
      <c r="G98" s="587"/>
      <c r="H98" s="588"/>
      <c r="I98" s="589"/>
      <c r="J98" s="578"/>
      <c r="K98" s="579"/>
      <c r="L98" s="587"/>
      <c r="M98" s="588"/>
      <c r="N98" s="589"/>
      <c r="O98" s="574"/>
      <c r="P98" s="575"/>
      <c r="Q98" s="179"/>
      <c r="R98" s="179"/>
      <c r="S98" s="179"/>
      <c r="T98" s="179"/>
      <c r="U98" s="179"/>
      <c r="V98" s="179"/>
      <c r="W98" s="179"/>
      <c r="X98" s="179"/>
      <c r="Y98" s="179"/>
      <c r="Z98" s="179"/>
      <c r="AA98" s="179"/>
      <c r="AB98" s="179"/>
      <c r="AC98" s="179"/>
      <c r="AD98" s="179"/>
      <c r="AE98" s="179"/>
      <c r="AF98" s="179"/>
      <c r="AG98" s="179"/>
      <c r="AH98" s="179"/>
      <c r="AI98" s="179"/>
      <c r="AJ98" s="179"/>
    </row>
    <row r="99" spans="1:36" ht="13.5">
      <c r="B99" s="264" t="s">
        <v>183</v>
      </c>
      <c r="C99" s="63"/>
      <c r="D99" s="63"/>
      <c r="E99" s="63"/>
      <c r="F99" s="63"/>
      <c r="G99" s="63"/>
      <c r="H99" s="63"/>
      <c r="I99" s="63"/>
      <c r="J99" s="63"/>
      <c r="K99" s="63"/>
      <c r="L99" s="63"/>
      <c r="M99" s="63"/>
      <c r="N99" s="63"/>
      <c r="O99" s="63"/>
      <c r="P99" s="265"/>
      <c r="Q99" s="179"/>
      <c r="R99" s="179"/>
      <c r="S99" s="179"/>
      <c r="T99" s="179"/>
      <c r="U99" s="179"/>
      <c r="V99" s="179"/>
      <c r="W99" s="179"/>
      <c r="X99" s="179"/>
      <c r="Y99" s="179"/>
      <c r="Z99" s="179"/>
      <c r="AA99" s="179"/>
      <c r="AB99" s="179"/>
      <c r="AC99" s="179"/>
      <c r="AD99" s="179"/>
      <c r="AE99" s="179"/>
      <c r="AF99" s="179"/>
      <c r="AG99" s="179"/>
      <c r="AH99" s="179"/>
      <c r="AI99" s="179"/>
      <c r="AJ99" s="179"/>
    </row>
    <row r="100" spans="1:36" ht="13.5">
      <c r="A100" s="564">
        <v>1</v>
      </c>
      <c r="B100" s="498"/>
      <c r="C100" s="504"/>
      <c r="D100" s="504"/>
      <c r="E100" s="556"/>
      <c r="F100" s="557"/>
      <c r="G100" s="590"/>
      <c r="H100" s="591"/>
      <c r="I100" s="592"/>
      <c r="J100" s="556"/>
      <c r="K100" s="557"/>
      <c r="L100" s="590"/>
      <c r="M100" s="591"/>
      <c r="N100" s="592"/>
      <c r="O100" s="574"/>
      <c r="P100" s="575"/>
      <c r="Q100" s="179"/>
      <c r="R100" s="179"/>
      <c r="S100" s="179"/>
      <c r="T100" s="179"/>
      <c r="U100" s="179"/>
      <c r="V100" s="179"/>
      <c r="W100" s="179"/>
      <c r="X100" s="179"/>
      <c r="Y100" s="179"/>
      <c r="Z100" s="179"/>
      <c r="AA100" s="179"/>
      <c r="AB100" s="179"/>
      <c r="AC100" s="179"/>
      <c r="AD100" s="179"/>
      <c r="AE100" s="179"/>
      <c r="AF100" s="179"/>
      <c r="AG100" s="179"/>
      <c r="AH100" s="179"/>
      <c r="AI100" s="179"/>
      <c r="AJ100" s="179"/>
    </row>
    <row r="101" spans="1:36" ht="13.5">
      <c r="A101" s="564"/>
      <c r="B101" s="498"/>
      <c r="C101" s="505"/>
      <c r="D101" s="505"/>
      <c r="E101" s="576"/>
      <c r="F101" s="577"/>
      <c r="G101" s="584"/>
      <c r="H101" s="585"/>
      <c r="I101" s="586"/>
      <c r="J101" s="576"/>
      <c r="K101" s="577"/>
      <c r="L101" s="584"/>
      <c r="M101" s="585"/>
      <c r="N101" s="586"/>
      <c r="O101" s="574"/>
      <c r="P101" s="575"/>
      <c r="Q101" s="179"/>
      <c r="R101" s="179"/>
      <c r="S101" s="179"/>
      <c r="T101" s="179"/>
      <c r="U101" s="179"/>
      <c r="V101" s="179"/>
      <c r="W101" s="179"/>
      <c r="X101" s="179"/>
      <c r="Y101" s="179"/>
      <c r="Z101" s="179"/>
      <c r="AA101" s="179"/>
      <c r="AB101" s="179"/>
      <c r="AC101" s="179"/>
      <c r="AD101" s="179"/>
      <c r="AE101" s="179"/>
      <c r="AF101" s="179"/>
      <c r="AG101" s="179"/>
      <c r="AH101" s="179"/>
      <c r="AI101" s="179"/>
      <c r="AJ101" s="179"/>
    </row>
    <row r="102" spans="1:36" ht="13.5">
      <c r="A102" s="564"/>
      <c r="B102" s="499"/>
      <c r="C102" s="505"/>
      <c r="D102" s="505"/>
      <c r="E102" s="578"/>
      <c r="F102" s="579"/>
      <c r="G102" s="587"/>
      <c r="H102" s="588"/>
      <c r="I102" s="589"/>
      <c r="J102" s="578"/>
      <c r="K102" s="579"/>
      <c r="L102" s="587"/>
      <c r="M102" s="588"/>
      <c r="N102" s="589"/>
      <c r="O102" s="574"/>
      <c r="P102" s="575"/>
      <c r="Q102" s="179"/>
      <c r="R102" s="179"/>
      <c r="S102" s="179"/>
      <c r="T102" s="179"/>
      <c r="U102" s="179"/>
      <c r="V102" s="179"/>
      <c r="W102" s="179"/>
      <c r="X102" s="179"/>
      <c r="Y102" s="179"/>
      <c r="Z102" s="179"/>
      <c r="AA102" s="179"/>
      <c r="AB102" s="179"/>
      <c r="AC102" s="179"/>
      <c r="AD102" s="179"/>
      <c r="AE102" s="179"/>
      <c r="AF102" s="179"/>
      <c r="AG102" s="179"/>
      <c r="AH102" s="179"/>
      <c r="AI102" s="179"/>
      <c r="AJ102" s="179"/>
    </row>
    <row r="103" spans="1:36" ht="14.25" customHeight="1">
      <c r="A103" s="564">
        <v>2</v>
      </c>
      <c r="B103" s="501"/>
      <c r="C103" s="504"/>
      <c r="D103" s="504"/>
      <c r="E103" s="556"/>
      <c r="F103" s="557"/>
      <c r="G103" s="590"/>
      <c r="H103" s="591"/>
      <c r="I103" s="592"/>
      <c r="J103" s="556"/>
      <c r="K103" s="557"/>
      <c r="L103" s="590"/>
      <c r="M103" s="591"/>
      <c r="N103" s="592"/>
      <c r="O103" s="574"/>
      <c r="P103" s="575"/>
      <c r="Q103" s="179"/>
      <c r="R103" s="179"/>
      <c r="S103" s="179"/>
      <c r="T103" s="179"/>
      <c r="U103" s="179"/>
      <c r="V103" s="179"/>
      <c r="W103" s="179"/>
      <c r="X103" s="179"/>
      <c r="Y103" s="179"/>
      <c r="Z103" s="179"/>
      <c r="AA103" s="179"/>
      <c r="AB103" s="179"/>
      <c r="AC103" s="179"/>
      <c r="AD103" s="179"/>
      <c r="AE103" s="179"/>
      <c r="AF103" s="179"/>
      <c r="AG103" s="179"/>
      <c r="AH103" s="179"/>
      <c r="AI103" s="179"/>
      <c r="AJ103" s="179"/>
    </row>
    <row r="104" spans="1:36" ht="13.5">
      <c r="A104" s="564"/>
      <c r="B104" s="498"/>
      <c r="C104" s="505"/>
      <c r="D104" s="505"/>
      <c r="E104" s="576"/>
      <c r="F104" s="577"/>
      <c r="G104" s="584"/>
      <c r="H104" s="585"/>
      <c r="I104" s="586"/>
      <c r="J104" s="576"/>
      <c r="K104" s="577"/>
      <c r="L104" s="584"/>
      <c r="M104" s="585"/>
      <c r="N104" s="586"/>
      <c r="O104" s="574"/>
      <c r="P104" s="575"/>
      <c r="Q104" s="179"/>
      <c r="R104" s="179"/>
      <c r="S104" s="179"/>
      <c r="T104" s="179"/>
      <c r="U104" s="179"/>
      <c r="V104" s="179"/>
      <c r="W104" s="179"/>
      <c r="X104" s="179"/>
      <c r="Y104" s="179"/>
      <c r="Z104" s="179"/>
      <c r="AA104" s="179"/>
      <c r="AB104" s="179"/>
      <c r="AC104" s="179"/>
      <c r="AD104" s="179"/>
      <c r="AE104" s="179"/>
      <c r="AF104" s="179"/>
      <c r="AG104" s="179"/>
      <c r="AH104" s="179"/>
      <c r="AI104" s="179"/>
      <c r="AJ104" s="179"/>
    </row>
    <row r="105" spans="1:36" ht="13.5">
      <c r="A105" s="564"/>
      <c r="B105" s="499"/>
      <c r="C105" s="506"/>
      <c r="D105" s="506"/>
      <c r="E105" s="578"/>
      <c r="F105" s="579"/>
      <c r="G105" s="587"/>
      <c r="H105" s="588"/>
      <c r="I105" s="589"/>
      <c r="J105" s="578"/>
      <c r="K105" s="579"/>
      <c r="L105" s="587"/>
      <c r="M105" s="588"/>
      <c r="N105" s="589"/>
      <c r="O105" s="574"/>
      <c r="P105" s="575"/>
      <c r="Q105" s="179"/>
      <c r="R105" s="179"/>
      <c r="S105" s="179"/>
      <c r="T105" s="179"/>
      <c r="U105" s="179"/>
      <c r="V105" s="179"/>
      <c r="W105" s="179"/>
      <c r="X105" s="179"/>
      <c r="Y105" s="179"/>
      <c r="Z105" s="179"/>
      <c r="AA105" s="179"/>
      <c r="AB105" s="179"/>
      <c r="AC105" s="179"/>
      <c r="AD105" s="179"/>
      <c r="AE105" s="179"/>
      <c r="AF105" s="179"/>
      <c r="AG105" s="179"/>
      <c r="AH105" s="179"/>
      <c r="AI105" s="179"/>
      <c r="AJ105" s="179"/>
    </row>
    <row r="106" spans="1:36" ht="14.25" hidden="1" customHeight="1">
      <c r="A106" s="564">
        <v>3</v>
      </c>
      <c r="B106" s="501"/>
      <c r="C106" s="505"/>
      <c r="D106" s="505"/>
      <c r="E106" s="556"/>
      <c r="F106" s="557"/>
      <c r="G106" s="590"/>
      <c r="H106" s="591"/>
      <c r="I106" s="592"/>
      <c r="J106" s="556"/>
      <c r="K106" s="557"/>
      <c r="L106" s="590"/>
      <c r="M106" s="591"/>
      <c r="N106" s="592"/>
      <c r="O106" s="574"/>
      <c r="P106" s="575"/>
      <c r="Q106" s="179"/>
      <c r="R106" s="179"/>
      <c r="S106" s="179"/>
      <c r="T106" s="179"/>
      <c r="U106" s="179"/>
      <c r="V106" s="179"/>
      <c r="W106" s="179"/>
      <c r="X106" s="179"/>
      <c r="Y106" s="179"/>
      <c r="Z106" s="179"/>
      <c r="AA106" s="179"/>
      <c r="AB106" s="179"/>
      <c r="AC106" s="179"/>
      <c r="AD106" s="179"/>
      <c r="AE106" s="179"/>
      <c r="AF106" s="179"/>
      <c r="AG106" s="179"/>
      <c r="AH106" s="179"/>
      <c r="AI106" s="179"/>
      <c r="AJ106" s="179"/>
    </row>
    <row r="107" spans="1:36" ht="14.25" hidden="1" customHeight="1">
      <c r="A107" s="564"/>
      <c r="B107" s="498"/>
      <c r="C107" s="505"/>
      <c r="D107" s="505"/>
      <c r="E107" s="576"/>
      <c r="F107" s="577"/>
      <c r="G107" s="584"/>
      <c r="H107" s="585"/>
      <c r="I107" s="586"/>
      <c r="J107" s="576"/>
      <c r="K107" s="577"/>
      <c r="L107" s="584"/>
      <c r="M107" s="585"/>
      <c r="N107" s="586"/>
      <c r="O107" s="574"/>
      <c r="P107" s="575"/>
      <c r="Q107" s="179"/>
      <c r="R107" s="179"/>
      <c r="S107" s="179"/>
      <c r="T107" s="179"/>
      <c r="U107" s="179"/>
      <c r="V107" s="179"/>
      <c r="W107" s="179"/>
      <c r="X107" s="179"/>
      <c r="Y107" s="179"/>
      <c r="Z107" s="179"/>
      <c r="AA107" s="179"/>
      <c r="AB107" s="179"/>
      <c r="AC107" s="179"/>
      <c r="AD107" s="179"/>
      <c r="AE107" s="179"/>
      <c r="AF107" s="179"/>
      <c r="AG107" s="179"/>
      <c r="AH107" s="179"/>
      <c r="AI107" s="179"/>
      <c r="AJ107" s="179"/>
    </row>
    <row r="108" spans="1:36" ht="14.25" hidden="1" customHeight="1">
      <c r="A108" s="564"/>
      <c r="B108" s="499"/>
      <c r="C108" s="505"/>
      <c r="D108" s="505"/>
      <c r="E108" s="578"/>
      <c r="F108" s="579"/>
      <c r="G108" s="587"/>
      <c r="H108" s="588"/>
      <c r="I108" s="589"/>
      <c r="J108" s="578"/>
      <c r="K108" s="579"/>
      <c r="L108" s="587"/>
      <c r="M108" s="588"/>
      <c r="N108" s="589"/>
      <c r="O108" s="574"/>
      <c r="P108" s="575"/>
      <c r="Q108" s="179"/>
      <c r="R108" s="179"/>
      <c r="S108" s="179"/>
      <c r="T108" s="179"/>
      <c r="U108" s="179"/>
      <c r="V108" s="179"/>
      <c r="W108" s="179"/>
      <c r="X108" s="179"/>
      <c r="Y108" s="179"/>
      <c r="Z108" s="179"/>
      <c r="AA108" s="179"/>
      <c r="AB108" s="179"/>
      <c r="AC108" s="179"/>
      <c r="AD108" s="179"/>
      <c r="AE108" s="179"/>
      <c r="AF108" s="179"/>
      <c r="AG108" s="179"/>
      <c r="AH108" s="179"/>
      <c r="AI108" s="179"/>
      <c r="AJ108" s="179"/>
    </row>
    <row r="109" spans="1:36" ht="14.25" hidden="1" customHeight="1">
      <c r="A109" s="564">
        <v>4</v>
      </c>
      <c r="B109" s="501"/>
      <c r="C109" s="504"/>
      <c r="D109" s="504"/>
      <c r="E109" s="556"/>
      <c r="F109" s="557"/>
      <c r="G109" s="590"/>
      <c r="H109" s="591"/>
      <c r="I109" s="592"/>
      <c r="J109" s="556"/>
      <c r="K109" s="557"/>
      <c r="L109" s="590"/>
      <c r="M109" s="591"/>
      <c r="N109" s="592"/>
      <c r="O109" s="574"/>
      <c r="P109" s="575"/>
      <c r="Q109" s="179"/>
      <c r="R109" s="179"/>
      <c r="S109" s="179"/>
      <c r="T109" s="179"/>
      <c r="U109" s="179"/>
      <c r="V109" s="179"/>
      <c r="W109" s="179"/>
      <c r="X109" s="179"/>
      <c r="Y109" s="179"/>
      <c r="Z109" s="179"/>
      <c r="AA109" s="179"/>
      <c r="AB109" s="179"/>
      <c r="AC109" s="179"/>
      <c r="AD109" s="179"/>
      <c r="AE109" s="179"/>
      <c r="AF109" s="179"/>
      <c r="AG109" s="179"/>
      <c r="AH109" s="179"/>
      <c r="AI109" s="179"/>
      <c r="AJ109" s="179"/>
    </row>
    <row r="110" spans="1:36" ht="14.25" hidden="1" customHeight="1">
      <c r="A110" s="564"/>
      <c r="B110" s="498"/>
      <c r="C110" s="505"/>
      <c r="D110" s="505"/>
      <c r="E110" s="576"/>
      <c r="F110" s="577"/>
      <c r="G110" s="584"/>
      <c r="H110" s="585"/>
      <c r="I110" s="586"/>
      <c r="J110" s="576"/>
      <c r="K110" s="577"/>
      <c r="L110" s="584"/>
      <c r="M110" s="585"/>
      <c r="N110" s="586"/>
      <c r="O110" s="574"/>
      <c r="P110" s="575"/>
      <c r="Q110" s="179"/>
      <c r="R110" s="179"/>
      <c r="S110" s="179"/>
      <c r="T110" s="179"/>
      <c r="U110" s="179"/>
      <c r="V110" s="179"/>
      <c r="W110" s="179"/>
      <c r="X110" s="179"/>
      <c r="Y110" s="179"/>
      <c r="Z110" s="179"/>
      <c r="AA110" s="179"/>
      <c r="AB110" s="179"/>
      <c r="AC110" s="179"/>
      <c r="AD110" s="179"/>
      <c r="AE110" s="179"/>
      <c r="AF110" s="179"/>
      <c r="AG110" s="179"/>
      <c r="AH110" s="179"/>
      <c r="AI110" s="179"/>
      <c r="AJ110" s="179"/>
    </row>
    <row r="111" spans="1:36" ht="14.25" hidden="1" customHeight="1">
      <c r="A111" s="564"/>
      <c r="B111" s="499"/>
      <c r="C111" s="505"/>
      <c r="D111" s="505"/>
      <c r="E111" s="578"/>
      <c r="F111" s="579"/>
      <c r="G111" s="587"/>
      <c r="H111" s="588"/>
      <c r="I111" s="589"/>
      <c r="J111" s="578"/>
      <c r="K111" s="579"/>
      <c r="L111" s="587"/>
      <c r="M111" s="588"/>
      <c r="N111" s="589"/>
      <c r="O111" s="574"/>
      <c r="P111" s="575"/>
      <c r="Q111" s="179"/>
      <c r="R111" s="179"/>
      <c r="S111" s="179"/>
      <c r="T111" s="179"/>
      <c r="U111" s="179"/>
      <c r="V111" s="179"/>
      <c r="W111" s="179"/>
      <c r="X111" s="179"/>
      <c r="Y111" s="179"/>
      <c r="Z111" s="179"/>
      <c r="AA111" s="179"/>
      <c r="AB111" s="179"/>
      <c r="AC111" s="179"/>
      <c r="AD111" s="179"/>
      <c r="AE111" s="179"/>
      <c r="AF111" s="179"/>
      <c r="AG111" s="179"/>
      <c r="AH111" s="179"/>
      <c r="AI111" s="179"/>
      <c r="AJ111" s="179"/>
    </row>
    <row r="112" spans="1:36" ht="14.25" hidden="1" customHeight="1">
      <c r="A112" s="564">
        <v>5</v>
      </c>
      <c r="B112" s="501"/>
      <c r="C112" s="504"/>
      <c r="D112" s="504"/>
      <c r="E112" s="556"/>
      <c r="F112" s="557"/>
      <c r="G112" s="590"/>
      <c r="H112" s="591"/>
      <c r="I112" s="592"/>
      <c r="J112" s="556"/>
      <c r="K112" s="557"/>
      <c r="L112" s="590"/>
      <c r="M112" s="591"/>
      <c r="N112" s="592"/>
      <c r="O112" s="574"/>
      <c r="P112" s="575"/>
      <c r="Q112" s="179"/>
      <c r="R112" s="179"/>
      <c r="S112" s="179"/>
      <c r="T112" s="179"/>
      <c r="U112" s="179"/>
      <c r="V112" s="179"/>
      <c r="W112" s="179"/>
      <c r="X112" s="179"/>
      <c r="Y112" s="179"/>
      <c r="Z112" s="179"/>
      <c r="AA112" s="179"/>
      <c r="AB112" s="179"/>
      <c r="AC112" s="179"/>
      <c r="AD112" s="179"/>
      <c r="AE112" s="179"/>
      <c r="AF112" s="179"/>
      <c r="AG112" s="179"/>
      <c r="AH112" s="179"/>
      <c r="AI112" s="179"/>
      <c r="AJ112" s="179"/>
    </row>
    <row r="113" spans="1:36" ht="14.25" hidden="1" customHeight="1">
      <c r="A113" s="564"/>
      <c r="B113" s="498"/>
      <c r="C113" s="505"/>
      <c r="D113" s="505"/>
      <c r="E113" s="576"/>
      <c r="F113" s="577"/>
      <c r="G113" s="584"/>
      <c r="H113" s="585"/>
      <c r="I113" s="586"/>
      <c r="J113" s="576"/>
      <c r="K113" s="577"/>
      <c r="L113" s="584"/>
      <c r="M113" s="585"/>
      <c r="N113" s="586"/>
      <c r="O113" s="574"/>
      <c r="P113" s="575"/>
      <c r="Q113" s="179"/>
      <c r="R113" s="179"/>
      <c r="S113" s="179"/>
      <c r="T113" s="179"/>
      <c r="U113" s="179"/>
      <c r="V113" s="179"/>
      <c r="W113" s="179"/>
      <c r="X113" s="179"/>
      <c r="Y113" s="179"/>
      <c r="Z113" s="179"/>
      <c r="AA113" s="179"/>
      <c r="AB113" s="179"/>
      <c r="AC113" s="179"/>
      <c r="AD113" s="179"/>
      <c r="AE113" s="179"/>
      <c r="AF113" s="179"/>
      <c r="AG113" s="179"/>
      <c r="AH113" s="179"/>
      <c r="AI113" s="179"/>
      <c r="AJ113" s="179"/>
    </row>
    <row r="114" spans="1:36" ht="14.25" hidden="1" customHeight="1">
      <c r="A114" s="564"/>
      <c r="B114" s="499"/>
      <c r="C114" s="505"/>
      <c r="D114" s="505"/>
      <c r="E114" s="578"/>
      <c r="F114" s="579"/>
      <c r="G114" s="587"/>
      <c r="H114" s="588"/>
      <c r="I114" s="589"/>
      <c r="J114" s="578"/>
      <c r="K114" s="579"/>
      <c r="L114" s="587"/>
      <c r="M114" s="588"/>
      <c r="N114" s="589"/>
      <c r="O114" s="574"/>
      <c r="P114" s="575"/>
      <c r="Q114" s="179"/>
      <c r="R114" s="179"/>
      <c r="S114" s="179"/>
      <c r="T114" s="179"/>
      <c r="U114" s="179"/>
      <c r="V114" s="179"/>
      <c r="W114" s="179"/>
      <c r="X114" s="179"/>
      <c r="Y114" s="179"/>
      <c r="Z114" s="179"/>
      <c r="AA114" s="179"/>
      <c r="AB114" s="179"/>
      <c r="AC114" s="179"/>
      <c r="AD114" s="179"/>
      <c r="AE114" s="179"/>
      <c r="AF114" s="179"/>
      <c r="AG114" s="179"/>
      <c r="AH114" s="179"/>
      <c r="AI114" s="179"/>
      <c r="AJ114" s="179"/>
    </row>
    <row r="115" spans="1:36" ht="14.25" hidden="1" customHeight="1">
      <c r="A115" s="564">
        <v>6</v>
      </c>
      <c r="B115" s="501"/>
      <c r="C115" s="504"/>
      <c r="D115" s="504"/>
      <c r="E115" s="556"/>
      <c r="F115" s="557"/>
      <c r="G115" s="590"/>
      <c r="H115" s="591"/>
      <c r="I115" s="592"/>
      <c r="J115" s="556"/>
      <c r="K115" s="557"/>
      <c r="L115" s="590"/>
      <c r="M115" s="591"/>
      <c r="N115" s="592"/>
      <c r="O115" s="574"/>
      <c r="P115" s="575"/>
      <c r="Q115" s="179"/>
      <c r="R115" s="179"/>
      <c r="S115" s="179"/>
      <c r="T115" s="179"/>
      <c r="U115" s="179"/>
      <c r="V115" s="179"/>
      <c r="W115" s="179"/>
      <c r="X115" s="179"/>
      <c r="Y115" s="179"/>
      <c r="Z115" s="179"/>
      <c r="AA115" s="179"/>
      <c r="AB115" s="179"/>
      <c r="AC115" s="179"/>
      <c r="AD115" s="179"/>
      <c r="AE115" s="179"/>
      <c r="AF115" s="179"/>
      <c r="AG115" s="179"/>
      <c r="AH115" s="179"/>
      <c r="AI115" s="179"/>
      <c r="AJ115" s="179"/>
    </row>
    <row r="116" spans="1:36" ht="14.25" hidden="1" customHeight="1">
      <c r="A116" s="564"/>
      <c r="B116" s="498"/>
      <c r="C116" s="505"/>
      <c r="D116" s="505"/>
      <c r="E116" s="576"/>
      <c r="F116" s="577"/>
      <c r="G116" s="584"/>
      <c r="H116" s="585"/>
      <c r="I116" s="586"/>
      <c r="J116" s="576"/>
      <c r="K116" s="577"/>
      <c r="L116" s="584"/>
      <c r="M116" s="585"/>
      <c r="N116" s="586"/>
      <c r="O116" s="574"/>
      <c r="P116" s="575"/>
      <c r="Q116" s="179"/>
      <c r="R116" s="179"/>
      <c r="S116" s="179"/>
      <c r="T116" s="179"/>
      <c r="U116" s="179"/>
      <c r="V116" s="179"/>
      <c r="W116" s="179"/>
      <c r="X116" s="179"/>
      <c r="Y116" s="179"/>
      <c r="Z116" s="179"/>
      <c r="AA116" s="179"/>
      <c r="AB116" s="179"/>
      <c r="AC116" s="179"/>
      <c r="AD116" s="179"/>
      <c r="AE116" s="179"/>
      <c r="AF116" s="179"/>
      <c r="AG116" s="179"/>
      <c r="AH116" s="179"/>
      <c r="AI116" s="179"/>
      <c r="AJ116" s="179"/>
    </row>
    <row r="117" spans="1:36" ht="14.25" hidden="1" customHeight="1">
      <c r="A117" s="564"/>
      <c r="B117" s="499"/>
      <c r="C117" s="505"/>
      <c r="D117" s="505"/>
      <c r="E117" s="578"/>
      <c r="F117" s="579"/>
      <c r="G117" s="587"/>
      <c r="H117" s="588"/>
      <c r="I117" s="589"/>
      <c r="J117" s="578"/>
      <c r="K117" s="579"/>
      <c r="L117" s="587"/>
      <c r="M117" s="588"/>
      <c r="N117" s="589"/>
      <c r="O117" s="574"/>
      <c r="P117" s="575"/>
      <c r="Q117" s="179"/>
      <c r="R117" s="179"/>
      <c r="S117" s="179"/>
      <c r="T117" s="179"/>
      <c r="U117" s="179"/>
      <c r="V117" s="179"/>
      <c r="W117" s="179"/>
      <c r="X117" s="179"/>
      <c r="Y117" s="179"/>
      <c r="Z117" s="179"/>
      <c r="AA117" s="179"/>
      <c r="AB117" s="179"/>
      <c r="AC117" s="179"/>
      <c r="AD117" s="179"/>
      <c r="AE117" s="179"/>
      <c r="AF117" s="179"/>
      <c r="AG117" s="179"/>
      <c r="AH117" s="179"/>
      <c r="AI117" s="179"/>
      <c r="AJ117" s="179"/>
    </row>
    <row r="118" spans="1:36" ht="14.25" hidden="1" customHeight="1">
      <c r="A118" s="564">
        <v>7</v>
      </c>
      <c r="B118" s="501"/>
      <c r="C118" s="504"/>
      <c r="D118" s="504"/>
      <c r="E118" s="556"/>
      <c r="F118" s="557"/>
      <c r="G118" s="590"/>
      <c r="H118" s="591"/>
      <c r="I118" s="592"/>
      <c r="J118" s="556"/>
      <c r="K118" s="557"/>
      <c r="L118" s="590"/>
      <c r="M118" s="591"/>
      <c r="N118" s="592"/>
      <c r="O118" s="574"/>
      <c r="P118" s="575"/>
      <c r="Q118" s="179"/>
      <c r="R118" s="179"/>
      <c r="S118" s="179"/>
      <c r="T118" s="179"/>
      <c r="U118" s="179"/>
      <c r="V118" s="179"/>
      <c r="W118" s="179"/>
      <c r="X118" s="179"/>
      <c r="Y118" s="179"/>
      <c r="Z118" s="179"/>
      <c r="AA118" s="179"/>
      <c r="AB118" s="179"/>
      <c r="AC118" s="179"/>
      <c r="AD118" s="179"/>
      <c r="AE118" s="179"/>
      <c r="AF118" s="179"/>
      <c r="AG118" s="179"/>
      <c r="AH118" s="179"/>
      <c r="AI118" s="179"/>
      <c r="AJ118" s="179"/>
    </row>
    <row r="119" spans="1:36" ht="14.25" hidden="1" customHeight="1">
      <c r="A119" s="564"/>
      <c r="B119" s="498"/>
      <c r="C119" s="505"/>
      <c r="D119" s="505"/>
      <c r="E119" s="576"/>
      <c r="F119" s="577"/>
      <c r="G119" s="584"/>
      <c r="H119" s="585"/>
      <c r="I119" s="586"/>
      <c r="J119" s="576"/>
      <c r="K119" s="577"/>
      <c r="L119" s="584"/>
      <c r="M119" s="585"/>
      <c r="N119" s="586"/>
      <c r="O119" s="574"/>
      <c r="P119" s="575"/>
      <c r="Q119" s="179"/>
      <c r="R119" s="179"/>
      <c r="S119" s="179"/>
      <c r="T119" s="179"/>
      <c r="U119" s="179"/>
      <c r="V119" s="179"/>
      <c r="W119" s="179"/>
      <c r="X119" s="179"/>
      <c r="Y119" s="179"/>
      <c r="Z119" s="179"/>
      <c r="AA119" s="179"/>
      <c r="AB119" s="179"/>
      <c r="AC119" s="179"/>
      <c r="AD119" s="179"/>
      <c r="AE119" s="179"/>
      <c r="AF119" s="179"/>
      <c r="AG119" s="179"/>
      <c r="AH119" s="179"/>
      <c r="AI119" s="179"/>
      <c r="AJ119" s="179"/>
    </row>
    <row r="120" spans="1:36" ht="14.25" hidden="1" customHeight="1">
      <c r="A120" s="564"/>
      <c r="B120" s="499"/>
      <c r="C120" s="505"/>
      <c r="D120" s="505"/>
      <c r="E120" s="578"/>
      <c r="F120" s="579"/>
      <c r="G120" s="587"/>
      <c r="H120" s="588"/>
      <c r="I120" s="589"/>
      <c r="J120" s="578"/>
      <c r="K120" s="579"/>
      <c r="L120" s="587"/>
      <c r="M120" s="588"/>
      <c r="N120" s="589"/>
      <c r="O120" s="574"/>
      <c r="P120" s="575"/>
      <c r="Q120" s="179"/>
      <c r="R120" s="179"/>
      <c r="S120" s="179"/>
      <c r="T120" s="179"/>
      <c r="U120" s="179"/>
      <c r="V120" s="179"/>
      <c r="W120" s="179"/>
      <c r="X120" s="179"/>
      <c r="Y120" s="179"/>
      <c r="Z120" s="179"/>
      <c r="AA120" s="179"/>
      <c r="AB120" s="179"/>
      <c r="AC120" s="179"/>
      <c r="AD120" s="179"/>
      <c r="AE120" s="179"/>
      <c r="AF120" s="179"/>
      <c r="AG120" s="179"/>
      <c r="AH120" s="179"/>
      <c r="AI120" s="179"/>
      <c r="AJ120" s="179"/>
    </row>
    <row r="121" spans="1:36" ht="14.25" hidden="1" customHeight="1">
      <c r="A121" s="564">
        <v>8</v>
      </c>
      <c r="B121" s="501"/>
      <c r="C121" s="504"/>
      <c r="D121" s="504"/>
      <c r="E121" s="556"/>
      <c r="F121" s="557"/>
      <c r="G121" s="590"/>
      <c r="H121" s="591"/>
      <c r="I121" s="592"/>
      <c r="J121" s="556"/>
      <c r="K121" s="557"/>
      <c r="L121" s="590"/>
      <c r="M121" s="591"/>
      <c r="N121" s="592"/>
      <c r="O121" s="574"/>
      <c r="P121" s="575"/>
      <c r="Q121" s="179"/>
      <c r="R121" s="179"/>
      <c r="S121" s="179"/>
      <c r="T121" s="179"/>
      <c r="U121" s="179"/>
      <c r="V121" s="179"/>
      <c r="W121" s="179"/>
      <c r="X121" s="179"/>
      <c r="Y121" s="179"/>
      <c r="Z121" s="179"/>
      <c r="AA121" s="179"/>
      <c r="AB121" s="179"/>
      <c r="AC121" s="179"/>
      <c r="AD121" s="179"/>
      <c r="AE121" s="179"/>
      <c r="AF121" s="179"/>
      <c r="AG121" s="179"/>
      <c r="AH121" s="179"/>
      <c r="AI121" s="179"/>
      <c r="AJ121" s="179"/>
    </row>
    <row r="122" spans="1:36" ht="14.25" hidden="1" customHeight="1">
      <c r="A122" s="564"/>
      <c r="B122" s="498"/>
      <c r="C122" s="505"/>
      <c r="D122" s="505"/>
      <c r="E122" s="576"/>
      <c r="F122" s="577"/>
      <c r="G122" s="584"/>
      <c r="H122" s="585"/>
      <c r="I122" s="586"/>
      <c r="J122" s="576"/>
      <c r="K122" s="577"/>
      <c r="L122" s="584"/>
      <c r="M122" s="585"/>
      <c r="N122" s="586"/>
      <c r="O122" s="574"/>
      <c r="P122" s="575"/>
      <c r="Q122" s="179"/>
      <c r="R122" s="179"/>
      <c r="S122" s="179"/>
      <c r="T122" s="179"/>
      <c r="U122" s="179"/>
      <c r="V122" s="179"/>
      <c r="W122" s="179"/>
      <c r="X122" s="179"/>
      <c r="Y122" s="179"/>
      <c r="Z122" s="179"/>
      <c r="AA122" s="179"/>
      <c r="AB122" s="179"/>
      <c r="AC122" s="179"/>
      <c r="AD122" s="179"/>
      <c r="AE122" s="179"/>
      <c r="AF122" s="179"/>
      <c r="AG122" s="179"/>
      <c r="AH122" s="179"/>
      <c r="AI122" s="179"/>
      <c r="AJ122" s="179"/>
    </row>
    <row r="123" spans="1:36" ht="14.25" hidden="1" customHeight="1">
      <c r="A123" s="564"/>
      <c r="B123" s="499"/>
      <c r="C123" s="505"/>
      <c r="D123" s="505"/>
      <c r="E123" s="578"/>
      <c r="F123" s="579"/>
      <c r="G123" s="587"/>
      <c r="H123" s="588"/>
      <c r="I123" s="589"/>
      <c r="J123" s="578"/>
      <c r="K123" s="579"/>
      <c r="L123" s="587"/>
      <c r="M123" s="588"/>
      <c r="N123" s="589"/>
      <c r="O123" s="574"/>
      <c r="P123" s="575"/>
      <c r="Q123" s="179"/>
      <c r="R123" s="179"/>
      <c r="S123" s="179"/>
      <c r="T123" s="179"/>
      <c r="U123" s="179"/>
      <c r="V123" s="179"/>
      <c r="W123" s="179"/>
      <c r="X123" s="179"/>
      <c r="Y123" s="179"/>
      <c r="Z123" s="179"/>
      <c r="AA123" s="179"/>
      <c r="AB123" s="179"/>
      <c r="AC123" s="179"/>
      <c r="AD123" s="179"/>
      <c r="AE123" s="179"/>
      <c r="AF123" s="179"/>
      <c r="AG123" s="179"/>
      <c r="AH123" s="179"/>
      <c r="AI123" s="179"/>
      <c r="AJ123" s="179"/>
    </row>
    <row r="124" spans="1:36" ht="14.25" hidden="1" customHeight="1">
      <c r="A124" s="564">
        <v>9</v>
      </c>
      <c r="B124" s="501"/>
      <c r="C124" s="504"/>
      <c r="D124" s="504"/>
      <c r="E124" s="556"/>
      <c r="F124" s="557"/>
      <c r="G124" s="590"/>
      <c r="H124" s="591"/>
      <c r="I124" s="592"/>
      <c r="J124" s="556"/>
      <c r="K124" s="557"/>
      <c r="L124" s="590"/>
      <c r="M124" s="591"/>
      <c r="N124" s="592"/>
      <c r="O124" s="574"/>
      <c r="P124" s="575"/>
      <c r="Q124" s="179"/>
      <c r="R124" s="179"/>
      <c r="S124" s="179"/>
      <c r="T124" s="179"/>
      <c r="U124" s="179"/>
      <c r="V124" s="179"/>
      <c r="W124" s="179"/>
      <c r="X124" s="179"/>
      <c r="Y124" s="179"/>
      <c r="Z124" s="179"/>
      <c r="AA124" s="179"/>
      <c r="AB124" s="179"/>
      <c r="AC124" s="179"/>
      <c r="AD124" s="179"/>
      <c r="AE124" s="179"/>
      <c r="AF124" s="179"/>
      <c r="AG124" s="179"/>
      <c r="AH124" s="179"/>
      <c r="AI124" s="179"/>
      <c r="AJ124" s="179"/>
    </row>
    <row r="125" spans="1:36" ht="14.25" hidden="1" customHeight="1">
      <c r="A125" s="564"/>
      <c r="B125" s="498"/>
      <c r="C125" s="505"/>
      <c r="D125" s="505"/>
      <c r="E125" s="576"/>
      <c r="F125" s="577"/>
      <c r="G125" s="584"/>
      <c r="H125" s="585"/>
      <c r="I125" s="586"/>
      <c r="J125" s="576"/>
      <c r="K125" s="577"/>
      <c r="L125" s="584"/>
      <c r="M125" s="585"/>
      <c r="N125" s="586"/>
      <c r="O125" s="574"/>
      <c r="P125" s="575"/>
      <c r="Q125" s="179"/>
      <c r="R125" s="179"/>
      <c r="S125" s="179"/>
      <c r="T125" s="179"/>
      <c r="U125" s="179"/>
      <c r="V125" s="179"/>
      <c r="W125" s="179"/>
      <c r="X125" s="179"/>
      <c r="Y125" s="179"/>
      <c r="Z125" s="179"/>
      <c r="AA125" s="179"/>
      <c r="AB125" s="179"/>
      <c r="AC125" s="179"/>
      <c r="AD125" s="179"/>
      <c r="AE125" s="179"/>
      <c r="AF125" s="179"/>
      <c r="AG125" s="179"/>
      <c r="AH125" s="179"/>
      <c r="AI125" s="179"/>
      <c r="AJ125" s="179"/>
    </row>
    <row r="126" spans="1:36" ht="14.25" hidden="1" customHeight="1">
      <c r="A126" s="564"/>
      <c r="B126" s="499"/>
      <c r="C126" s="505"/>
      <c r="D126" s="505"/>
      <c r="E126" s="578"/>
      <c r="F126" s="579"/>
      <c r="G126" s="587"/>
      <c r="H126" s="588"/>
      <c r="I126" s="589"/>
      <c r="J126" s="578"/>
      <c r="K126" s="579"/>
      <c r="L126" s="587"/>
      <c r="M126" s="588"/>
      <c r="N126" s="589"/>
      <c r="O126" s="574"/>
      <c r="P126" s="575"/>
      <c r="Q126" s="179"/>
      <c r="R126" s="179"/>
      <c r="S126" s="179"/>
      <c r="T126" s="179"/>
      <c r="U126" s="179"/>
      <c r="V126" s="179"/>
      <c r="W126" s="179"/>
      <c r="X126" s="179"/>
      <c r="Y126" s="179"/>
      <c r="Z126" s="179"/>
      <c r="AA126" s="179"/>
      <c r="AB126" s="179"/>
      <c r="AC126" s="179"/>
      <c r="AD126" s="179"/>
      <c r="AE126" s="179"/>
      <c r="AF126" s="179"/>
      <c r="AG126" s="179"/>
      <c r="AH126" s="179"/>
      <c r="AI126" s="179"/>
      <c r="AJ126" s="179"/>
    </row>
    <row r="127" spans="1:36" ht="14.25" hidden="1" customHeight="1">
      <c r="A127" s="564">
        <v>10</v>
      </c>
      <c r="B127" s="501"/>
      <c r="C127" s="504"/>
      <c r="D127" s="504"/>
      <c r="E127" s="556"/>
      <c r="F127" s="557"/>
      <c r="G127" s="590"/>
      <c r="H127" s="591"/>
      <c r="I127" s="592"/>
      <c r="J127" s="556"/>
      <c r="K127" s="557"/>
      <c r="L127" s="590"/>
      <c r="M127" s="591"/>
      <c r="N127" s="592"/>
      <c r="O127" s="574"/>
      <c r="P127" s="575"/>
      <c r="Q127" s="179"/>
      <c r="R127" s="179"/>
      <c r="S127" s="179"/>
      <c r="T127" s="179"/>
      <c r="U127" s="179"/>
      <c r="V127" s="179"/>
      <c r="W127" s="179"/>
      <c r="X127" s="179"/>
      <c r="Y127" s="179"/>
      <c r="Z127" s="179"/>
      <c r="AA127" s="179"/>
      <c r="AB127" s="179"/>
      <c r="AC127" s="179"/>
      <c r="AD127" s="179"/>
      <c r="AE127" s="179"/>
      <c r="AF127" s="179"/>
      <c r="AG127" s="179"/>
      <c r="AH127" s="179"/>
      <c r="AI127" s="179"/>
      <c r="AJ127" s="179"/>
    </row>
    <row r="128" spans="1:36" ht="14.25" hidden="1" customHeight="1">
      <c r="A128" s="564"/>
      <c r="B128" s="498"/>
      <c r="C128" s="505"/>
      <c r="D128" s="505"/>
      <c r="E128" s="576"/>
      <c r="F128" s="577"/>
      <c r="G128" s="584"/>
      <c r="H128" s="585"/>
      <c r="I128" s="586"/>
      <c r="J128" s="576"/>
      <c r="K128" s="577"/>
      <c r="L128" s="584"/>
      <c r="M128" s="585"/>
      <c r="N128" s="586"/>
      <c r="O128" s="574"/>
      <c r="P128" s="575"/>
      <c r="Q128" s="179"/>
      <c r="R128" s="179"/>
      <c r="S128" s="179"/>
      <c r="T128" s="179"/>
      <c r="U128" s="179"/>
      <c r="V128" s="179"/>
      <c r="W128" s="179"/>
      <c r="X128" s="179"/>
      <c r="Y128" s="179"/>
      <c r="Z128" s="179"/>
      <c r="AA128" s="179"/>
      <c r="AB128" s="179"/>
      <c r="AC128" s="179"/>
      <c r="AD128" s="179"/>
      <c r="AE128" s="179"/>
      <c r="AF128" s="179"/>
      <c r="AG128" s="179"/>
      <c r="AH128" s="179"/>
      <c r="AI128" s="179"/>
      <c r="AJ128" s="179"/>
    </row>
    <row r="129" spans="1:36" ht="14.25" hidden="1" customHeight="1">
      <c r="A129" s="564"/>
      <c r="B129" s="499"/>
      <c r="C129" s="505"/>
      <c r="D129" s="505"/>
      <c r="E129" s="578"/>
      <c r="F129" s="579"/>
      <c r="G129" s="587"/>
      <c r="H129" s="588"/>
      <c r="I129" s="589"/>
      <c r="J129" s="578"/>
      <c r="K129" s="579"/>
      <c r="L129" s="587"/>
      <c r="M129" s="588"/>
      <c r="N129" s="589"/>
      <c r="O129" s="574"/>
      <c r="P129" s="575"/>
      <c r="Q129" s="179"/>
      <c r="R129" s="179"/>
      <c r="S129" s="179"/>
      <c r="T129" s="179"/>
      <c r="U129" s="179"/>
      <c r="V129" s="179"/>
      <c r="W129" s="179"/>
      <c r="X129" s="179"/>
      <c r="Y129" s="179"/>
      <c r="Z129" s="179"/>
      <c r="AA129" s="179"/>
      <c r="AB129" s="179"/>
      <c r="AC129" s="179"/>
      <c r="AD129" s="179"/>
      <c r="AE129" s="179"/>
      <c r="AF129" s="179"/>
      <c r="AG129" s="179"/>
      <c r="AH129" s="179"/>
      <c r="AI129" s="179"/>
      <c r="AJ129" s="179"/>
    </row>
    <row r="130" spans="1:36" ht="14.25" hidden="1" customHeight="1">
      <c r="A130" s="564">
        <v>11</v>
      </c>
      <c r="B130" s="501"/>
      <c r="C130" s="504"/>
      <c r="D130" s="504"/>
      <c r="E130" s="556"/>
      <c r="F130" s="557"/>
      <c r="G130" s="590"/>
      <c r="H130" s="591"/>
      <c r="I130" s="592"/>
      <c r="J130" s="556"/>
      <c r="K130" s="557"/>
      <c r="L130" s="590"/>
      <c r="M130" s="591"/>
      <c r="N130" s="592"/>
      <c r="O130" s="574"/>
      <c r="P130" s="575"/>
      <c r="Q130" s="179"/>
      <c r="R130" s="179"/>
      <c r="S130" s="179"/>
      <c r="T130" s="179"/>
      <c r="U130" s="179"/>
      <c r="V130" s="179"/>
      <c r="W130" s="179"/>
      <c r="X130" s="179"/>
      <c r="Y130" s="179"/>
      <c r="Z130" s="179"/>
      <c r="AA130" s="179"/>
      <c r="AB130" s="179"/>
      <c r="AC130" s="179"/>
      <c r="AD130" s="179"/>
      <c r="AE130" s="179"/>
      <c r="AF130" s="179"/>
      <c r="AG130" s="179"/>
      <c r="AH130" s="179"/>
      <c r="AI130" s="179"/>
      <c r="AJ130" s="179"/>
    </row>
    <row r="131" spans="1:36" ht="14.25" hidden="1" customHeight="1">
      <c r="A131" s="564"/>
      <c r="B131" s="498"/>
      <c r="C131" s="505"/>
      <c r="D131" s="505"/>
      <c r="E131" s="576"/>
      <c r="F131" s="577"/>
      <c r="G131" s="584"/>
      <c r="H131" s="585"/>
      <c r="I131" s="586"/>
      <c r="J131" s="576"/>
      <c r="K131" s="577"/>
      <c r="L131" s="584"/>
      <c r="M131" s="585"/>
      <c r="N131" s="586"/>
      <c r="O131" s="574"/>
      <c r="P131" s="575"/>
      <c r="Q131" s="179"/>
      <c r="R131" s="179"/>
      <c r="S131" s="179"/>
      <c r="T131" s="179"/>
      <c r="U131" s="179"/>
      <c r="V131" s="179"/>
      <c r="W131" s="179"/>
      <c r="X131" s="179"/>
      <c r="Y131" s="179"/>
      <c r="Z131" s="179"/>
      <c r="AA131" s="179"/>
      <c r="AB131" s="179"/>
      <c r="AC131" s="179"/>
      <c r="AD131" s="179"/>
      <c r="AE131" s="179"/>
      <c r="AF131" s="179"/>
      <c r="AG131" s="179"/>
      <c r="AH131" s="179"/>
      <c r="AI131" s="179"/>
      <c r="AJ131" s="179"/>
    </row>
    <row r="132" spans="1:36" ht="14.25" hidden="1" customHeight="1">
      <c r="A132" s="564"/>
      <c r="B132" s="499"/>
      <c r="C132" s="505"/>
      <c r="D132" s="505"/>
      <c r="E132" s="578"/>
      <c r="F132" s="579"/>
      <c r="G132" s="587"/>
      <c r="H132" s="588"/>
      <c r="I132" s="589"/>
      <c r="J132" s="578"/>
      <c r="K132" s="579"/>
      <c r="L132" s="587"/>
      <c r="M132" s="588"/>
      <c r="N132" s="589"/>
      <c r="O132" s="574"/>
      <c r="P132" s="575"/>
      <c r="Q132" s="179"/>
      <c r="R132" s="179"/>
      <c r="S132" s="179"/>
      <c r="T132" s="179"/>
      <c r="U132" s="179"/>
      <c r="V132" s="179"/>
      <c r="W132" s="179"/>
      <c r="X132" s="179"/>
      <c r="Y132" s="179"/>
      <c r="Z132" s="179"/>
      <c r="AA132" s="179"/>
      <c r="AB132" s="179"/>
      <c r="AC132" s="179"/>
      <c r="AD132" s="179"/>
      <c r="AE132" s="179"/>
      <c r="AF132" s="179"/>
      <c r="AG132" s="179"/>
      <c r="AH132" s="179"/>
      <c r="AI132" s="179"/>
      <c r="AJ132" s="179"/>
    </row>
    <row r="133" spans="1:36" ht="14.25" hidden="1" customHeight="1">
      <c r="A133" s="564">
        <v>12</v>
      </c>
      <c r="B133" s="501"/>
      <c r="C133" s="504"/>
      <c r="D133" s="504"/>
      <c r="E133" s="556"/>
      <c r="F133" s="557"/>
      <c r="G133" s="590"/>
      <c r="H133" s="591"/>
      <c r="I133" s="592"/>
      <c r="J133" s="556"/>
      <c r="K133" s="557"/>
      <c r="L133" s="590"/>
      <c r="M133" s="591"/>
      <c r="N133" s="592"/>
      <c r="O133" s="574"/>
      <c r="P133" s="575"/>
      <c r="Q133" s="179"/>
      <c r="R133" s="179"/>
      <c r="S133" s="179"/>
      <c r="T133" s="179"/>
      <c r="U133" s="179"/>
      <c r="V133" s="179"/>
      <c r="W133" s="179"/>
      <c r="X133" s="179"/>
      <c r="Y133" s="179"/>
      <c r="Z133" s="179"/>
      <c r="AA133" s="179"/>
      <c r="AB133" s="179"/>
      <c r="AC133" s="179"/>
      <c r="AD133" s="179"/>
      <c r="AE133" s="179"/>
      <c r="AF133" s="179"/>
      <c r="AG133" s="179"/>
      <c r="AH133" s="179"/>
      <c r="AI133" s="179"/>
      <c r="AJ133" s="179"/>
    </row>
    <row r="134" spans="1:36" ht="14.25" hidden="1" customHeight="1">
      <c r="A134" s="564"/>
      <c r="B134" s="498"/>
      <c r="C134" s="505"/>
      <c r="D134" s="505"/>
      <c r="E134" s="576"/>
      <c r="F134" s="577"/>
      <c r="G134" s="584"/>
      <c r="H134" s="585"/>
      <c r="I134" s="586"/>
      <c r="J134" s="576"/>
      <c r="K134" s="577"/>
      <c r="L134" s="584"/>
      <c r="M134" s="585"/>
      <c r="N134" s="586"/>
      <c r="O134" s="574"/>
      <c r="P134" s="575"/>
      <c r="Q134" s="179"/>
      <c r="R134" s="179"/>
      <c r="S134" s="179"/>
      <c r="T134" s="179"/>
      <c r="U134" s="179"/>
      <c r="V134" s="179"/>
      <c r="W134" s="179"/>
      <c r="X134" s="179"/>
      <c r="Y134" s="179"/>
      <c r="Z134" s="179"/>
      <c r="AA134" s="179"/>
      <c r="AB134" s="179"/>
      <c r="AC134" s="179"/>
      <c r="AD134" s="179"/>
      <c r="AE134" s="179"/>
      <c r="AF134" s="179"/>
      <c r="AG134" s="179"/>
      <c r="AH134" s="179"/>
      <c r="AI134" s="179"/>
      <c r="AJ134" s="179"/>
    </row>
    <row r="135" spans="1:36" ht="14.25" hidden="1" customHeight="1">
      <c r="A135" s="564"/>
      <c r="B135" s="499"/>
      <c r="C135" s="505"/>
      <c r="D135" s="505"/>
      <c r="E135" s="578"/>
      <c r="F135" s="579"/>
      <c r="G135" s="587"/>
      <c r="H135" s="588"/>
      <c r="I135" s="589"/>
      <c r="J135" s="578"/>
      <c r="K135" s="579"/>
      <c r="L135" s="587"/>
      <c r="M135" s="588"/>
      <c r="N135" s="589"/>
      <c r="O135" s="574"/>
      <c r="P135" s="575"/>
      <c r="Q135" s="179"/>
      <c r="R135" s="179"/>
      <c r="S135" s="179"/>
      <c r="T135" s="179"/>
      <c r="U135" s="179"/>
      <c r="V135" s="179"/>
      <c r="W135" s="179"/>
      <c r="X135" s="179"/>
      <c r="Y135" s="179"/>
      <c r="Z135" s="179"/>
      <c r="AA135" s="179"/>
      <c r="AB135" s="179"/>
      <c r="AC135" s="179"/>
      <c r="AD135" s="179"/>
      <c r="AE135" s="179"/>
      <c r="AF135" s="179"/>
      <c r="AG135" s="179"/>
      <c r="AH135" s="179"/>
      <c r="AI135" s="179"/>
      <c r="AJ135" s="179"/>
    </row>
    <row r="136" spans="1:36" ht="14.25" hidden="1" customHeight="1">
      <c r="A136" s="564">
        <v>13</v>
      </c>
      <c r="B136" s="501"/>
      <c r="C136" s="504"/>
      <c r="D136" s="504"/>
      <c r="E136" s="556"/>
      <c r="F136" s="557"/>
      <c r="G136" s="590"/>
      <c r="H136" s="591"/>
      <c r="I136" s="592"/>
      <c r="J136" s="556"/>
      <c r="K136" s="557"/>
      <c r="L136" s="590"/>
      <c r="M136" s="591"/>
      <c r="N136" s="592"/>
      <c r="O136" s="574"/>
      <c r="P136" s="575"/>
      <c r="Q136" s="179"/>
      <c r="R136" s="179"/>
      <c r="S136" s="179"/>
      <c r="T136" s="179"/>
      <c r="U136" s="179"/>
      <c r="V136" s="179"/>
      <c r="W136" s="179"/>
      <c r="X136" s="179"/>
      <c r="Y136" s="179"/>
      <c r="Z136" s="179"/>
      <c r="AA136" s="179"/>
      <c r="AB136" s="179"/>
      <c r="AC136" s="179"/>
      <c r="AD136" s="179"/>
      <c r="AE136" s="179"/>
      <c r="AF136" s="179"/>
      <c r="AG136" s="179"/>
      <c r="AH136" s="179"/>
      <c r="AI136" s="179"/>
      <c r="AJ136" s="179"/>
    </row>
    <row r="137" spans="1:36" ht="14.25" hidden="1" customHeight="1">
      <c r="A137" s="564"/>
      <c r="B137" s="498"/>
      <c r="C137" s="505"/>
      <c r="D137" s="505"/>
      <c r="E137" s="576"/>
      <c r="F137" s="577"/>
      <c r="G137" s="584"/>
      <c r="H137" s="585"/>
      <c r="I137" s="586"/>
      <c r="J137" s="576"/>
      <c r="K137" s="577"/>
      <c r="L137" s="584"/>
      <c r="M137" s="585"/>
      <c r="N137" s="586"/>
      <c r="O137" s="574"/>
      <c r="P137" s="575"/>
      <c r="Q137" s="179"/>
      <c r="R137" s="179"/>
      <c r="S137" s="179"/>
      <c r="T137" s="179"/>
      <c r="U137" s="179"/>
      <c r="V137" s="179"/>
      <c r="W137" s="179"/>
      <c r="X137" s="179"/>
      <c r="Y137" s="179"/>
      <c r="Z137" s="179"/>
      <c r="AA137" s="179"/>
      <c r="AB137" s="179"/>
      <c r="AC137" s="179"/>
      <c r="AD137" s="179"/>
      <c r="AE137" s="179"/>
      <c r="AF137" s="179"/>
      <c r="AG137" s="179"/>
      <c r="AH137" s="179"/>
      <c r="AI137" s="179"/>
      <c r="AJ137" s="179"/>
    </row>
    <row r="138" spans="1:36" ht="14.25" hidden="1" customHeight="1">
      <c r="A138" s="564"/>
      <c r="B138" s="499"/>
      <c r="C138" s="505"/>
      <c r="D138" s="505"/>
      <c r="E138" s="578"/>
      <c r="F138" s="579"/>
      <c r="G138" s="587"/>
      <c r="H138" s="588"/>
      <c r="I138" s="589"/>
      <c r="J138" s="578"/>
      <c r="K138" s="579"/>
      <c r="L138" s="587"/>
      <c r="M138" s="588"/>
      <c r="N138" s="589"/>
      <c r="O138" s="574"/>
      <c r="P138" s="575"/>
      <c r="Q138" s="179"/>
      <c r="R138" s="179"/>
      <c r="S138" s="179"/>
      <c r="T138" s="179"/>
      <c r="U138" s="179"/>
      <c r="V138" s="179"/>
      <c r="W138" s="179"/>
      <c r="X138" s="179"/>
      <c r="Y138" s="179"/>
      <c r="Z138" s="179"/>
      <c r="AA138" s="179"/>
      <c r="AB138" s="179"/>
      <c r="AC138" s="179"/>
      <c r="AD138" s="179"/>
      <c r="AE138" s="179"/>
      <c r="AF138" s="179"/>
      <c r="AG138" s="179"/>
      <c r="AH138" s="179"/>
      <c r="AI138" s="179"/>
      <c r="AJ138" s="179"/>
    </row>
    <row r="139" spans="1:36" ht="14.25" hidden="1" customHeight="1">
      <c r="A139" s="564">
        <v>14</v>
      </c>
      <c r="B139" s="501"/>
      <c r="C139" s="504"/>
      <c r="D139" s="504"/>
      <c r="E139" s="556"/>
      <c r="F139" s="557"/>
      <c r="G139" s="590"/>
      <c r="H139" s="591"/>
      <c r="I139" s="592"/>
      <c r="J139" s="556"/>
      <c r="K139" s="557"/>
      <c r="L139" s="590"/>
      <c r="M139" s="591"/>
      <c r="N139" s="592"/>
      <c r="O139" s="574"/>
      <c r="P139" s="575"/>
      <c r="Q139" s="179"/>
      <c r="R139" s="179"/>
      <c r="S139" s="179"/>
      <c r="T139" s="179"/>
      <c r="U139" s="179"/>
      <c r="V139" s="179"/>
      <c r="W139" s="179"/>
      <c r="X139" s="179"/>
      <c r="Y139" s="179"/>
      <c r="Z139" s="179"/>
      <c r="AA139" s="179"/>
      <c r="AB139" s="179"/>
      <c r="AC139" s="179"/>
      <c r="AD139" s="179"/>
      <c r="AE139" s="179"/>
      <c r="AF139" s="179"/>
      <c r="AG139" s="179"/>
      <c r="AH139" s="179"/>
      <c r="AI139" s="179"/>
      <c r="AJ139" s="179"/>
    </row>
    <row r="140" spans="1:36" ht="14.25" hidden="1" customHeight="1">
      <c r="A140" s="564"/>
      <c r="B140" s="498"/>
      <c r="C140" s="505"/>
      <c r="D140" s="505"/>
      <c r="E140" s="576"/>
      <c r="F140" s="577"/>
      <c r="G140" s="584"/>
      <c r="H140" s="585"/>
      <c r="I140" s="586"/>
      <c r="J140" s="576"/>
      <c r="K140" s="577"/>
      <c r="L140" s="584"/>
      <c r="M140" s="585"/>
      <c r="N140" s="586"/>
      <c r="O140" s="574"/>
      <c r="P140" s="575"/>
      <c r="Q140" s="179"/>
      <c r="R140" s="179"/>
      <c r="S140" s="179"/>
      <c r="T140" s="179"/>
      <c r="U140" s="179"/>
      <c r="V140" s="179"/>
      <c r="W140" s="179"/>
      <c r="X140" s="179"/>
      <c r="Y140" s="179"/>
      <c r="Z140" s="179"/>
      <c r="AA140" s="179"/>
      <c r="AB140" s="179"/>
      <c r="AC140" s="179"/>
      <c r="AD140" s="179"/>
      <c r="AE140" s="179"/>
      <c r="AF140" s="179"/>
      <c r="AG140" s="179"/>
      <c r="AH140" s="179"/>
      <c r="AI140" s="179"/>
      <c r="AJ140" s="179"/>
    </row>
    <row r="141" spans="1:36" ht="14.25" hidden="1" customHeight="1">
      <c r="A141" s="564"/>
      <c r="B141" s="499"/>
      <c r="C141" s="505"/>
      <c r="D141" s="505"/>
      <c r="E141" s="578"/>
      <c r="F141" s="579"/>
      <c r="G141" s="587"/>
      <c r="H141" s="588"/>
      <c r="I141" s="589"/>
      <c r="J141" s="578"/>
      <c r="K141" s="579"/>
      <c r="L141" s="587"/>
      <c r="M141" s="588"/>
      <c r="N141" s="589"/>
      <c r="O141" s="574"/>
      <c r="P141" s="575"/>
      <c r="Q141" s="179"/>
      <c r="R141" s="179"/>
      <c r="S141" s="179"/>
      <c r="T141" s="179"/>
      <c r="U141" s="179"/>
      <c r="V141" s="179"/>
      <c r="W141" s="179"/>
      <c r="X141" s="179"/>
      <c r="Y141" s="179"/>
      <c r="Z141" s="179"/>
      <c r="AA141" s="179"/>
      <c r="AB141" s="179"/>
      <c r="AC141" s="179"/>
      <c r="AD141" s="179"/>
      <c r="AE141" s="179"/>
      <c r="AF141" s="179"/>
      <c r="AG141" s="179"/>
      <c r="AH141" s="179"/>
      <c r="AI141" s="179"/>
      <c r="AJ141" s="179"/>
    </row>
    <row r="142" spans="1:36" ht="14.25" hidden="1" customHeight="1">
      <c r="A142" s="564">
        <v>15</v>
      </c>
      <c r="B142" s="501"/>
      <c r="C142" s="504"/>
      <c r="D142" s="504"/>
      <c r="E142" s="556"/>
      <c r="F142" s="557"/>
      <c r="G142" s="590"/>
      <c r="H142" s="591"/>
      <c r="I142" s="592"/>
      <c r="J142" s="556"/>
      <c r="K142" s="557"/>
      <c r="L142" s="590"/>
      <c r="M142" s="591"/>
      <c r="N142" s="592"/>
      <c r="O142" s="574"/>
      <c r="P142" s="575"/>
      <c r="Q142" s="179"/>
      <c r="R142" s="179"/>
      <c r="S142" s="179"/>
      <c r="T142" s="179"/>
      <c r="U142" s="179"/>
      <c r="V142" s="179"/>
      <c r="W142" s="179"/>
      <c r="X142" s="179"/>
      <c r="Y142" s="179"/>
      <c r="Z142" s="179"/>
      <c r="AA142" s="179"/>
      <c r="AB142" s="179"/>
      <c r="AC142" s="179"/>
      <c r="AD142" s="179"/>
      <c r="AE142" s="179"/>
      <c r="AF142" s="179"/>
      <c r="AG142" s="179"/>
      <c r="AH142" s="179"/>
      <c r="AI142" s="179"/>
      <c r="AJ142" s="179"/>
    </row>
    <row r="143" spans="1:36" ht="14.25" hidden="1" customHeight="1">
      <c r="A143" s="564"/>
      <c r="B143" s="498"/>
      <c r="C143" s="505"/>
      <c r="D143" s="505"/>
      <c r="E143" s="576"/>
      <c r="F143" s="577"/>
      <c r="G143" s="584"/>
      <c r="H143" s="585"/>
      <c r="I143" s="586"/>
      <c r="J143" s="576"/>
      <c r="K143" s="577"/>
      <c r="L143" s="584"/>
      <c r="M143" s="585"/>
      <c r="N143" s="586"/>
      <c r="O143" s="574"/>
      <c r="P143" s="575"/>
      <c r="Q143" s="179"/>
      <c r="R143" s="179"/>
      <c r="S143" s="179"/>
      <c r="T143" s="179"/>
      <c r="U143" s="179"/>
      <c r="V143" s="179"/>
      <c r="W143" s="179"/>
      <c r="X143" s="179"/>
      <c r="Y143" s="179"/>
      <c r="Z143" s="179"/>
      <c r="AA143" s="179"/>
      <c r="AB143" s="179"/>
      <c r="AC143" s="179"/>
      <c r="AD143" s="179"/>
      <c r="AE143" s="179"/>
      <c r="AF143" s="179"/>
      <c r="AG143" s="179"/>
      <c r="AH143" s="179"/>
      <c r="AI143" s="179"/>
      <c r="AJ143" s="179"/>
    </row>
    <row r="144" spans="1:36" ht="14.25" hidden="1" customHeight="1">
      <c r="A144" s="564"/>
      <c r="B144" s="499"/>
      <c r="C144" s="505"/>
      <c r="D144" s="505"/>
      <c r="E144" s="578"/>
      <c r="F144" s="579"/>
      <c r="G144" s="587"/>
      <c r="H144" s="588"/>
      <c r="I144" s="589"/>
      <c r="J144" s="578"/>
      <c r="K144" s="579"/>
      <c r="L144" s="587"/>
      <c r="M144" s="588"/>
      <c r="N144" s="589"/>
      <c r="O144" s="574"/>
      <c r="P144" s="575"/>
      <c r="Q144" s="179"/>
      <c r="R144" s="179"/>
      <c r="S144" s="179"/>
      <c r="T144" s="179"/>
      <c r="U144" s="179"/>
      <c r="V144" s="179"/>
      <c r="W144" s="179"/>
      <c r="X144" s="179"/>
      <c r="Y144" s="179"/>
      <c r="Z144" s="179"/>
      <c r="AA144" s="179"/>
      <c r="AB144" s="179"/>
      <c r="AC144" s="179"/>
      <c r="AD144" s="179"/>
      <c r="AE144" s="179"/>
      <c r="AF144" s="179"/>
      <c r="AG144" s="179"/>
      <c r="AH144" s="179"/>
      <c r="AI144" s="179"/>
      <c r="AJ144" s="179"/>
    </row>
    <row r="145" spans="1:36" ht="14.25" hidden="1" customHeight="1">
      <c r="A145" s="564">
        <v>16</v>
      </c>
      <c r="B145" s="501"/>
      <c r="C145" s="504"/>
      <c r="D145" s="504"/>
      <c r="E145" s="556"/>
      <c r="F145" s="557"/>
      <c r="G145" s="590"/>
      <c r="H145" s="591"/>
      <c r="I145" s="592"/>
      <c r="J145" s="556"/>
      <c r="K145" s="557"/>
      <c r="L145" s="590"/>
      <c r="M145" s="591"/>
      <c r="N145" s="592"/>
      <c r="O145" s="574"/>
      <c r="P145" s="575"/>
      <c r="Q145" s="179"/>
      <c r="R145" s="179"/>
      <c r="S145" s="179"/>
      <c r="T145" s="179"/>
      <c r="U145" s="179"/>
      <c r="V145" s="179"/>
      <c r="W145" s="179"/>
      <c r="X145" s="179"/>
      <c r="Y145" s="179"/>
      <c r="Z145" s="179"/>
      <c r="AA145" s="179"/>
      <c r="AB145" s="179"/>
      <c r="AC145" s="179"/>
      <c r="AD145" s="179"/>
      <c r="AE145" s="179"/>
      <c r="AF145" s="179"/>
      <c r="AG145" s="179"/>
      <c r="AH145" s="179"/>
      <c r="AI145" s="179"/>
      <c r="AJ145" s="179"/>
    </row>
    <row r="146" spans="1:36" ht="14.25" hidden="1" customHeight="1">
      <c r="A146" s="564"/>
      <c r="B146" s="498"/>
      <c r="C146" s="505"/>
      <c r="D146" s="505"/>
      <c r="E146" s="576"/>
      <c r="F146" s="577"/>
      <c r="G146" s="584"/>
      <c r="H146" s="585"/>
      <c r="I146" s="586"/>
      <c r="J146" s="576"/>
      <c r="K146" s="577"/>
      <c r="L146" s="584"/>
      <c r="M146" s="585"/>
      <c r="N146" s="586"/>
      <c r="O146" s="574"/>
      <c r="P146" s="575"/>
      <c r="Q146" s="179"/>
      <c r="R146" s="179"/>
      <c r="S146" s="179"/>
      <c r="T146" s="179"/>
      <c r="U146" s="179"/>
      <c r="V146" s="179"/>
      <c r="W146" s="179"/>
      <c r="X146" s="179"/>
      <c r="Y146" s="179"/>
      <c r="Z146" s="179"/>
      <c r="AA146" s="179"/>
      <c r="AB146" s="179"/>
      <c r="AC146" s="179"/>
      <c r="AD146" s="179"/>
      <c r="AE146" s="179"/>
      <c r="AF146" s="179"/>
      <c r="AG146" s="179"/>
      <c r="AH146" s="179"/>
      <c r="AI146" s="179"/>
      <c r="AJ146" s="179"/>
    </row>
    <row r="147" spans="1:36" ht="14.25" hidden="1" customHeight="1">
      <c r="A147" s="564"/>
      <c r="B147" s="499"/>
      <c r="C147" s="505"/>
      <c r="D147" s="505"/>
      <c r="E147" s="578"/>
      <c r="F147" s="579"/>
      <c r="G147" s="587"/>
      <c r="H147" s="588"/>
      <c r="I147" s="589"/>
      <c r="J147" s="578"/>
      <c r="K147" s="579"/>
      <c r="L147" s="587"/>
      <c r="M147" s="588"/>
      <c r="N147" s="589"/>
      <c r="O147" s="574"/>
      <c r="P147" s="575"/>
      <c r="Q147" s="179"/>
      <c r="R147" s="179"/>
      <c r="S147" s="179"/>
      <c r="T147" s="179"/>
      <c r="U147" s="179"/>
      <c r="V147" s="179"/>
      <c r="W147" s="179"/>
      <c r="X147" s="179"/>
      <c r="Y147" s="179"/>
      <c r="Z147" s="179"/>
      <c r="AA147" s="179"/>
      <c r="AB147" s="179"/>
      <c r="AC147" s="179"/>
      <c r="AD147" s="179"/>
      <c r="AE147" s="179"/>
      <c r="AF147" s="179"/>
      <c r="AG147" s="179"/>
      <c r="AH147" s="179"/>
      <c r="AI147" s="179"/>
      <c r="AJ147" s="179"/>
    </row>
    <row r="148" spans="1:36" ht="14.25" hidden="1" customHeight="1">
      <c r="A148" s="564">
        <v>17</v>
      </c>
      <c r="B148" s="501"/>
      <c r="C148" s="504"/>
      <c r="D148" s="504"/>
      <c r="E148" s="556"/>
      <c r="F148" s="557"/>
      <c r="G148" s="590"/>
      <c r="H148" s="591"/>
      <c r="I148" s="592"/>
      <c r="J148" s="556"/>
      <c r="K148" s="557"/>
      <c r="L148" s="590"/>
      <c r="M148" s="591"/>
      <c r="N148" s="592"/>
      <c r="O148" s="574"/>
      <c r="P148" s="575"/>
      <c r="Q148" s="179"/>
      <c r="R148" s="179"/>
      <c r="S148" s="179"/>
      <c r="T148" s="179"/>
      <c r="U148" s="179"/>
      <c r="V148" s="179"/>
      <c r="W148" s="179"/>
      <c r="X148" s="179"/>
      <c r="Y148" s="179"/>
      <c r="Z148" s="179"/>
      <c r="AA148" s="179"/>
      <c r="AB148" s="179"/>
      <c r="AC148" s="179"/>
      <c r="AD148" s="179"/>
      <c r="AE148" s="179"/>
      <c r="AF148" s="179"/>
      <c r="AG148" s="179"/>
      <c r="AH148" s="179"/>
      <c r="AI148" s="179"/>
      <c r="AJ148" s="179"/>
    </row>
    <row r="149" spans="1:36" ht="14.25" hidden="1" customHeight="1">
      <c r="A149" s="564"/>
      <c r="B149" s="498"/>
      <c r="C149" s="505"/>
      <c r="D149" s="505"/>
      <c r="E149" s="576"/>
      <c r="F149" s="577"/>
      <c r="G149" s="584"/>
      <c r="H149" s="585"/>
      <c r="I149" s="586"/>
      <c r="J149" s="576"/>
      <c r="K149" s="577"/>
      <c r="L149" s="584"/>
      <c r="M149" s="585"/>
      <c r="N149" s="586"/>
      <c r="O149" s="574"/>
      <c r="P149" s="575"/>
      <c r="Q149" s="179"/>
      <c r="R149" s="179"/>
      <c r="S149" s="179"/>
      <c r="T149" s="179"/>
      <c r="U149" s="179"/>
      <c r="V149" s="179"/>
      <c r="W149" s="179"/>
      <c r="X149" s="179"/>
      <c r="Y149" s="179"/>
      <c r="Z149" s="179"/>
      <c r="AA149" s="179"/>
      <c r="AB149" s="179"/>
      <c r="AC149" s="179"/>
      <c r="AD149" s="179"/>
      <c r="AE149" s="179"/>
      <c r="AF149" s="179"/>
      <c r="AG149" s="179"/>
      <c r="AH149" s="179"/>
      <c r="AI149" s="179"/>
      <c r="AJ149" s="179"/>
    </row>
    <row r="150" spans="1:36" ht="14.25" hidden="1" customHeight="1">
      <c r="A150" s="564"/>
      <c r="B150" s="499"/>
      <c r="C150" s="505"/>
      <c r="D150" s="505"/>
      <c r="E150" s="578"/>
      <c r="F150" s="579"/>
      <c r="G150" s="587"/>
      <c r="H150" s="588"/>
      <c r="I150" s="589"/>
      <c r="J150" s="578"/>
      <c r="K150" s="579"/>
      <c r="L150" s="587"/>
      <c r="M150" s="588"/>
      <c r="N150" s="589"/>
      <c r="O150" s="574"/>
      <c r="P150" s="575"/>
      <c r="Q150" s="179"/>
      <c r="R150" s="179"/>
      <c r="S150" s="179"/>
      <c r="T150" s="179"/>
      <c r="U150" s="179"/>
      <c r="V150" s="179"/>
      <c r="W150" s="179"/>
      <c r="X150" s="179"/>
      <c r="Y150" s="179"/>
      <c r="Z150" s="179"/>
      <c r="AA150" s="179"/>
      <c r="AB150" s="179"/>
      <c r="AC150" s="179"/>
      <c r="AD150" s="179"/>
      <c r="AE150" s="179"/>
      <c r="AF150" s="179"/>
      <c r="AG150" s="179"/>
      <c r="AH150" s="179"/>
      <c r="AI150" s="179"/>
      <c r="AJ150" s="179"/>
    </row>
    <row r="151" spans="1:36" ht="14.25" hidden="1" customHeight="1">
      <c r="A151" s="564">
        <v>18</v>
      </c>
      <c r="B151" s="501"/>
      <c r="C151" s="504"/>
      <c r="D151" s="504"/>
      <c r="E151" s="556"/>
      <c r="F151" s="557"/>
      <c r="G151" s="590"/>
      <c r="H151" s="591"/>
      <c r="I151" s="592"/>
      <c r="J151" s="556"/>
      <c r="K151" s="557"/>
      <c r="L151" s="590"/>
      <c r="M151" s="591"/>
      <c r="N151" s="592"/>
      <c r="O151" s="574"/>
      <c r="P151" s="575"/>
      <c r="Q151" s="179"/>
      <c r="R151" s="179"/>
      <c r="S151" s="179"/>
      <c r="T151" s="179"/>
      <c r="U151" s="179"/>
      <c r="V151" s="179"/>
      <c r="W151" s="179"/>
      <c r="X151" s="179"/>
      <c r="Y151" s="179"/>
      <c r="Z151" s="179"/>
      <c r="AA151" s="179"/>
      <c r="AB151" s="179"/>
      <c r="AC151" s="179"/>
      <c r="AD151" s="179"/>
      <c r="AE151" s="179"/>
      <c r="AF151" s="179"/>
      <c r="AG151" s="179"/>
      <c r="AH151" s="179"/>
      <c r="AI151" s="179"/>
      <c r="AJ151" s="179"/>
    </row>
    <row r="152" spans="1:36" ht="14.25" hidden="1" customHeight="1">
      <c r="A152" s="564"/>
      <c r="B152" s="498"/>
      <c r="C152" s="505"/>
      <c r="D152" s="505"/>
      <c r="E152" s="576"/>
      <c r="F152" s="577"/>
      <c r="G152" s="584"/>
      <c r="H152" s="585"/>
      <c r="I152" s="586"/>
      <c r="J152" s="576"/>
      <c r="K152" s="577"/>
      <c r="L152" s="584"/>
      <c r="M152" s="585"/>
      <c r="N152" s="586"/>
      <c r="O152" s="574"/>
      <c r="P152" s="575"/>
      <c r="Q152" s="179"/>
      <c r="R152" s="179"/>
      <c r="S152" s="179"/>
      <c r="T152" s="179"/>
      <c r="U152" s="179"/>
      <c r="V152" s="179"/>
      <c r="W152" s="179"/>
      <c r="X152" s="179"/>
      <c r="Y152" s="179"/>
      <c r="Z152" s="179"/>
      <c r="AA152" s="179"/>
      <c r="AB152" s="179"/>
      <c r="AC152" s="179"/>
      <c r="AD152" s="179"/>
      <c r="AE152" s="179"/>
      <c r="AF152" s="179"/>
      <c r="AG152" s="179"/>
      <c r="AH152" s="179"/>
      <c r="AI152" s="179"/>
      <c r="AJ152" s="179"/>
    </row>
    <row r="153" spans="1:36" ht="14.25" hidden="1" customHeight="1">
      <c r="A153" s="564"/>
      <c r="B153" s="499"/>
      <c r="C153" s="505"/>
      <c r="D153" s="505"/>
      <c r="E153" s="578"/>
      <c r="F153" s="579"/>
      <c r="G153" s="587"/>
      <c r="H153" s="588"/>
      <c r="I153" s="589"/>
      <c r="J153" s="578"/>
      <c r="K153" s="579"/>
      <c r="L153" s="587"/>
      <c r="M153" s="588"/>
      <c r="N153" s="589"/>
      <c r="O153" s="574"/>
      <c r="P153" s="575"/>
      <c r="Q153" s="179"/>
      <c r="R153" s="179"/>
      <c r="S153" s="179"/>
      <c r="T153" s="179"/>
      <c r="U153" s="179"/>
      <c r="V153" s="179"/>
      <c r="W153" s="179"/>
      <c r="X153" s="179"/>
      <c r="Y153" s="179"/>
      <c r="Z153" s="179"/>
      <c r="AA153" s="179"/>
      <c r="AB153" s="179"/>
      <c r="AC153" s="179"/>
      <c r="AD153" s="179"/>
      <c r="AE153" s="179"/>
      <c r="AF153" s="179"/>
      <c r="AG153" s="179"/>
      <c r="AH153" s="179"/>
      <c r="AI153" s="179"/>
      <c r="AJ153" s="179"/>
    </row>
    <row r="154" spans="1:36" ht="14.25" hidden="1" customHeight="1">
      <c r="A154" s="564">
        <v>19</v>
      </c>
      <c r="B154" s="501"/>
      <c r="C154" s="504"/>
      <c r="D154" s="504"/>
      <c r="E154" s="556"/>
      <c r="F154" s="557"/>
      <c r="G154" s="590"/>
      <c r="H154" s="591"/>
      <c r="I154" s="592"/>
      <c r="J154" s="556"/>
      <c r="K154" s="557"/>
      <c r="L154" s="590"/>
      <c r="M154" s="591"/>
      <c r="N154" s="592"/>
      <c r="O154" s="574"/>
      <c r="P154" s="575"/>
      <c r="Q154" s="179"/>
      <c r="R154" s="179"/>
      <c r="S154" s="179"/>
      <c r="T154" s="179"/>
      <c r="U154" s="179"/>
      <c r="V154" s="179"/>
      <c r="W154" s="179"/>
      <c r="X154" s="179"/>
      <c r="Y154" s="179"/>
      <c r="Z154" s="179"/>
      <c r="AA154" s="179"/>
      <c r="AB154" s="179"/>
      <c r="AC154" s="179"/>
      <c r="AD154" s="179"/>
      <c r="AE154" s="179"/>
      <c r="AF154" s="179"/>
      <c r="AG154" s="179"/>
      <c r="AH154" s="179"/>
      <c r="AI154" s="179"/>
      <c r="AJ154" s="179"/>
    </row>
    <row r="155" spans="1:36" ht="14.25" hidden="1" customHeight="1">
      <c r="A155" s="564"/>
      <c r="B155" s="498"/>
      <c r="C155" s="505"/>
      <c r="D155" s="505"/>
      <c r="E155" s="576"/>
      <c r="F155" s="577"/>
      <c r="G155" s="584"/>
      <c r="H155" s="585"/>
      <c r="I155" s="586"/>
      <c r="J155" s="576"/>
      <c r="K155" s="577"/>
      <c r="L155" s="584"/>
      <c r="M155" s="585"/>
      <c r="N155" s="586"/>
      <c r="O155" s="574"/>
      <c r="P155" s="575"/>
      <c r="Q155" s="179"/>
      <c r="R155" s="179"/>
      <c r="S155" s="179"/>
      <c r="T155" s="179"/>
      <c r="U155" s="179"/>
      <c r="V155" s="179"/>
      <c r="W155" s="179"/>
      <c r="X155" s="179"/>
      <c r="Y155" s="179"/>
      <c r="Z155" s="179"/>
      <c r="AA155" s="179"/>
      <c r="AB155" s="179"/>
      <c r="AC155" s="179"/>
      <c r="AD155" s="179"/>
      <c r="AE155" s="179"/>
      <c r="AF155" s="179"/>
      <c r="AG155" s="179"/>
      <c r="AH155" s="179"/>
      <c r="AI155" s="179"/>
      <c r="AJ155" s="179"/>
    </row>
    <row r="156" spans="1:36" ht="14.25" hidden="1" customHeight="1">
      <c r="A156" s="564"/>
      <c r="B156" s="499"/>
      <c r="C156" s="505"/>
      <c r="D156" s="505"/>
      <c r="E156" s="578"/>
      <c r="F156" s="579"/>
      <c r="G156" s="587"/>
      <c r="H156" s="588"/>
      <c r="I156" s="589"/>
      <c r="J156" s="578"/>
      <c r="K156" s="579"/>
      <c r="L156" s="587"/>
      <c r="M156" s="588"/>
      <c r="N156" s="589"/>
      <c r="O156" s="574"/>
      <c r="P156" s="575"/>
      <c r="Q156" s="179"/>
      <c r="R156" s="179"/>
      <c r="S156" s="179"/>
      <c r="T156" s="179"/>
      <c r="U156" s="179"/>
      <c r="V156" s="179"/>
      <c r="W156" s="179"/>
      <c r="X156" s="179"/>
      <c r="Y156" s="179"/>
      <c r="Z156" s="179"/>
      <c r="AA156" s="179"/>
      <c r="AB156" s="179"/>
      <c r="AC156" s="179"/>
      <c r="AD156" s="179"/>
      <c r="AE156" s="179"/>
      <c r="AF156" s="179"/>
      <c r="AG156" s="179"/>
      <c r="AH156" s="179"/>
      <c r="AI156" s="179"/>
      <c r="AJ156" s="179"/>
    </row>
    <row r="157" spans="1:36" ht="14.25" hidden="1" customHeight="1">
      <c r="A157" s="564">
        <v>20</v>
      </c>
      <c r="B157" s="501"/>
      <c r="C157" s="504"/>
      <c r="D157" s="504"/>
      <c r="E157" s="556"/>
      <c r="F157" s="557"/>
      <c r="G157" s="590"/>
      <c r="H157" s="591"/>
      <c r="I157" s="592"/>
      <c r="J157" s="556"/>
      <c r="K157" s="557"/>
      <c r="L157" s="590"/>
      <c r="M157" s="591"/>
      <c r="N157" s="592"/>
      <c r="O157" s="574"/>
      <c r="P157" s="575"/>
      <c r="Q157" s="179"/>
      <c r="R157" s="179"/>
      <c r="S157" s="179"/>
      <c r="T157" s="179"/>
      <c r="U157" s="179"/>
      <c r="V157" s="179"/>
      <c r="W157" s="179"/>
      <c r="X157" s="179"/>
      <c r="Y157" s="179"/>
      <c r="Z157" s="179"/>
      <c r="AA157" s="179"/>
      <c r="AB157" s="179"/>
      <c r="AC157" s="179"/>
      <c r="AD157" s="179"/>
      <c r="AE157" s="179"/>
      <c r="AF157" s="179"/>
      <c r="AG157" s="179"/>
      <c r="AH157" s="179"/>
      <c r="AI157" s="179"/>
      <c r="AJ157" s="179"/>
    </row>
    <row r="158" spans="1:36" ht="14.25" hidden="1" customHeight="1">
      <c r="A158" s="564"/>
      <c r="B158" s="498"/>
      <c r="C158" s="505"/>
      <c r="D158" s="505"/>
      <c r="E158" s="576"/>
      <c r="F158" s="577"/>
      <c r="G158" s="584"/>
      <c r="H158" s="585"/>
      <c r="I158" s="586"/>
      <c r="J158" s="576"/>
      <c r="K158" s="577"/>
      <c r="L158" s="584"/>
      <c r="M158" s="585"/>
      <c r="N158" s="586"/>
      <c r="O158" s="574"/>
      <c r="P158" s="575"/>
      <c r="Q158" s="179"/>
      <c r="R158" s="179"/>
      <c r="S158" s="179"/>
      <c r="T158" s="179"/>
      <c r="U158" s="179"/>
      <c r="V158" s="179"/>
      <c r="W158" s="179"/>
      <c r="X158" s="179"/>
      <c r="Y158" s="179"/>
      <c r="Z158" s="179"/>
      <c r="AA158" s="179"/>
      <c r="AB158" s="179"/>
      <c r="AC158" s="179"/>
      <c r="AD158" s="179"/>
      <c r="AE158" s="179"/>
      <c r="AF158" s="179"/>
      <c r="AG158" s="179"/>
      <c r="AH158" s="179"/>
      <c r="AI158" s="179"/>
      <c r="AJ158" s="179"/>
    </row>
    <row r="159" spans="1:36" ht="14.25" hidden="1" customHeight="1">
      <c r="A159" s="564"/>
      <c r="B159" s="499"/>
      <c r="C159" s="505"/>
      <c r="D159" s="505"/>
      <c r="E159" s="578"/>
      <c r="F159" s="579"/>
      <c r="G159" s="587"/>
      <c r="H159" s="588"/>
      <c r="I159" s="589"/>
      <c r="J159" s="578"/>
      <c r="K159" s="579"/>
      <c r="L159" s="587"/>
      <c r="M159" s="588"/>
      <c r="N159" s="589"/>
      <c r="O159" s="574"/>
      <c r="P159" s="575"/>
      <c r="Q159" s="179"/>
      <c r="R159" s="179"/>
      <c r="S159" s="179"/>
      <c r="T159" s="179"/>
      <c r="U159" s="179"/>
      <c r="V159" s="179"/>
      <c r="W159" s="179"/>
      <c r="X159" s="179"/>
      <c r="Y159" s="179"/>
      <c r="Z159" s="179"/>
      <c r="AA159" s="179"/>
      <c r="AB159" s="179"/>
      <c r="AC159" s="179"/>
      <c r="AD159" s="179"/>
      <c r="AE159" s="179"/>
      <c r="AF159" s="179"/>
      <c r="AG159" s="179"/>
      <c r="AH159" s="179"/>
      <c r="AI159" s="179"/>
      <c r="AJ159" s="179"/>
    </row>
    <row r="160" spans="1:36" ht="14.25" hidden="1" customHeight="1">
      <c r="A160" s="564">
        <v>21</v>
      </c>
      <c r="B160" s="501"/>
      <c r="C160" s="504"/>
      <c r="D160" s="504"/>
      <c r="E160" s="556"/>
      <c r="F160" s="557"/>
      <c r="G160" s="590"/>
      <c r="H160" s="591"/>
      <c r="I160" s="592"/>
      <c r="J160" s="556"/>
      <c r="K160" s="557"/>
      <c r="L160" s="590"/>
      <c r="M160" s="591"/>
      <c r="N160" s="592"/>
      <c r="O160" s="574"/>
      <c r="P160" s="575"/>
      <c r="Q160" s="179"/>
      <c r="R160" s="179"/>
      <c r="S160" s="179"/>
      <c r="T160" s="179"/>
      <c r="U160" s="179"/>
      <c r="V160" s="179"/>
      <c r="W160" s="179"/>
      <c r="X160" s="179"/>
      <c r="Y160" s="179"/>
      <c r="Z160" s="179"/>
      <c r="AA160" s="179"/>
      <c r="AB160" s="179"/>
      <c r="AC160" s="179"/>
      <c r="AD160" s="179"/>
      <c r="AE160" s="179"/>
      <c r="AF160" s="179"/>
      <c r="AG160" s="179"/>
      <c r="AH160" s="179"/>
      <c r="AI160" s="179"/>
      <c r="AJ160" s="179"/>
    </row>
    <row r="161" spans="1:36" ht="14.25" hidden="1" customHeight="1">
      <c r="A161" s="564"/>
      <c r="B161" s="498"/>
      <c r="C161" s="505"/>
      <c r="D161" s="505"/>
      <c r="E161" s="576"/>
      <c r="F161" s="577"/>
      <c r="G161" s="584"/>
      <c r="H161" s="585"/>
      <c r="I161" s="586"/>
      <c r="J161" s="576"/>
      <c r="K161" s="577"/>
      <c r="L161" s="584"/>
      <c r="M161" s="585"/>
      <c r="N161" s="586"/>
      <c r="O161" s="574"/>
      <c r="P161" s="575"/>
      <c r="Q161" s="179"/>
      <c r="R161" s="179"/>
      <c r="S161" s="179"/>
      <c r="T161" s="179"/>
      <c r="U161" s="179"/>
      <c r="V161" s="179"/>
      <c r="W161" s="179"/>
      <c r="X161" s="179"/>
      <c r="Y161" s="179"/>
      <c r="Z161" s="179"/>
      <c r="AA161" s="179"/>
      <c r="AB161" s="179"/>
      <c r="AC161" s="179"/>
      <c r="AD161" s="179"/>
      <c r="AE161" s="179"/>
      <c r="AF161" s="179"/>
      <c r="AG161" s="179"/>
      <c r="AH161" s="179"/>
      <c r="AI161" s="179"/>
      <c r="AJ161" s="179"/>
    </row>
    <row r="162" spans="1:36" ht="14.25" hidden="1" customHeight="1">
      <c r="A162" s="564"/>
      <c r="B162" s="499"/>
      <c r="C162" s="505"/>
      <c r="D162" s="505"/>
      <c r="E162" s="578"/>
      <c r="F162" s="579"/>
      <c r="G162" s="587"/>
      <c r="H162" s="588"/>
      <c r="I162" s="589"/>
      <c r="J162" s="578"/>
      <c r="K162" s="579"/>
      <c r="L162" s="587"/>
      <c r="M162" s="588"/>
      <c r="N162" s="589"/>
      <c r="O162" s="574"/>
      <c r="P162" s="575"/>
      <c r="Q162" s="179"/>
      <c r="R162" s="179"/>
      <c r="S162" s="179"/>
      <c r="T162" s="179"/>
      <c r="U162" s="179"/>
      <c r="V162" s="179"/>
      <c r="W162" s="179"/>
      <c r="X162" s="179"/>
      <c r="Y162" s="179"/>
      <c r="Z162" s="179"/>
      <c r="AA162" s="179"/>
      <c r="AB162" s="179"/>
      <c r="AC162" s="179"/>
      <c r="AD162" s="179"/>
      <c r="AE162" s="179"/>
      <c r="AF162" s="179"/>
      <c r="AG162" s="179"/>
      <c r="AH162" s="179"/>
      <c r="AI162" s="179"/>
      <c r="AJ162" s="179"/>
    </row>
    <row r="163" spans="1:36" ht="14.25" hidden="1" customHeight="1">
      <c r="A163" s="564">
        <v>22</v>
      </c>
      <c r="B163" s="501"/>
      <c r="C163" s="504"/>
      <c r="D163" s="504"/>
      <c r="E163" s="556"/>
      <c r="F163" s="557"/>
      <c r="G163" s="590"/>
      <c r="H163" s="591"/>
      <c r="I163" s="592"/>
      <c r="J163" s="556"/>
      <c r="K163" s="557"/>
      <c r="L163" s="590"/>
      <c r="M163" s="591"/>
      <c r="N163" s="592"/>
      <c r="O163" s="574"/>
      <c r="P163" s="575"/>
      <c r="Q163" s="179"/>
      <c r="R163" s="179"/>
      <c r="S163" s="179"/>
      <c r="T163" s="179"/>
      <c r="U163" s="179"/>
      <c r="V163" s="179"/>
      <c r="W163" s="179"/>
      <c r="X163" s="179"/>
      <c r="Y163" s="179"/>
      <c r="Z163" s="179"/>
      <c r="AA163" s="179"/>
      <c r="AB163" s="179"/>
      <c r="AC163" s="179"/>
      <c r="AD163" s="179"/>
      <c r="AE163" s="179"/>
      <c r="AF163" s="179"/>
      <c r="AG163" s="179"/>
      <c r="AH163" s="179"/>
      <c r="AI163" s="179"/>
      <c r="AJ163" s="179"/>
    </row>
    <row r="164" spans="1:36" ht="14.25" hidden="1" customHeight="1">
      <c r="A164" s="564"/>
      <c r="B164" s="498"/>
      <c r="C164" s="505"/>
      <c r="D164" s="505"/>
      <c r="E164" s="576"/>
      <c r="F164" s="577"/>
      <c r="G164" s="584"/>
      <c r="H164" s="585"/>
      <c r="I164" s="586"/>
      <c r="J164" s="576"/>
      <c r="K164" s="577"/>
      <c r="L164" s="584"/>
      <c r="M164" s="585"/>
      <c r="N164" s="586"/>
      <c r="O164" s="574"/>
      <c r="P164" s="575"/>
      <c r="Q164" s="179"/>
      <c r="R164" s="179"/>
      <c r="S164" s="179"/>
      <c r="T164" s="179"/>
      <c r="U164" s="179"/>
      <c r="V164" s="179"/>
      <c r="W164" s="179"/>
      <c r="X164" s="179"/>
      <c r="Y164" s="179"/>
      <c r="Z164" s="179"/>
      <c r="AA164" s="179"/>
      <c r="AB164" s="179"/>
      <c r="AC164" s="179"/>
      <c r="AD164" s="179"/>
      <c r="AE164" s="179"/>
      <c r="AF164" s="179"/>
      <c r="AG164" s="179"/>
      <c r="AH164" s="179"/>
      <c r="AI164" s="179"/>
      <c r="AJ164" s="179"/>
    </row>
    <row r="165" spans="1:36" ht="14.25" hidden="1" customHeight="1">
      <c r="A165" s="564"/>
      <c r="B165" s="499"/>
      <c r="C165" s="505"/>
      <c r="D165" s="505"/>
      <c r="E165" s="578"/>
      <c r="F165" s="579"/>
      <c r="G165" s="587"/>
      <c r="H165" s="588"/>
      <c r="I165" s="589"/>
      <c r="J165" s="578"/>
      <c r="K165" s="579"/>
      <c r="L165" s="587"/>
      <c r="M165" s="588"/>
      <c r="N165" s="589"/>
      <c r="O165" s="574"/>
      <c r="P165" s="575"/>
      <c r="Q165" s="179"/>
      <c r="R165" s="179"/>
      <c r="S165" s="179"/>
      <c r="T165" s="179"/>
      <c r="U165" s="179"/>
      <c r="V165" s="179"/>
      <c r="W165" s="179"/>
      <c r="X165" s="179"/>
      <c r="Y165" s="179"/>
      <c r="Z165" s="179"/>
      <c r="AA165" s="179"/>
      <c r="AB165" s="179"/>
      <c r="AC165" s="179"/>
      <c r="AD165" s="179"/>
      <c r="AE165" s="179"/>
      <c r="AF165" s="179"/>
      <c r="AG165" s="179"/>
      <c r="AH165" s="179"/>
      <c r="AI165" s="179"/>
      <c r="AJ165" s="179"/>
    </row>
    <row r="166" spans="1:36" ht="14.25" hidden="1" customHeight="1">
      <c r="A166" s="564">
        <v>23</v>
      </c>
      <c r="B166" s="501"/>
      <c r="C166" s="504"/>
      <c r="D166" s="504"/>
      <c r="E166" s="556"/>
      <c r="F166" s="557"/>
      <c r="G166" s="590"/>
      <c r="H166" s="591"/>
      <c r="I166" s="592"/>
      <c r="J166" s="556"/>
      <c r="K166" s="557"/>
      <c r="L166" s="590"/>
      <c r="M166" s="591"/>
      <c r="N166" s="592"/>
      <c r="O166" s="574"/>
      <c r="P166" s="575"/>
      <c r="Q166" s="179"/>
      <c r="R166" s="179"/>
      <c r="S166" s="179"/>
      <c r="T166" s="179"/>
      <c r="U166" s="179"/>
      <c r="V166" s="179"/>
      <c r="W166" s="179"/>
      <c r="X166" s="179"/>
      <c r="Y166" s="179"/>
      <c r="Z166" s="179"/>
      <c r="AA166" s="179"/>
      <c r="AB166" s="179"/>
      <c r="AC166" s="179"/>
      <c r="AD166" s="179"/>
      <c r="AE166" s="179"/>
      <c r="AF166" s="179"/>
      <c r="AG166" s="179"/>
      <c r="AH166" s="179"/>
      <c r="AI166" s="179"/>
      <c r="AJ166" s="179"/>
    </row>
    <row r="167" spans="1:36" ht="14.25" hidden="1" customHeight="1">
      <c r="A167" s="564"/>
      <c r="B167" s="498"/>
      <c r="C167" s="505"/>
      <c r="D167" s="505"/>
      <c r="E167" s="576"/>
      <c r="F167" s="577"/>
      <c r="G167" s="584"/>
      <c r="H167" s="585"/>
      <c r="I167" s="586"/>
      <c r="J167" s="576"/>
      <c r="K167" s="577"/>
      <c r="L167" s="584"/>
      <c r="M167" s="585"/>
      <c r="N167" s="586"/>
      <c r="O167" s="574"/>
      <c r="P167" s="575"/>
      <c r="Q167" s="179"/>
      <c r="R167" s="179"/>
      <c r="S167" s="179"/>
      <c r="T167" s="179"/>
      <c r="U167" s="179"/>
      <c r="V167" s="179"/>
      <c r="W167" s="179"/>
      <c r="X167" s="179"/>
      <c r="Y167" s="179"/>
      <c r="Z167" s="179"/>
      <c r="AA167" s="179"/>
      <c r="AB167" s="179"/>
      <c r="AC167" s="179"/>
      <c r="AD167" s="179"/>
      <c r="AE167" s="179"/>
      <c r="AF167" s="179"/>
      <c r="AG167" s="179"/>
      <c r="AH167" s="179"/>
      <c r="AI167" s="179"/>
      <c r="AJ167" s="179"/>
    </row>
    <row r="168" spans="1:36" ht="14.25" hidden="1" customHeight="1">
      <c r="A168" s="564"/>
      <c r="B168" s="499"/>
      <c r="C168" s="505"/>
      <c r="D168" s="505"/>
      <c r="E168" s="578"/>
      <c r="F168" s="579"/>
      <c r="G168" s="587"/>
      <c r="H168" s="588"/>
      <c r="I168" s="589"/>
      <c r="J168" s="578"/>
      <c r="K168" s="579"/>
      <c r="L168" s="587"/>
      <c r="M168" s="588"/>
      <c r="N168" s="589"/>
      <c r="O168" s="574"/>
      <c r="P168" s="575"/>
      <c r="Q168" s="179"/>
      <c r="R168" s="179"/>
      <c r="S168" s="179"/>
      <c r="T168" s="179"/>
      <c r="U168" s="179"/>
      <c r="V168" s="179"/>
      <c r="W168" s="179"/>
      <c r="X168" s="179"/>
      <c r="Y168" s="179"/>
      <c r="Z168" s="179"/>
      <c r="AA168" s="179"/>
      <c r="AB168" s="179"/>
      <c r="AC168" s="179"/>
      <c r="AD168" s="179"/>
      <c r="AE168" s="179"/>
      <c r="AF168" s="179"/>
      <c r="AG168" s="179"/>
      <c r="AH168" s="179"/>
      <c r="AI168" s="179"/>
      <c r="AJ168" s="179"/>
    </row>
    <row r="169" spans="1:36" ht="14.25" hidden="1" customHeight="1">
      <c r="A169" s="564">
        <v>24</v>
      </c>
      <c r="B169" s="501"/>
      <c r="C169" s="504"/>
      <c r="D169" s="504"/>
      <c r="E169" s="556"/>
      <c r="F169" s="557"/>
      <c r="G169" s="590"/>
      <c r="H169" s="591"/>
      <c r="I169" s="592"/>
      <c r="J169" s="556"/>
      <c r="K169" s="557"/>
      <c r="L169" s="590"/>
      <c r="M169" s="591"/>
      <c r="N169" s="592"/>
      <c r="O169" s="574"/>
      <c r="P169" s="575"/>
      <c r="Q169" s="179"/>
      <c r="R169" s="179"/>
      <c r="S169" s="179"/>
      <c r="T169" s="179"/>
      <c r="U169" s="179"/>
      <c r="V169" s="179"/>
      <c r="W169" s="179"/>
      <c r="X169" s="179"/>
      <c r="Y169" s="179"/>
      <c r="Z169" s="179"/>
      <c r="AA169" s="179"/>
      <c r="AB169" s="179"/>
      <c r="AC169" s="179"/>
      <c r="AD169" s="179"/>
      <c r="AE169" s="179"/>
      <c r="AF169" s="179"/>
      <c r="AG169" s="179"/>
      <c r="AH169" s="179"/>
      <c r="AI169" s="179"/>
      <c r="AJ169" s="179"/>
    </row>
    <row r="170" spans="1:36" ht="14.25" hidden="1" customHeight="1">
      <c r="A170" s="564"/>
      <c r="B170" s="498"/>
      <c r="C170" s="505"/>
      <c r="D170" s="505"/>
      <c r="E170" s="576"/>
      <c r="F170" s="577"/>
      <c r="G170" s="584"/>
      <c r="H170" s="585"/>
      <c r="I170" s="586"/>
      <c r="J170" s="576"/>
      <c r="K170" s="577"/>
      <c r="L170" s="584"/>
      <c r="M170" s="585"/>
      <c r="N170" s="586"/>
      <c r="O170" s="574"/>
      <c r="P170" s="575"/>
      <c r="Q170" s="179"/>
      <c r="R170" s="179"/>
      <c r="S170" s="179"/>
      <c r="T170" s="179"/>
      <c r="U170" s="179"/>
      <c r="V170" s="179"/>
      <c r="W170" s="179"/>
      <c r="X170" s="179"/>
      <c r="Y170" s="179"/>
      <c r="Z170" s="179"/>
      <c r="AA170" s="179"/>
      <c r="AB170" s="179"/>
      <c r="AC170" s="179"/>
      <c r="AD170" s="179"/>
      <c r="AE170" s="179"/>
      <c r="AF170" s="179"/>
      <c r="AG170" s="179"/>
      <c r="AH170" s="179"/>
      <c r="AI170" s="179"/>
      <c r="AJ170" s="179"/>
    </row>
    <row r="171" spans="1:36" ht="14.25" hidden="1" customHeight="1">
      <c r="A171" s="564"/>
      <c r="B171" s="499"/>
      <c r="C171" s="505"/>
      <c r="D171" s="505"/>
      <c r="E171" s="578"/>
      <c r="F171" s="579"/>
      <c r="G171" s="587"/>
      <c r="H171" s="588"/>
      <c r="I171" s="589"/>
      <c r="J171" s="578"/>
      <c r="K171" s="579"/>
      <c r="L171" s="587"/>
      <c r="M171" s="588"/>
      <c r="N171" s="589"/>
      <c r="O171" s="574"/>
      <c r="P171" s="575"/>
      <c r="Q171" s="179"/>
      <c r="R171" s="179"/>
      <c r="S171" s="179"/>
      <c r="T171" s="179"/>
      <c r="U171" s="179"/>
      <c r="V171" s="179"/>
      <c r="W171" s="179"/>
      <c r="X171" s="179"/>
      <c r="Y171" s="179"/>
      <c r="Z171" s="179"/>
      <c r="AA171" s="179"/>
      <c r="AB171" s="179"/>
      <c r="AC171" s="179"/>
      <c r="AD171" s="179"/>
      <c r="AE171" s="179"/>
      <c r="AF171" s="179"/>
      <c r="AG171" s="179"/>
      <c r="AH171" s="179"/>
      <c r="AI171" s="179"/>
      <c r="AJ171" s="179"/>
    </row>
    <row r="172" spans="1:36" ht="14.25" hidden="1" customHeight="1">
      <c r="A172" s="564">
        <v>25</v>
      </c>
      <c r="B172" s="501"/>
      <c r="C172" s="504"/>
      <c r="D172" s="504"/>
      <c r="E172" s="556"/>
      <c r="F172" s="557"/>
      <c r="G172" s="590"/>
      <c r="H172" s="591"/>
      <c r="I172" s="592"/>
      <c r="J172" s="556"/>
      <c r="K172" s="557"/>
      <c r="L172" s="590"/>
      <c r="M172" s="591"/>
      <c r="N172" s="592"/>
      <c r="O172" s="574"/>
      <c r="P172" s="575"/>
      <c r="Q172" s="179"/>
      <c r="R172" s="179"/>
      <c r="S172" s="179"/>
      <c r="T172" s="179"/>
      <c r="U172" s="179"/>
      <c r="V172" s="179"/>
      <c r="W172" s="179"/>
      <c r="X172" s="179"/>
      <c r="Y172" s="179"/>
      <c r="Z172" s="179"/>
      <c r="AA172" s="179"/>
      <c r="AB172" s="179"/>
      <c r="AC172" s="179"/>
      <c r="AD172" s="179"/>
      <c r="AE172" s="179"/>
      <c r="AF172" s="179"/>
      <c r="AG172" s="179"/>
      <c r="AH172" s="179"/>
      <c r="AI172" s="179"/>
      <c r="AJ172" s="179"/>
    </row>
    <row r="173" spans="1:36" ht="14.25" hidden="1" customHeight="1">
      <c r="A173" s="564"/>
      <c r="B173" s="498"/>
      <c r="C173" s="505"/>
      <c r="D173" s="505"/>
      <c r="E173" s="576"/>
      <c r="F173" s="577"/>
      <c r="G173" s="584"/>
      <c r="H173" s="585"/>
      <c r="I173" s="586"/>
      <c r="J173" s="576"/>
      <c r="K173" s="577"/>
      <c r="L173" s="584"/>
      <c r="M173" s="585"/>
      <c r="N173" s="586"/>
      <c r="O173" s="574"/>
      <c r="P173" s="575"/>
      <c r="Q173" s="179"/>
      <c r="R173" s="179"/>
      <c r="S173" s="179"/>
      <c r="T173" s="179"/>
      <c r="U173" s="179"/>
      <c r="V173" s="179"/>
      <c r="W173" s="179"/>
      <c r="X173" s="179"/>
      <c r="Y173" s="179"/>
      <c r="Z173" s="179"/>
      <c r="AA173" s="179"/>
      <c r="AB173" s="179"/>
      <c r="AC173" s="179"/>
      <c r="AD173" s="179"/>
      <c r="AE173" s="179"/>
      <c r="AF173" s="179"/>
      <c r="AG173" s="179"/>
      <c r="AH173" s="179"/>
      <c r="AI173" s="179"/>
      <c r="AJ173" s="179"/>
    </row>
    <row r="174" spans="1:36" ht="14.25" hidden="1" customHeight="1">
      <c r="A174" s="564"/>
      <c r="B174" s="499"/>
      <c r="C174" s="505"/>
      <c r="D174" s="505"/>
      <c r="E174" s="578"/>
      <c r="F174" s="579"/>
      <c r="G174" s="587"/>
      <c r="H174" s="588"/>
      <c r="I174" s="589"/>
      <c r="J174" s="578"/>
      <c r="K174" s="579"/>
      <c r="L174" s="587"/>
      <c r="M174" s="588"/>
      <c r="N174" s="589"/>
      <c r="O174" s="574"/>
      <c r="P174" s="575"/>
      <c r="Q174" s="179"/>
      <c r="R174" s="179"/>
      <c r="S174" s="179"/>
      <c r="T174" s="179"/>
      <c r="U174" s="179"/>
      <c r="V174" s="179"/>
      <c r="W174" s="179"/>
      <c r="X174" s="179"/>
      <c r="Y174" s="179"/>
      <c r="Z174" s="179"/>
      <c r="AA174" s="179"/>
      <c r="AB174" s="179"/>
      <c r="AC174" s="179"/>
      <c r="AD174" s="179"/>
      <c r="AE174" s="179"/>
      <c r="AF174" s="179"/>
      <c r="AG174" s="179"/>
      <c r="AH174" s="179"/>
      <c r="AI174" s="179"/>
      <c r="AJ174" s="179"/>
    </row>
    <row r="175" spans="1:36" ht="14.25" hidden="1" customHeight="1">
      <c r="A175" s="564">
        <v>26</v>
      </c>
      <c r="B175" s="501"/>
      <c r="C175" s="504"/>
      <c r="D175" s="504"/>
      <c r="E175" s="556"/>
      <c r="F175" s="557"/>
      <c r="G175" s="590"/>
      <c r="H175" s="591"/>
      <c r="I175" s="592"/>
      <c r="J175" s="556"/>
      <c r="K175" s="557"/>
      <c r="L175" s="590"/>
      <c r="M175" s="591"/>
      <c r="N175" s="592"/>
      <c r="O175" s="574"/>
      <c r="P175" s="575"/>
      <c r="Q175" s="179"/>
      <c r="R175" s="179"/>
      <c r="S175" s="179"/>
      <c r="T175" s="179"/>
      <c r="U175" s="179"/>
      <c r="V175" s="179"/>
      <c r="W175" s="179"/>
      <c r="X175" s="179"/>
      <c r="Y175" s="179"/>
      <c r="Z175" s="179"/>
      <c r="AA175" s="179"/>
      <c r="AB175" s="179"/>
      <c r="AC175" s="179"/>
      <c r="AD175" s="179"/>
      <c r="AE175" s="179"/>
      <c r="AF175" s="179"/>
      <c r="AG175" s="179"/>
      <c r="AH175" s="179"/>
      <c r="AI175" s="179"/>
      <c r="AJ175" s="179"/>
    </row>
    <row r="176" spans="1:36" ht="14.25" hidden="1" customHeight="1">
      <c r="A176" s="564"/>
      <c r="B176" s="498"/>
      <c r="C176" s="505"/>
      <c r="D176" s="505"/>
      <c r="E176" s="576"/>
      <c r="F176" s="577"/>
      <c r="G176" s="584"/>
      <c r="H176" s="585"/>
      <c r="I176" s="586"/>
      <c r="J176" s="576"/>
      <c r="K176" s="577"/>
      <c r="L176" s="584"/>
      <c r="M176" s="585"/>
      <c r="N176" s="586"/>
      <c r="O176" s="574"/>
      <c r="P176" s="575"/>
      <c r="Q176" s="179"/>
      <c r="R176" s="179"/>
      <c r="S176" s="179"/>
      <c r="T176" s="179"/>
      <c r="U176" s="179"/>
      <c r="V176" s="179"/>
      <c r="W176" s="179"/>
      <c r="X176" s="179"/>
      <c r="Y176" s="179"/>
      <c r="Z176" s="179"/>
      <c r="AA176" s="179"/>
      <c r="AB176" s="179"/>
      <c r="AC176" s="179"/>
      <c r="AD176" s="179"/>
      <c r="AE176" s="179"/>
      <c r="AF176" s="179"/>
      <c r="AG176" s="179"/>
      <c r="AH176" s="179"/>
      <c r="AI176" s="179"/>
      <c r="AJ176" s="179"/>
    </row>
    <row r="177" spans="1:36" ht="14.25" hidden="1" customHeight="1">
      <c r="A177" s="564"/>
      <c r="B177" s="499"/>
      <c r="C177" s="505"/>
      <c r="D177" s="505"/>
      <c r="E177" s="578"/>
      <c r="F177" s="579"/>
      <c r="G177" s="587"/>
      <c r="H177" s="588"/>
      <c r="I177" s="589"/>
      <c r="J177" s="578"/>
      <c r="K177" s="579"/>
      <c r="L177" s="587"/>
      <c r="M177" s="588"/>
      <c r="N177" s="589"/>
      <c r="O177" s="574"/>
      <c r="P177" s="575"/>
      <c r="Q177" s="179"/>
      <c r="R177" s="179"/>
      <c r="S177" s="179"/>
      <c r="T177" s="179"/>
      <c r="U177" s="179"/>
      <c r="V177" s="179"/>
      <c r="W177" s="179"/>
      <c r="X177" s="179"/>
      <c r="Y177" s="179"/>
      <c r="Z177" s="179"/>
      <c r="AA177" s="179"/>
      <c r="AB177" s="179"/>
      <c r="AC177" s="179"/>
      <c r="AD177" s="179"/>
      <c r="AE177" s="179"/>
      <c r="AF177" s="179"/>
      <c r="AG177" s="179"/>
      <c r="AH177" s="179"/>
      <c r="AI177" s="179"/>
      <c r="AJ177" s="179"/>
    </row>
    <row r="178" spans="1:36" ht="14.25" hidden="1" customHeight="1">
      <c r="A178" s="564">
        <v>27</v>
      </c>
      <c r="B178" s="501"/>
      <c r="C178" s="504"/>
      <c r="D178" s="504"/>
      <c r="E178" s="556"/>
      <c r="F178" s="557"/>
      <c r="G178" s="590"/>
      <c r="H178" s="591"/>
      <c r="I178" s="592"/>
      <c r="J178" s="556"/>
      <c r="K178" s="557"/>
      <c r="L178" s="590"/>
      <c r="M178" s="591"/>
      <c r="N178" s="592"/>
      <c r="O178" s="574"/>
      <c r="P178" s="575"/>
      <c r="Q178" s="179"/>
      <c r="R178" s="179"/>
      <c r="S178" s="179"/>
      <c r="T178" s="179"/>
      <c r="U178" s="179"/>
      <c r="V178" s="179"/>
      <c r="W178" s="179"/>
      <c r="X178" s="179"/>
      <c r="Y178" s="179"/>
      <c r="Z178" s="179"/>
      <c r="AA178" s="179"/>
      <c r="AB178" s="179"/>
      <c r="AC178" s="179"/>
      <c r="AD178" s="179"/>
      <c r="AE178" s="179"/>
      <c r="AF178" s="179"/>
      <c r="AG178" s="179"/>
      <c r="AH178" s="179"/>
      <c r="AI178" s="179"/>
      <c r="AJ178" s="179"/>
    </row>
    <row r="179" spans="1:36" ht="14.25" hidden="1" customHeight="1">
      <c r="A179" s="564"/>
      <c r="B179" s="498"/>
      <c r="C179" s="505"/>
      <c r="D179" s="505"/>
      <c r="E179" s="576"/>
      <c r="F179" s="577"/>
      <c r="G179" s="584"/>
      <c r="H179" s="585"/>
      <c r="I179" s="586"/>
      <c r="J179" s="576"/>
      <c r="K179" s="577"/>
      <c r="L179" s="584"/>
      <c r="M179" s="585"/>
      <c r="N179" s="586"/>
      <c r="O179" s="574"/>
      <c r="P179" s="575"/>
      <c r="Q179" s="179"/>
      <c r="R179" s="179"/>
      <c r="S179" s="179"/>
      <c r="T179" s="179"/>
      <c r="U179" s="179"/>
      <c r="V179" s="179"/>
      <c r="W179" s="179"/>
      <c r="X179" s="179"/>
      <c r="Y179" s="179"/>
      <c r="Z179" s="179"/>
      <c r="AA179" s="179"/>
      <c r="AB179" s="179"/>
      <c r="AC179" s="179"/>
      <c r="AD179" s="179"/>
      <c r="AE179" s="179"/>
      <c r="AF179" s="179"/>
      <c r="AG179" s="179"/>
      <c r="AH179" s="179"/>
      <c r="AI179" s="179"/>
      <c r="AJ179" s="179"/>
    </row>
    <row r="180" spans="1:36" ht="14.25" hidden="1" customHeight="1">
      <c r="A180" s="564"/>
      <c r="B180" s="499"/>
      <c r="C180" s="505"/>
      <c r="D180" s="505"/>
      <c r="E180" s="578"/>
      <c r="F180" s="579"/>
      <c r="G180" s="587"/>
      <c r="H180" s="588"/>
      <c r="I180" s="589"/>
      <c r="J180" s="578"/>
      <c r="K180" s="579"/>
      <c r="L180" s="587"/>
      <c r="M180" s="588"/>
      <c r="N180" s="589"/>
      <c r="O180" s="574"/>
      <c r="P180" s="575"/>
      <c r="Q180" s="179"/>
      <c r="R180" s="179"/>
      <c r="S180" s="179"/>
      <c r="T180" s="179"/>
      <c r="U180" s="179"/>
      <c r="V180" s="179"/>
      <c r="W180" s="179"/>
      <c r="X180" s="179"/>
      <c r="Y180" s="179"/>
      <c r="Z180" s="179"/>
      <c r="AA180" s="179"/>
      <c r="AB180" s="179"/>
      <c r="AC180" s="179"/>
      <c r="AD180" s="179"/>
      <c r="AE180" s="179"/>
      <c r="AF180" s="179"/>
      <c r="AG180" s="179"/>
      <c r="AH180" s="179"/>
      <c r="AI180" s="179"/>
      <c r="AJ180" s="179"/>
    </row>
    <row r="181" spans="1:36" ht="14.25" hidden="1" customHeight="1">
      <c r="A181" s="564">
        <v>28</v>
      </c>
      <c r="B181" s="501"/>
      <c r="C181" s="504"/>
      <c r="D181" s="504"/>
      <c r="E181" s="556"/>
      <c r="F181" s="557"/>
      <c r="G181" s="590"/>
      <c r="H181" s="591"/>
      <c r="I181" s="592"/>
      <c r="J181" s="556"/>
      <c r="K181" s="557"/>
      <c r="L181" s="590"/>
      <c r="M181" s="591"/>
      <c r="N181" s="592"/>
      <c r="O181" s="574"/>
      <c r="P181" s="575"/>
      <c r="Q181" s="179"/>
      <c r="R181" s="179"/>
      <c r="S181" s="179"/>
      <c r="T181" s="179"/>
      <c r="U181" s="179"/>
      <c r="V181" s="179"/>
      <c r="W181" s="179"/>
      <c r="X181" s="179"/>
      <c r="Y181" s="179"/>
      <c r="Z181" s="179"/>
      <c r="AA181" s="179"/>
      <c r="AB181" s="179"/>
      <c r="AC181" s="179"/>
      <c r="AD181" s="179"/>
      <c r="AE181" s="179"/>
      <c r="AF181" s="179"/>
      <c r="AG181" s="179"/>
      <c r="AH181" s="179"/>
      <c r="AI181" s="179"/>
      <c r="AJ181" s="179"/>
    </row>
    <row r="182" spans="1:36" ht="14.25" hidden="1" customHeight="1">
      <c r="A182" s="564"/>
      <c r="B182" s="498"/>
      <c r="C182" s="505"/>
      <c r="D182" s="505"/>
      <c r="E182" s="576"/>
      <c r="F182" s="577"/>
      <c r="G182" s="584"/>
      <c r="H182" s="585"/>
      <c r="I182" s="586"/>
      <c r="J182" s="576"/>
      <c r="K182" s="577"/>
      <c r="L182" s="584"/>
      <c r="M182" s="585"/>
      <c r="N182" s="586"/>
      <c r="O182" s="574"/>
      <c r="P182" s="575"/>
      <c r="Q182" s="179"/>
      <c r="R182" s="179"/>
      <c r="S182" s="179"/>
      <c r="T182" s="179"/>
      <c r="U182" s="179"/>
      <c r="V182" s="179"/>
      <c r="W182" s="179"/>
      <c r="X182" s="179"/>
      <c r="Y182" s="179"/>
      <c r="Z182" s="179"/>
      <c r="AA182" s="179"/>
      <c r="AB182" s="179"/>
      <c r="AC182" s="179"/>
      <c r="AD182" s="179"/>
      <c r="AE182" s="179"/>
      <c r="AF182" s="179"/>
      <c r="AG182" s="179"/>
      <c r="AH182" s="179"/>
      <c r="AI182" s="179"/>
      <c r="AJ182" s="179"/>
    </row>
    <row r="183" spans="1:36" ht="14.25" hidden="1" customHeight="1">
      <c r="A183" s="564"/>
      <c r="B183" s="499"/>
      <c r="C183" s="505"/>
      <c r="D183" s="505"/>
      <c r="E183" s="578"/>
      <c r="F183" s="579"/>
      <c r="G183" s="587"/>
      <c r="H183" s="588"/>
      <c r="I183" s="589"/>
      <c r="J183" s="578"/>
      <c r="K183" s="579"/>
      <c r="L183" s="587"/>
      <c r="M183" s="588"/>
      <c r="N183" s="589"/>
      <c r="O183" s="574"/>
      <c r="P183" s="575"/>
      <c r="Q183" s="179"/>
      <c r="R183" s="179"/>
      <c r="S183" s="179"/>
      <c r="T183" s="179"/>
      <c r="U183" s="179"/>
      <c r="V183" s="179"/>
      <c r="W183" s="179"/>
      <c r="X183" s="179"/>
      <c r="Y183" s="179"/>
      <c r="Z183" s="179"/>
      <c r="AA183" s="179"/>
      <c r="AB183" s="179"/>
      <c r="AC183" s="179"/>
      <c r="AD183" s="179"/>
      <c r="AE183" s="179"/>
      <c r="AF183" s="179"/>
      <c r="AG183" s="179"/>
      <c r="AH183" s="179"/>
      <c r="AI183" s="179"/>
      <c r="AJ183" s="179"/>
    </row>
    <row r="184" spans="1:36" ht="14.25" hidden="1" customHeight="1">
      <c r="A184" s="564">
        <v>29</v>
      </c>
      <c r="B184" s="501"/>
      <c r="C184" s="504"/>
      <c r="D184" s="504"/>
      <c r="E184" s="556"/>
      <c r="F184" s="557"/>
      <c r="G184" s="590"/>
      <c r="H184" s="591"/>
      <c r="I184" s="592"/>
      <c r="J184" s="556"/>
      <c r="K184" s="557"/>
      <c r="L184" s="590"/>
      <c r="M184" s="591"/>
      <c r="N184" s="592"/>
      <c r="O184" s="574"/>
      <c r="P184" s="575"/>
      <c r="Q184" s="179"/>
      <c r="R184" s="179"/>
      <c r="S184" s="179"/>
      <c r="T184" s="179"/>
      <c r="U184" s="179"/>
      <c r="V184" s="179"/>
      <c r="W184" s="179"/>
      <c r="X184" s="179"/>
      <c r="Y184" s="179"/>
      <c r="Z184" s="179"/>
      <c r="AA184" s="179"/>
      <c r="AB184" s="179"/>
      <c r="AC184" s="179"/>
      <c r="AD184" s="179"/>
      <c r="AE184" s="179"/>
      <c r="AF184" s="179"/>
      <c r="AG184" s="179"/>
      <c r="AH184" s="179"/>
      <c r="AI184" s="179"/>
      <c r="AJ184" s="179"/>
    </row>
    <row r="185" spans="1:36" ht="14.25" hidden="1" customHeight="1">
      <c r="A185" s="564"/>
      <c r="B185" s="498"/>
      <c r="C185" s="505"/>
      <c r="D185" s="505"/>
      <c r="E185" s="576"/>
      <c r="F185" s="577"/>
      <c r="G185" s="584"/>
      <c r="H185" s="585"/>
      <c r="I185" s="586"/>
      <c r="J185" s="576"/>
      <c r="K185" s="577"/>
      <c r="L185" s="584"/>
      <c r="M185" s="585"/>
      <c r="N185" s="586"/>
      <c r="O185" s="574"/>
      <c r="P185" s="575"/>
      <c r="Q185" s="179"/>
      <c r="R185" s="179"/>
      <c r="S185" s="179"/>
      <c r="T185" s="179"/>
      <c r="U185" s="179"/>
      <c r="V185" s="179"/>
      <c r="W185" s="179"/>
      <c r="X185" s="179"/>
      <c r="Y185" s="179"/>
      <c r="Z185" s="179"/>
      <c r="AA185" s="179"/>
      <c r="AB185" s="179"/>
      <c r="AC185" s="179"/>
      <c r="AD185" s="179"/>
      <c r="AE185" s="179"/>
      <c r="AF185" s="179"/>
      <c r="AG185" s="179"/>
      <c r="AH185" s="179"/>
      <c r="AI185" s="179"/>
      <c r="AJ185" s="179"/>
    </row>
    <row r="186" spans="1:36" ht="14.25" hidden="1" customHeight="1">
      <c r="A186" s="564"/>
      <c r="B186" s="499"/>
      <c r="C186" s="505"/>
      <c r="D186" s="505"/>
      <c r="E186" s="578"/>
      <c r="F186" s="579"/>
      <c r="G186" s="587"/>
      <c r="H186" s="588"/>
      <c r="I186" s="589"/>
      <c r="J186" s="578"/>
      <c r="K186" s="579"/>
      <c r="L186" s="587"/>
      <c r="M186" s="588"/>
      <c r="N186" s="589"/>
      <c r="O186" s="574"/>
      <c r="P186" s="575"/>
      <c r="Q186" s="179"/>
      <c r="R186" s="179"/>
      <c r="S186" s="179"/>
      <c r="T186" s="179"/>
      <c r="U186" s="179"/>
      <c r="V186" s="179"/>
      <c r="W186" s="179"/>
      <c r="X186" s="179"/>
      <c r="Y186" s="179"/>
      <c r="Z186" s="179"/>
      <c r="AA186" s="179"/>
      <c r="AB186" s="179"/>
      <c r="AC186" s="179"/>
      <c r="AD186" s="179"/>
      <c r="AE186" s="179"/>
      <c r="AF186" s="179"/>
      <c r="AG186" s="179"/>
      <c r="AH186" s="179"/>
      <c r="AI186" s="179"/>
      <c r="AJ186" s="179"/>
    </row>
    <row r="187" spans="1:36" ht="14.25" hidden="1" customHeight="1">
      <c r="A187" s="564">
        <v>30</v>
      </c>
      <c r="B187" s="501"/>
      <c r="C187" s="504"/>
      <c r="D187" s="504"/>
      <c r="E187" s="556"/>
      <c r="F187" s="557"/>
      <c r="G187" s="590"/>
      <c r="H187" s="591"/>
      <c r="I187" s="592"/>
      <c r="J187" s="556"/>
      <c r="K187" s="557"/>
      <c r="L187" s="590"/>
      <c r="M187" s="591"/>
      <c r="N187" s="592"/>
      <c r="O187" s="574"/>
      <c r="P187" s="575"/>
      <c r="Q187" s="179"/>
      <c r="R187" s="179"/>
      <c r="S187" s="179"/>
      <c r="T187" s="179"/>
      <c r="U187" s="179"/>
      <c r="V187" s="179"/>
      <c r="W187" s="179"/>
      <c r="X187" s="179"/>
      <c r="Y187" s="179"/>
      <c r="Z187" s="179"/>
      <c r="AA187" s="179"/>
      <c r="AB187" s="179"/>
      <c r="AC187" s="179"/>
      <c r="AD187" s="179"/>
      <c r="AE187" s="179"/>
      <c r="AF187" s="179"/>
      <c r="AG187" s="179"/>
      <c r="AH187" s="179"/>
      <c r="AI187" s="179"/>
      <c r="AJ187" s="179"/>
    </row>
    <row r="188" spans="1:36" ht="14.25" hidden="1" customHeight="1">
      <c r="A188" s="564"/>
      <c r="B188" s="498"/>
      <c r="C188" s="505"/>
      <c r="D188" s="505"/>
      <c r="E188" s="576"/>
      <c r="F188" s="577"/>
      <c r="G188" s="584"/>
      <c r="H188" s="585"/>
      <c r="I188" s="586"/>
      <c r="J188" s="576"/>
      <c r="K188" s="577"/>
      <c r="L188" s="584"/>
      <c r="M188" s="585"/>
      <c r="N188" s="586"/>
      <c r="O188" s="574"/>
      <c r="P188" s="575"/>
      <c r="Q188" s="179"/>
      <c r="R188" s="179"/>
      <c r="S188" s="179"/>
      <c r="T188" s="179"/>
      <c r="U188" s="179"/>
      <c r="V188" s="179"/>
      <c r="W188" s="179"/>
      <c r="X188" s="179"/>
      <c r="Y188" s="179"/>
      <c r="Z188" s="179"/>
      <c r="AA188" s="179"/>
      <c r="AB188" s="179"/>
      <c r="AC188" s="179"/>
      <c r="AD188" s="179"/>
      <c r="AE188" s="179"/>
      <c r="AF188" s="179"/>
      <c r="AG188" s="179"/>
      <c r="AH188" s="179"/>
      <c r="AI188" s="179"/>
      <c r="AJ188" s="179"/>
    </row>
    <row r="189" spans="1:36" ht="14.25" hidden="1" customHeight="1">
      <c r="A189" s="564"/>
      <c r="B189" s="500"/>
      <c r="C189" s="505"/>
      <c r="D189" s="505"/>
      <c r="E189" s="578"/>
      <c r="F189" s="579"/>
      <c r="G189" s="587"/>
      <c r="H189" s="588"/>
      <c r="I189" s="589"/>
      <c r="J189" s="578"/>
      <c r="K189" s="579"/>
      <c r="L189" s="587"/>
      <c r="M189" s="588"/>
      <c r="N189" s="589"/>
      <c r="O189" s="574"/>
      <c r="P189" s="575"/>
      <c r="Q189" s="179"/>
      <c r="R189" s="179"/>
      <c r="S189" s="179"/>
      <c r="T189" s="179"/>
      <c r="U189" s="179"/>
      <c r="V189" s="179"/>
      <c r="W189" s="179"/>
      <c r="X189" s="179"/>
      <c r="Y189" s="179"/>
      <c r="Z189" s="179"/>
      <c r="AA189" s="179"/>
      <c r="AB189" s="179"/>
      <c r="AC189" s="179"/>
      <c r="AD189" s="179"/>
      <c r="AE189" s="179"/>
      <c r="AF189" s="179"/>
      <c r="AG189" s="179"/>
      <c r="AH189" s="179"/>
      <c r="AI189" s="179"/>
      <c r="AJ189" s="179"/>
    </row>
    <row r="190" spans="1:36" ht="13.5">
      <c r="B190" s="264" t="s">
        <v>184</v>
      </c>
      <c r="C190" s="63"/>
      <c r="D190" s="63"/>
      <c r="E190" s="63"/>
      <c r="F190" s="63"/>
      <c r="G190" s="63"/>
      <c r="H190" s="63"/>
      <c r="I190" s="63"/>
      <c r="J190" s="63"/>
      <c r="K190" s="63"/>
      <c r="L190" s="63"/>
      <c r="M190" s="63"/>
      <c r="N190" s="63"/>
      <c r="O190" s="63"/>
      <c r="P190" s="265"/>
      <c r="Q190" s="179"/>
      <c r="R190" s="179"/>
      <c r="S190" s="179"/>
      <c r="T190" s="179"/>
      <c r="U190" s="179"/>
      <c r="V190" s="179"/>
      <c r="W190" s="179"/>
      <c r="X190" s="179"/>
      <c r="Y190" s="179"/>
      <c r="Z190" s="179"/>
      <c r="AA190" s="179"/>
      <c r="AB190" s="179"/>
      <c r="AC190" s="179"/>
      <c r="AD190" s="179"/>
      <c r="AE190" s="179"/>
      <c r="AF190" s="179"/>
      <c r="AG190" s="179"/>
      <c r="AH190" s="179"/>
      <c r="AI190" s="179"/>
      <c r="AJ190" s="179"/>
    </row>
    <row r="191" spans="1:36" ht="14.25" customHeight="1">
      <c r="A191" s="564">
        <v>1</v>
      </c>
      <c r="B191" s="498"/>
      <c r="C191" s="504"/>
      <c r="D191" s="504"/>
      <c r="E191" s="556"/>
      <c r="F191" s="557"/>
      <c r="G191" s="590"/>
      <c r="H191" s="591"/>
      <c r="I191" s="592"/>
      <c r="J191" s="556"/>
      <c r="K191" s="557"/>
      <c r="L191" s="590"/>
      <c r="M191" s="591"/>
      <c r="N191" s="592"/>
      <c r="O191" s="574"/>
      <c r="P191" s="575"/>
      <c r="Q191" s="179"/>
      <c r="R191" s="179"/>
      <c r="S191" s="179"/>
      <c r="T191" s="179"/>
      <c r="U191" s="179"/>
      <c r="V191" s="179"/>
      <c r="W191" s="179"/>
      <c r="X191" s="179"/>
      <c r="Y191" s="179"/>
      <c r="Z191" s="179"/>
      <c r="AA191" s="179"/>
      <c r="AB191" s="179"/>
      <c r="AC191" s="179"/>
      <c r="AD191" s="179"/>
      <c r="AE191" s="179"/>
      <c r="AF191" s="179"/>
      <c r="AG191" s="179"/>
      <c r="AH191" s="179"/>
      <c r="AI191" s="179"/>
      <c r="AJ191" s="179"/>
    </row>
    <row r="192" spans="1:36" ht="13.5">
      <c r="A192" s="564"/>
      <c r="B192" s="498"/>
      <c r="C192" s="505"/>
      <c r="D192" s="505"/>
      <c r="E192" s="576"/>
      <c r="F192" s="577"/>
      <c r="G192" s="584"/>
      <c r="H192" s="585"/>
      <c r="I192" s="586"/>
      <c r="J192" s="576"/>
      <c r="K192" s="577"/>
      <c r="L192" s="584"/>
      <c r="M192" s="585"/>
      <c r="N192" s="586"/>
      <c r="O192" s="574"/>
      <c r="P192" s="575"/>
      <c r="Q192" s="179"/>
      <c r="R192" s="179"/>
      <c r="S192" s="179"/>
      <c r="T192" s="179"/>
      <c r="U192" s="179"/>
      <c r="V192" s="179"/>
      <c r="W192" s="179"/>
      <c r="X192" s="179"/>
      <c r="Y192" s="179"/>
      <c r="Z192" s="179"/>
      <c r="AA192" s="179"/>
      <c r="AB192" s="179"/>
      <c r="AC192" s="179"/>
      <c r="AD192" s="179"/>
      <c r="AE192" s="179"/>
      <c r="AF192" s="179"/>
      <c r="AG192" s="179"/>
      <c r="AH192" s="179"/>
      <c r="AI192" s="179"/>
      <c r="AJ192" s="179"/>
    </row>
    <row r="193" spans="1:36" ht="13.5">
      <c r="A193" s="564"/>
      <c r="B193" s="498"/>
      <c r="C193" s="505"/>
      <c r="D193" s="505"/>
      <c r="E193" s="578"/>
      <c r="F193" s="579"/>
      <c r="G193" s="587"/>
      <c r="H193" s="588"/>
      <c r="I193" s="589"/>
      <c r="J193" s="578"/>
      <c r="K193" s="579"/>
      <c r="L193" s="587"/>
      <c r="M193" s="588"/>
      <c r="N193" s="589"/>
      <c r="O193" s="574"/>
      <c r="P193" s="575"/>
      <c r="Q193" s="179"/>
      <c r="R193" s="179"/>
      <c r="S193" s="179"/>
      <c r="T193" s="179"/>
      <c r="U193" s="179"/>
      <c r="V193" s="179"/>
      <c r="W193" s="179"/>
      <c r="X193" s="179"/>
      <c r="Y193" s="179"/>
      <c r="Z193" s="179"/>
      <c r="AA193" s="179"/>
      <c r="AB193" s="179"/>
      <c r="AC193" s="179"/>
      <c r="AD193" s="179"/>
      <c r="AE193" s="179"/>
      <c r="AF193" s="179"/>
      <c r="AG193" s="179"/>
      <c r="AH193" s="179"/>
      <c r="AI193" s="179"/>
      <c r="AJ193" s="179"/>
    </row>
    <row r="194" spans="1:36" ht="14.25" customHeight="1">
      <c r="A194" s="564">
        <v>2</v>
      </c>
      <c r="B194" s="501"/>
      <c r="C194" s="504"/>
      <c r="D194" s="504"/>
      <c r="E194" s="556"/>
      <c r="F194" s="557"/>
      <c r="G194" s="590"/>
      <c r="H194" s="591"/>
      <c r="I194" s="592"/>
      <c r="J194" s="556"/>
      <c r="K194" s="557"/>
      <c r="L194" s="590"/>
      <c r="M194" s="591"/>
      <c r="N194" s="592"/>
      <c r="O194" s="574"/>
      <c r="P194" s="575"/>
      <c r="Q194" s="179"/>
      <c r="R194" s="179"/>
      <c r="S194" s="179"/>
      <c r="T194" s="179"/>
      <c r="U194" s="179"/>
      <c r="V194" s="179"/>
      <c r="W194" s="179"/>
      <c r="X194" s="179"/>
      <c r="Y194" s="179"/>
      <c r="Z194" s="179"/>
      <c r="AA194" s="179"/>
      <c r="AB194" s="179"/>
      <c r="AC194" s="179"/>
      <c r="AD194" s="179"/>
      <c r="AE194" s="179"/>
      <c r="AF194" s="179"/>
      <c r="AG194" s="179"/>
      <c r="AH194" s="179"/>
      <c r="AI194" s="179"/>
      <c r="AJ194" s="179"/>
    </row>
    <row r="195" spans="1:36" ht="13.5">
      <c r="A195" s="564"/>
      <c r="B195" s="498"/>
      <c r="C195" s="505"/>
      <c r="D195" s="505"/>
      <c r="E195" s="576"/>
      <c r="F195" s="577"/>
      <c r="G195" s="584"/>
      <c r="H195" s="585"/>
      <c r="I195" s="586"/>
      <c r="J195" s="576"/>
      <c r="K195" s="577"/>
      <c r="L195" s="584"/>
      <c r="M195" s="585"/>
      <c r="N195" s="586"/>
      <c r="O195" s="574"/>
      <c r="P195" s="575"/>
      <c r="Q195" s="179"/>
      <c r="R195" s="179"/>
      <c r="S195" s="179"/>
      <c r="T195" s="179"/>
      <c r="U195" s="179"/>
      <c r="V195" s="179"/>
      <c r="W195" s="179"/>
      <c r="X195" s="179"/>
      <c r="Y195" s="179"/>
      <c r="Z195" s="179"/>
      <c r="AA195" s="179"/>
      <c r="AB195" s="179"/>
      <c r="AC195" s="179"/>
      <c r="AD195" s="179"/>
      <c r="AE195" s="179"/>
      <c r="AF195" s="179"/>
      <c r="AG195" s="179"/>
      <c r="AH195" s="179"/>
      <c r="AI195" s="179"/>
      <c r="AJ195" s="179"/>
    </row>
    <row r="196" spans="1:36" ht="14" thickBot="1">
      <c r="A196" s="564"/>
      <c r="B196" s="499"/>
      <c r="C196" s="506"/>
      <c r="D196" s="506"/>
      <c r="E196" s="578"/>
      <c r="F196" s="579"/>
      <c r="G196" s="587"/>
      <c r="H196" s="588"/>
      <c r="I196" s="589"/>
      <c r="J196" s="578"/>
      <c r="K196" s="579"/>
      <c r="L196" s="587"/>
      <c r="M196" s="588"/>
      <c r="N196" s="589"/>
      <c r="O196" s="574"/>
      <c r="P196" s="575"/>
      <c r="Q196" s="179"/>
      <c r="R196" s="179"/>
      <c r="S196" s="179"/>
      <c r="T196" s="179"/>
      <c r="U196" s="179"/>
      <c r="V196" s="179"/>
      <c r="W196" s="179"/>
      <c r="X196" s="179"/>
      <c r="Y196" s="179"/>
      <c r="Z196" s="179"/>
      <c r="AA196" s="179"/>
      <c r="AB196" s="179"/>
      <c r="AC196" s="179"/>
      <c r="AD196" s="179"/>
      <c r="AE196" s="179"/>
      <c r="AF196" s="179"/>
      <c r="AG196" s="179"/>
      <c r="AH196" s="179"/>
      <c r="AI196" s="179"/>
      <c r="AJ196" s="179"/>
    </row>
    <row r="197" spans="1:36" ht="14.25" hidden="1" customHeight="1">
      <c r="A197" s="564">
        <v>3</v>
      </c>
      <c r="B197" s="501"/>
      <c r="C197" s="505"/>
      <c r="D197" s="505"/>
      <c r="E197" s="556"/>
      <c r="F197" s="557"/>
      <c r="G197" s="590"/>
      <c r="H197" s="591"/>
      <c r="I197" s="592"/>
      <c r="J197" s="556"/>
      <c r="K197" s="557"/>
      <c r="L197" s="590"/>
      <c r="M197" s="591"/>
      <c r="N197" s="592"/>
      <c r="O197" s="574"/>
      <c r="P197" s="575"/>
      <c r="Q197" s="179"/>
      <c r="R197" s="179"/>
      <c r="S197" s="179"/>
      <c r="T197" s="179"/>
      <c r="U197" s="179"/>
      <c r="V197" s="179"/>
      <c r="W197" s="179"/>
      <c r="X197" s="179"/>
      <c r="Y197" s="179"/>
      <c r="Z197" s="179"/>
      <c r="AA197" s="179"/>
      <c r="AB197" s="179"/>
      <c r="AC197" s="179"/>
      <c r="AD197" s="179"/>
      <c r="AE197" s="179"/>
      <c r="AF197" s="179"/>
      <c r="AG197" s="179"/>
      <c r="AH197" s="179"/>
      <c r="AI197" s="179"/>
      <c r="AJ197" s="179"/>
    </row>
    <row r="198" spans="1:36" ht="14.25" hidden="1" customHeight="1">
      <c r="A198" s="564"/>
      <c r="B198" s="498"/>
      <c r="C198" s="505"/>
      <c r="D198" s="505"/>
      <c r="E198" s="576"/>
      <c r="F198" s="577"/>
      <c r="G198" s="584"/>
      <c r="H198" s="585"/>
      <c r="I198" s="586"/>
      <c r="J198" s="576"/>
      <c r="K198" s="577"/>
      <c r="L198" s="584"/>
      <c r="M198" s="585"/>
      <c r="N198" s="586"/>
      <c r="O198" s="574"/>
      <c r="P198" s="575"/>
      <c r="Q198" s="179"/>
      <c r="R198" s="179"/>
      <c r="S198" s="179"/>
      <c r="T198" s="179"/>
      <c r="U198" s="179"/>
      <c r="V198" s="179"/>
      <c r="W198" s="179"/>
      <c r="X198" s="179"/>
      <c r="Y198" s="179"/>
      <c r="Z198" s="179"/>
      <c r="AA198" s="179"/>
      <c r="AB198" s="179"/>
      <c r="AC198" s="179"/>
      <c r="AD198" s="179"/>
      <c r="AE198" s="179"/>
      <c r="AF198" s="179"/>
      <c r="AG198" s="179"/>
      <c r="AH198" s="179"/>
      <c r="AI198" s="179"/>
      <c r="AJ198" s="179"/>
    </row>
    <row r="199" spans="1:36" ht="14.25" hidden="1" customHeight="1">
      <c r="A199" s="564"/>
      <c r="B199" s="499"/>
      <c r="C199" s="505"/>
      <c r="D199" s="505"/>
      <c r="E199" s="578"/>
      <c r="F199" s="579"/>
      <c r="G199" s="587"/>
      <c r="H199" s="588"/>
      <c r="I199" s="589"/>
      <c r="J199" s="578"/>
      <c r="K199" s="579"/>
      <c r="L199" s="587"/>
      <c r="M199" s="588"/>
      <c r="N199" s="589"/>
      <c r="O199" s="574"/>
      <c r="P199" s="575"/>
      <c r="Q199" s="179"/>
      <c r="R199" s="179"/>
      <c r="S199" s="179"/>
      <c r="T199" s="179"/>
      <c r="U199" s="179"/>
      <c r="V199" s="179"/>
      <c r="W199" s="179"/>
      <c r="X199" s="179"/>
      <c r="Y199" s="179"/>
      <c r="Z199" s="179"/>
      <c r="AA199" s="179"/>
      <c r="AB199" s="179"/>
      <c r="AC199" s="179"/>
      <c r="AD199" s="179"/>
      <c r="AE199" s="179"/>
      <c r="AF199" s="179"/>
      <c r="AG199" s="179"/>
      <c r="AH199" s="179"/>
      <c r="AI199" s="179"/>
      <c r="AJ199" s="179"/>
    </row>
    <row r="200" spans="1:36" ht="14.25" hidden="1" customHeight="1">
      <c r="A200" s="564">
        <v>4</v>
      </c>
      <c r="B200" s="501"/>
      <c r="C200" s="504"/>
      <c r="D200" s="504"/>
      <c r="E200" s="556"/>
      <c r="F200" s="557"/>
      <c r="G200" s="590"/>
      <c r="H200" s="591"/>
      <c r="I200" s="592"/>
      <c r="J200" s="556"/>
      <c r="K200" s="557"/>
      <c r="L200" s="590"/>
      <c r="M200" s="591"/>
      <c r="N200" s="592"/>
      <c r="O200" s="574"/>
      <c r="P200" s="575"/>
      <c r="Q200" s="179"/>
      <c r="R200" s="179"/>
      <c r="S200" s="179"/>
      <c r="T200" s="179"/>
      <c r="U200" s="179"/>
      <c r="V200" s="179"/>
      <c r="W200" s="179"/>
      <c r="X200" s="179"/>
      <c r="Y200" s="179"/>
      <c r="Z200" s="179"/>
      <c r="AA200" s="179"/>
      <c r="AB200" s="179"/>
      <c r="AC200" s="179"/>
      <c r="AD200" s="179"/>
      <c r="AE200" s="179"/>
      <c r="AF200" s="179"/>
      <c r="AG200" s="179"/>
      <c r="AH200" s="179"/>
      <c r="AI200" s="179"/>
      <c r="AJ200" s="179"/>
    </row>
    <row r="201" spans="1:36" ht="14.25" hidden="1" customHeight="1">
      <c r="A201" s="564"/>
      <c r="B201" s="498"/>
      <c r="C201" s="505"/>
      <c r="D201" s="505"/>
      <c r="E201" s="576"/>
      <c r="F201" s="577"/>
      <c r="G201" s="584"/>
      <c r="H201" s="585"/>
      <c r="I201" s="586"/>
      <c r="J201" s="576"/>
      <c r="K201" s="577"/>
      <c r="L201" s="584"/>
      <c r="M201" s="585"/>
      <c r="N201" s="586"/>
      <c r="O201" s="574"/>
      <c r="P201" s="575"/>
      <c r="Q201" s="179"/>
      <c r="R201" s="179"/>
      <c r="S201" s="179"/>
      <c r="T201" s="179"/>
      <c r="U201" s="179"/>
      <c r="V201" s="179"/>
      <c r="W201" s="179"/>
      <c r="X201" s="179"/>
      <c r="Y201" s="179"/>
      <c r="Z201" s="179"/>
      <c r="AA201" s="179"/>
      <c r="AB201" s="179"/>
      <c r="AC201" s="179"/>
      <c r="AD201" s="179"/>
      <c r="AE201" s="179"/>
      <c r="AF201" s="179"/>
      <c r="AG201" s="179"/>
      <c r="AH201" s="179"/>
      <c r="AI201" s="179"/>
      <c r="AJ201" s="179"/>
    </row>
    <row r="202" spans="1:36" ht="14.25" hidden="1" customHeight="1">
      <c r="A202" s="564"/>
      <c r="B202" s="499"/>
      <c r="C202" s="505"/>
      <c r="D202" s="505"/>
      <c r="E202" s="578"/>
      <c r="F202" s="579"/>
      <c r="G202" s="587"/>
      <c r="H202" s="588"/>
      <c r="I202" s="589"/>
      <c r="J202" s="578"/>
      <c r="K202" s="579"/>
      <c r="L202" s="587"/>
      <c r="M202" s="588"/>
      <c r="N202" s="589"/>
      <c r="O202" s="574"/>
      <c r="P202" s="575"/>
      <c r="Q202" s="179"/>
      <c r="R202" s="179"/>
      <c r="S202" s="179"/>
      <c r="T202" s="179"/>
      <c r="U202" s="179"/>
      <c r="V202" s="179"/>
      <c r="W202" s="179"/>
      <c r="X202" s="179"/>
      <c r="Y202" s="179"/>
      <c r="Z202" s="179"/>
      <c r="AA202" s="179"/>
      <c r="AB202" s="179"/>
      <c r="AC202" s="179"/>
      <c r="AD202" s="179"/>
      <c r="AE202" s="179"/>
      <c r="AF202" s="179"/>
      <c r="AG202" s="179"/>
      <c r="AH202" s="179"/>
      <c r="AI202" s="179"/>
      <c r="AJ202" s="179"/>
    </row>
    <row r="203" spans="1:36" ht="14.25" hidden="1" customHeight="1">
      <c r="A203" s="564">
        <v>5</v>
      </c>
      <c r="B203" s="501"/>
      <c r="C203" s="504"/>
      <c r="D203" s="504"/>
      <c r="E203" s="556"/>
      <c r="F203" s="557"/>
      <c r="G203" s="590"/>
      <c r="H203" s="591"/>
      <c r="I203" s="592"/>
      <c r="J203" s="556"/>
      <c r="K203" s="557"/>
      <c r="L203" s="590"/>
      <c r="M203" s="591"/>
      <c r="N203" s="592"/>
      <c r="O203" s="574"/>
      <c r="P203" s="575"/>
      <c r="Q203" s="179"/>
      <c r="R203" s="179"/>
      <c r="S203" s="179"/>
      <c r="T203" s="179"/>
      <c r="U203" s="179"/>
      <c r="V203" s="179"/>
      <c r="W203" s="179"/>
      <c r="X203" s="179"/>
      <c r="Y203" s="179"/>
      <c r="Z203" s="179"/>
      <c r="AA203" s="179"/>
      <c r="AB203" s="179"/>
      <c r="AC203" s="179"/>
      <c r="AD203" s="179"/>
      <c r="AE203" s="179"/>
      <c r="AF203" s="179"/>
      <c r="AG203" s="179"/>
      <c r="AH203" s="179"/>
      <c r="AI203" s="179"/>
      <c r="AJ203" s="179"/>
    </row>
    <row r="204" spans="1:36" ht="14.25" hidden="1" customHeight="1">
      <c r="A204" s="564"/>
      <c r="B204" s="498"/>
      <c r="C204" s="505"/>
      <c r="D204" s="505"/>
      <c r="E204" s="576"/>
      <c r="F204" s="577"/>
      <c r="G204" s="584"/>
      <c r="H204" s="585"/>
      <c r="I204" s="586"/>
      <c r="J204" s="576"/>
      <c r="K204" s="577"/>
      <c r="L204" s="584"/>
      <c r="M204" s="585"/>
      <c r="N204" s="586"/>
      <c r="O204" s="574"/>
      <c r="P204" s="575"/>
      <c r="Q204" s="179"/>
      <c r="R204" s="179"/>
      <c r="S204" s="179"/>
      <c r="T204" s="179"/>
      <c r="U204" s="179"/>
      <c r="V204" s="179"/>
      <c r="W204" s="179"/>
      <c r="X204" s="179"/>
      <c r="Y204" s="179"/>
      <c r="Z204" s="179"/>
      <c r="AA204" s="179"/>
      <c r="AB204" s="179"/>
      <c r="AC204" s="179"/>
      <c r="AD204" s="179"/>
      <c r="AE204" s="179"/>
      <c r="AF204" s="179"/>
      <c r="AG204" s="179"/>
      <c r="AH204" s="179"/>
      <c r="AI204" s="179"/>
      <c r="AJ204" s="179"/>
    </row>
    <row r="205" spans="1:36" ht="14.25" hidden="1" customHeight="1">
      <c r="A205" s="564"/>
      <c r="B205" s="499"/>
      <c r="C205" s="505"/>
      <c r="D205" s="505"/>
      <c r="E205" s="578"/>
      <c r="F205" s="579"/>
      <c r="G205" s="587"/>
      <c r="H205" s="588"/>
      <c r="I205" s="589"/>
      <c r="J205" s="578"/>
      <c r="K205" s="579"/>
      <c r="L205" s="587"/>
      <c r="M205" s="588"/>
      <c r="N205" s="589"/>
      <c r="O205" s="574"/>
      <c r="P205" s="575"/>
      <c r="Q205" s="179"/>
      <c r="R205" s="179"/>
      <c r="S205" s="179"/>
      <c r="T205" s="179"/>
      <c r="U205" s="179"/>
      <c r="V205" s="179"/>
      <c r="W205" s="179"/>
      <c r="X205" s="179"/>
      <c r="Y205" s="179"/>
      <c r="Z205" s="179"/>
      <c r="AA205" s="179"/>
      <c r="AB205" s="179"/>
      <c r="AC205" s="179"/>
      <c r="AD205" s="179"/>
      <c r="AE205" s="179"/>
      <c r="AF205" s="179"/>
      <c r="AG205" s="179"/>
      <c r="AH205" s="179"/>
      <c r="AI205" s="179"/>
      <c r="AJ205" s="179"/>
    </row>
    <row r="206" spans="1:36" ht="14.25" hidden="1" customHeight="1">
      <c r="A206" s="564">
        <v>6</v>
      </c>
      <c r="B206" s="501"/>
      <c r="C206" s="504"/>
      <c r="D206" s="504"/>
      <c r="E206" s="556"/>
      <c r="F206" s="557"/>
      <c r="G206" s="590"/>
      <c r="H206" s="591"/>
      <c r="I206" s="592"/>
      <c r="J206" s="556"/>
      <c r="K206" s="557"/>
      <c r="L206" s="590"/>
      <c r="M206" s="591"/>
      <c r="N206" s="592"/>
      <c r="O206" s="574"/>
      <c r="P206" s="575"/>
      <c r="Q206" s="179"/>
      <c r="R206" s="179"/>
      <c r="S206" s="179"/>
      <c r="T206" s="179"/>
      <c r="U206" s="179"/>
      <c r="V206" s="179"/>
      <c r="W206" s="179"/>
      <c r="X206" s="179"/>
      <c r="Y206" s="179"/>
      <c r="Z206" s="179"/>
      <c r="AA206" s="179"/>
      <c r="AB206" s="179"/>
      <c r="AC206" s="179"/>
      <c r="AD206" s="179"/>
      <c r="AE206" s="179"/>
      <c r="AF206" s="179"/>
      <c r="AG206" s="179"/>
      <c r="AH206" s="179"/>
      <c r="AI206" s="179"/>
      <c r="AJ206" s="179"/>
    </row>
    <row r="207" spans="1:36" ht="14.25" hidden="1" customHeight="1">
      <c r="A207" s="564"/>
      <c r="B207" s="498"/>
      <c r="C207" s="505"/>
      <c r="D207" s="505"/>
      <c r="E207" s="576"/>
      <c r="F207" s="577"/>
      <c r="G207" s="584"/>
      <c r="H207" s="585"/>
      <c r="I207" s="586"/>
      <c r="J207" s="576"/>
      <c r="K207" s="577"/>
      <c r="L207" s="584"/>
      <c r="M207" s="585"/>
      <c r="N207" s="586"/>
      <c r="O207" s="574"/>
      <c r="P207" s="575"/>
      <c r="Q207" s="179"/>
      <c r="R207" s="179"/>
      <c r="S207" s="179"/>
      <c r="T207" s="179"/>
      <c r="U207" s="179"/>
      <c r="V207" s="179"/>
      <c r="W207" s="179"/>
      <c r="X207" s="179"/>
      <c r="Y207" s="179"/>
      <c r="Z207" s="179"/>
      <c r="AA207" s="179"/>
      <c r="AB207" s="179"/>
      <c r="AC207" s="179"/>
      <c r="AD207" s="179"/>
      <c r="AE207" s="179"/>
      <c r="AF207" s="179"/>
      <c r="AG207" s="179"/>
      <c r="AH207" s="179"/>
      <c r="AI207" s="179"/>
      <c r="AJ207" s="179"/>
    </row>
    <row r="208" spans="1:36" ht="14.25" hidden="1" customHeight="1">
      <c r="A208" s="564"/>
      <c r="B208" s="499"/>
      <c r="C208" s="505"/>
      <c r="D208" s="505"/>
      <c r="E208" s="578"/>
      <c r="F208" s="579"/>
      <c r="G208" s="587"/>
      <c r="H208" s="588"/>
      <c r="I208" s="589"/>
      <c r="J208" s="578"/>
      <c r="K208" s="579"/>
      <c r="L208" s="587"/>
      <c r="M208" s="588"/>
      <c r="N208" s="589"/>
      <c r="O208" s="574"/>
      <c r="P208" s="575"/>
      <c r="Q208" s="179"/>
      <c r="R208" s="179"/>
      <c r="S208" s="179"/>
      <c r="T208" s="179"/>
      <c r="U208" s="179"/>
      <c r="V208" s="179"/>
      <c r="W208" s="179"/>
      <c r="X208" s="179"/>
      <c r="Y208" s="179"/>
      <c r="Z208" s="179"/>
      <c r="AA208" s="179"/>
      <c r="AB208" s="179"/>
      <c r="AC208" s="179"/>
      <c r="AD208" s="179"/>
      <c r="AE208" s="179"/>
      <c r="AF208" s="179"/>
      <c r="AG208" s="179"/>
      <c r="AH208" s="179"/>
      <c r="AI208" s="179"/>
      <c r="AJ208" s="179"/>
    </row>
    <row r="209" spans="1:36" ht="14.25" hidden="1" customHeight="1">
      <c r="A209" s="564">
        <v>7</v>
      </c>
      <c r="B209" s="501"/>
      <c r="C209" s="504"/>
      <c r="D209" s="504"/>
      <c r="E209" s="556"/>
      <c r="F209" s="557"/>
      <c r="G209" s="590"/>
      <c r="H209" s="591"/>
      <c r="I209" s="592"/>
      <c r="J209" s="556"/>
      <c r="K209" s="557"/>
      <c r="L209" s="590"/>
      <c r="M209" s="591"/>
      <c r="N209" s="592"/>
      <c r="O209" s="574"/>
      <c r="P209" s="575"/>
      <c r="Q209" s="179"/>
      <c r="R209" s="179"/>
      <c r="S209" s="179"/>
      <c r="T209" s="179"/>
      <c r="U209" s="179"/>
      <c r="V209" s="179"/>
      <c r="W209" s="179"/>
      <c r="X209" s="179"/>
      <c r="Y209" s="179"/>
      <c r="Z209" s="179"/>
      <c r="AA209" s="179"/>
      <c r="AB209" s="179"/>
      <c r="AC209" s="179"/>
      <c r="AD209" s="179"/>
      <c r="AE209" s="179"/>
      <c r="AF209" s="179"/>
      <c r="AG209" s="179"/>
      <c r="AH209" s="179"/>
      <c r="AI209" s="179"/>
      <c r="AJ209" s="179"/>
    </row>
    <row r="210" spans="1:36" ht="14.25" hidden="1" customHeight="1">
      <c r="A210" s="564"/>
      <c r="B210" s="498"/>
      <c r="C210" s="505"/>
      <c r="D210" s="505"/>
      <c r="E210" s="576"/>
      <c r="F210" s="577"/>
      <c r="G210" s="584"/>
      <c r="H210" s="585"/>
      <c r="I210" s="586"/>
      <c r="J210" s="576"/>
      <c r="K210" s="577"/>
      <c r="L210" s="584"/>
      <c r="M210" s="585"/>
      <c r="N210" s="586"/>
      <c r="O210" s="574"/>
      <c r="P210" s="575"/>
      <c r="Q210" s="179"/>
      <c r="R210" s="179"/>
      <c r="S210" s="179"/>
      <c r="T210" s="179"/>
      <c r="U210" s="179"/>
      <c r="V210" s="179"/>
      <c r="W210" s="179"/>
      <c r="X210" s="179"/>
      <c r="Y210" s="179"/>
      <c r="Z210" s="179"/>
      <c r="AA210" s="179"/>
      <c r="AB210" s="179"/>
      <c r="AC210" s="179"/>
      <c r="AD210" s="179"/>
      <c r="AE210" s="179"/>
      <c r="AF210" s="179"/>
      <c r="AG210" s="179"/>
      <c r="AH210" s="179"/>
      <c r="AI210" s="179"/>
      <c r="AJ210" s="179"/>
    </row>
    <row r="211" spans="1:36" ht="14.25" hidden="1" customHeight="1">
      <c r="A211" s="564"/>
      <c r="B211" s="499"/>
      <c r="C211" s="505"/>
      <c r="D211" s="505"/>
      <c r="E211" s="578"/>
      <c r="F211" s="579"/>
      <c r="G211" s="587"/>
      <c r="H211" s="588"/>
      <c r="I211" s="589"/>
      <c r="J211" s="578"/>
      <c r="K211" s="579"/>
      <c r="L211" s="587"/>
      <c r="M211" s="588"/>
      <c r="N211" s="589"/>
      <c r="O211" s="574"/>
      <c r="P211" s="575"/>
      <c r="Q211" s="179"/>
      <c r="R211" s="179"/>
      <c r="S211" s="179"/>
      <c r="T211" s="179"/>
      <c r="U211" s="179"/>
      <c r="V211" s="179"/>
      <c r="W211" s="179"/>
      <c r="X211" s="179"/>
      <c r="Y211" s="179"/>
      <c r="Z211" s="179"/>
      <c r="AA211" s="179"/>
      <c r="AB211" s="179"/>
      <c r="AC211" s="179"/>
      <c r="AD211" s="179"/>
      <c r="AE211" s="179"/>
      <c r="AF211" s="179"/>
      <c r="AG211" s="179"/>
      <c r="AH211" s="179"/>
      <c r="AI211" s="179"/>
      <c r="AJ211" s="179"/>
    </row>
    <row r="212" spans="1:36" ht="14.25" hidden="1" customHeight="1">
      <c r="A212" s="564">
        <v>8</v>
      </c>
      <c r="B212" s="501"/>
      <c r="C212" s="504"/>
      <c r="D212" s="504"/>
      <c r="E212" s="556"/>
      <c r="F212" s="557"/>
      <c r="G212" s="590"/>
      <c r="H212" s="591"/>
      <c r="I212" s="592"/>
      <c r="J212" s="556"/>
      <c r="K212" s="557"/>
      <c r="L212" s="590"/>
      <c r="M212" s="591"/>
      <c r="N212" s="592"/>
      <c r="O212" s="574"/>
      <c r="P212" s="575"/>
      <c r="Q212" s="179"/>
      <c r="R212" s="179"/>
      <c r="S212" s="179"/>
      <c r="T212" s="179"/>
      <c r="U212" s="179"/>
      <c r="V212" s="179"/>
      <c r="W212" s="179"/>
      <c r="X212" s="179"/>
      <c r="Y212" s="179"/>
      <c r="Z212" s="179"/>
      <c r="AA212" s="179"/>
      <c r="AB212" s="179"/>
      <c r="AC212" s="179"/>
      <c r="AD212" s="179"/>
      <c r="AE212" s="179"/>
      <c r="AF212" s="179"/>
      <c r="AG212" s="179"/>
      <c r="AH212" s="179"/>
      <c r="AI212" s="179"/>
      <c r="AJ212" s="179"/>
    </row>
    <row r="213" spans="1:36" ht="14.25" hidden="1" customHeight="1">
      <c r="A213" s="564"/>
      <c r="B213" s="498"/>
      <c r="C213" s="505"/>
      <c r="D213" s="505"/>
      <c r="E213" s="576"/>
      <c r="F213" s="577"/>
      <c r="G213" s="584"/>
      <c r="H213" s="585"/>
      <c r="I213" s="586"/>
      <c r="J213" s="576"/>
      <c r="K213" s="577"/>
      <c r="L213" s="584"/>
      <c r="M213" s="585"/>
      <c r="N213" s="586"/>
      <c r="O213" s="574"/>
      <c r="P213" s="575"/>
      <c r="Q213" s="179"/>
      <c r="R213" s="179"/>
      <c r="S213" s="179"/>
      <c r="T213" s="179"/>
      <c r="U213" s="179"/>
      <c r="V213" s="179"/>
      <c r="W213" s="179"/>
      <c r="X213" s="179"/>
      <c r="Y213" s="179"/>
      <c r="Z213" s="179"/>
      <c r="AA213" s="179"/>
      <c r="AB213" s="179"/>
      <c r="AC213" s="179"/>
      <c r="AD213" s="179"/>
      <c r="AE213" s="179"/>
      <c r="AF213" s="179"/>
      <c r="AG213" s="179"/>
      <c r="AH213" s="179"/>
      <c r="AI213" s="179"/>
      <c r="AJ213" s="179"/>
    </row>
    <row r="214" spans="1:36" ht="14.25" hidden="1" customHeight="1">
      <c r="A214" s="564"/>
      <c r="B214" s="499"/>
      <c r="C214" s="505"/>
      <c r="D214" s="505"/>
      <c r="E214" s="578"/>
      <c r="F214" s="579"/>
      <c r="G214" s="587"/>
      <c r="H214" s="588"/>
      <c r="I214" s="589"/>
      <c r="J214" s="578"/>
      <c r="K214" s="579"/>
      <c r="L214" s="587"/>
      <c r="M214" s="588"/>
      <c r="N214" s="589"/>
      <c r="O214" s="574"/>
      <c r="P214" s="575"/>
      <c r="Q214" s="179"/>
      <c r="R214" s="179"/>
      <c r="S214" s="179"/>
      <c r="T214" s="179"/>
      <c r="U214" s="179"/>
      <c r="V214" s="179"/>
      <c r="W214" s="179"/>
      <c r="X214" s="179"/>
      <c r="Y214" s="179"/>
      <c r="Z214" s="179"/>
      <c r="AA214" s="179"/>
      <c r="AB214" s="179"/>
      <c r="AC214" s="179"/>
      <c r="AD214" s="179"/>
      <c r="AE214" s="179"/>
      <c r="AF214" s="179"/>
      <c r="AG214" s="179"/>
      <c r="AH214" s="179"/>
      <c r="AI214" s="179"/>
      <c r="AJ214" s="179"/>
    </row>
    <row r="215" spans="1:36" ht="14.25" hidden="1" customHeight="1">
      <c r="A215" s="564">
        <v>9</v>
      </c>
      <c r="B215" s="501"/>
      <c r="C215" s="504"/>
      <c r="D215" s="504"/>
      <c r="E215" s="556"/>
      <c r="F215" s="557"/>
      <c r="G215" s="590"/>
      <c r="H215" s="591"/>
      <c r="I215" s="592"/>
      <c r="J215" s="556"/>
      <c r="K215" s="557"/>
      <c r="L215" s="590"/>
      <c r="M215" s="591"/>
      <c r="N215" s="592"/>
      <c r="O215" s="574"/>
      <c r="P215" s="575"/>
      <c r="Q215" s="179"/>
      <c r="R215" s="179"/>
      <c r="S215" s="179"/>
      <c r="T215" s="179"/>
      <c r="U215" s="179"/>
      <c r="V215" s="179"/>
      <c r="W215" s="179"/>
      <c r="X215" s="179"/>
      <c r="Y215" s="179"/>
      <c r="Z215" s="179"/>
      <c r="AA215" s="179"/>
      <c r="AB215" s="179"/>
      <c r="AC215" s="179"/>
      <c r="AD215" s="179"/>
      <c r="AE215" s="179"/>
      <c r="AF215" s="179"/>
      <c r="AG215" s="179"/>
      <c r="AH215" s="179"/>
      <c r="AI215" s="179"/>
      <c r="AJ215" s="179"/>
    </row>
    <row r="216" spans="1:36" ht="14.25" hidden="1" customHeight="1">
      <c r="A216" s="564"/>
      <c r="B216" s="498"/>
      <c r="C216" s="505"/>
      <c r="D216" s="505"/>
      <c r="E216" s="576"/>
      <c r="F216" s="577"/>
      <c r="G216" s="584"/>
      <c r="H216" s="585"/>
      <c r="I216" s="586"/>
      <c r="J216" s="576"/>
      <c r="K216" s="577"/>
      <c r="L216" s="584"/>
      <c r="M216" s="585"/>
      <c r="N216" s="586"/>
      <c r="O216" s="574"/>
      <c r="P216" s="575"/>
      <c r="Q216" s="179"/>
      <c r="R216" s="179"/>
      <c r="S216" s="179"/>
      <c r="T216" s="179"/>
      <c r="U216" s="179"/>
      <c r="V216" s="179"/>
      <c r="W216" s="179"/>
      <c r="X216" s="179"/>
      <c r="Y216" s="179"/>
      <c r="Z216" s="179"/>
      <c r="AA216" s="179"/>
      <c r="AB216" s="179"/>
      <c r="AC216" s="179"/>
      <c r="AD216" s="179"/>
      <c r="AE216" s="179"/>
      <c r="AF216" s="179"/>
      <c r="AG216" s="179"/>
      <c r="AH216" s="179"/>
      <c r="AI216" s="179"/>
      <c r="AJ216" s="179"/>
    </row>
    <row r="217" spans="1:36" ht="14.25" hidden="1" customHeight="1">
      <c r="A217" s="564"/>
      <c r="B217" s="499"/>
      <c r="C217" s="505"/>
      <c r="D217" s="505"/>
      <c r="E217" s="578"/>
      <c r="F217" s="579"/>
      <c r="G217" s="587"/>
      <c r="H217" s="588"/>
      <c r="I217" s="589"/>
      <c r="J217" s="578"/>
      <c r="K217" s="579"/>
      <c r="L217" s="587"/>
      <c r="M217" s="588"/>
      <c r="N217" s="589"/>
      <c r="O217" s="574"/>
      <c r="P217" s="575"/>
      <c r="Q217" s="179"/>
      <c r="R217" s="179"/>
      <c r="S217" s="179"/>
      <c r="T217" s="179"/>
      <c r="U217" s="179"/>
      <c r="V217" s="179"/>
      <c r="W217" s="179"/>
      <c r="X217" s="179"/>
      <c r="Y217" s="179"/>
      <c r="Z217" s="179"/>
      <c r="AA217" s="179"/>
      <c r="AB217" s="179"/>
      <c r="AC217" s="179"/>
      <c r="AD217" s="179"/>
      <c r="AE217" s="179"/>
      <c r="AF217" s="179"/>
      <c r="AG217" s="179"/>
      <c r="AH217" s="179"/>
      <c r="AI217" s="179"/>
      <c r="AJ217" s="179"/>
    </row>
    <row r="218" spans="1:36" ht="14.25" hidden="1" customHeight="1">
      <c r="A218" s="564">
        <v>10</v>
      </c>
      <c r="B218" s="501"/>
      <c r="C218" s="504"/>
      <c r="D218" s="504"/>
      <c r="E218" s="556"/>
      <c r="F218" s="557"/>
      <c r="G218" s="590"/>
      <c r="H218" s="591"/>
      <c r="I218" s="592"/>
      <c r="J218" s="556"/>
      <c r="K218" s="557"/>
      <c r="L218" s="590"/>
      <c r="M218" s="591"/>
      <c r="N218" s="592"/>
      <c r="O218" s="574"/>
      <c r="P218" s="575"/>
      <c r="Q218" s="179"/>
      <c r="R218" s="179"/>
      <c r="S218" s="179"/>
      <c r="T218" s="179"/>
      <c r="U218" s="179"/>
      <c r="V218" s="179"/>
      <c r="W218" s="179"/>
      <c r="X218" s="179"/>
      <c r="Y218" s="179"/>
      <c r="Z218" s="179"/>
      <c r="AA218" s="179"/>
      <c r="AB218" s="179"/>
      <c r="AC218" s="179"/>
      <c r="AD218" s="179"/>
      <c r="AE218" s="179"/>
      <c r="AF218" s="179"/>
      <c r="AG218" s="179"/>
      <c r="AH218" s="179"/>
      <c r="AI218" s="179"/>
      <c r="AJ218" s="179"/>
    </row>
    <row r="219" spans="1:36" ht="14.25" hidden="1" customHeight="1">
      <c r="A219" s="564"/>
      <c r="B219" s="498"/>
      <c r="C219" s="505"/>
      <c r="D219" s="505"/>
      <c r="E219" s="576"/>
      <c r="F219" s="577"/>
      <c r="G219" s="584"/>
      <c r="H219" s="585"/>
      <c r="I219" s="586"/>
      <c r="J219" s="576"/>
      <c r="K219" s="577"/>
      <c r="L219" s="584"/>
      <c r="M219" s="585"/>
      <c r="N219" s="586"/>
      <c r="O219" s="574"/>
      <c r="P219" s="575"/>
      <c r="Q219" s="179"/>
      <c r="R219" s="179"/>
      <c r="S219" s="179"/>
      <c r="T219" s="179"/>
      <c r="U219" s="179"/>
      <c r="V219" s="179"/>
      <c r="W219" s="179"/>
      <c r="X219" s="179"/>
      <c r="Y219" s="179"/>
      <c r="Z219" s="179"/>
      <c r="AA219" s="179"/>
      <c r="AB219" s="179"/>
      <c r="AC219" s="179"/>
      <c r="AD219" s="179"/>
      <c r="AE219" s="179"/>
      <c r="AF219" s="179"/>
      <c r="AG219" s="179"/>
      <c r="AH219" s="179"/>
      <c r="AI219" s="179"/>
      <c r="AJ219" s="179"/>
    </row>
    <row r="220" spans="1:36" ht="14.25" hidden="1" customHeight="1">
      <c r="A220" s="564"/>
      <c r="B220" s="499"/>
      <c r="C220" s="505"/>
      <c r="D220" s="505"/>
      <c r="E220" s="578"/>
      <c r="F220" s="579"/>
      <c r="G220" s="587"/>
      <c r="H220" s="588"/>
      <c r="I220" s="589"/>
      <c r="J220" s="578"/>
      <c r="K220" s="579"/>
      <c r="L220" s="587"/>
      <c r="M220" s="588"/>
      <c r="N220" s="589"/>
      <c r="O220" s="574"/>
      <c r="P220" s="575"/>
      <c r="Q220" s="179"/>
      <c r="R220" s="179"/>
      <c r="S220" s="179"/>
      <c r="T220" s="179"/>
      <c r="U220" s="179"/>
      <c r="V220" s="179"/>
      <c r="W220" s="179"/>
      <c r="X220" s="179"/>
      <c r="Y220" s="179"/>
      <c r="Z220" s="179"/>
      <c r="AA220" s="179"/>
      <c r="AB220" s="179"/>
      <c r="AC220" s="179"/>
      <c r="AD220" s="179"/>
      <c r="AE220" s="179"/>
      <c r="AF220" s="179"/>
      <c r="AG220" s="179"/>
      <c r="AH220" s="179"/>
      <c r="AI220" s="179"/>
      <c r="AJ220" s="179"/>
    </row>
    <row r="221" spans="1:36" ht="14.25" hidden="1" customHeight="1">
      <c r="A221" s="564">
        <v>11</v>
      </c>
      <c r="B221" s="501"/>
      <c r="C221" s="504"/>
      <c r="D221" s="504"/>
      <c r="E221" s="556"/>
      <c r="F221" s="557"/>
      <c r="G221" s="590"/>
      <c r="H221" s="591"/>
      <c r="I221" s="592"/>
      <c r="J221" s="556"/>
      <c r="K221" s="557"/>
      <c r="L221" s="590"/>
      <c r="M221" s="591"/>
      <c r="N221" s="592"/>
      <c r="O221" s="574"/>
      <c r="P221" s="575"/>
      <c r="Q221" s="179"/>
      <c r="R221" s="179"/>
      <c r="S221" s="179"/>
      <c r="T221" s="179"/>
      <c r="U221" s="179"/>
      <c r="V221" s="179"/>
      <c r="W221" s="179"/>
      <c r="X221" s="179"/>
      <c r="Y221" s="179"/>
      <c r="Z221" s="179"/>
      <c r="AA221" s="179"/>
      <c r="AB221" s="179"/>
      <c r="AC221" s="179"/>
      <c r="AD221" s="179"/>
      <c r="AE221" s="179"/>
      <c r="AF221" s="179"/>
      <c r="AG221" s="179"/>
      <c r="AH221" s="179"/>
      <c r="AI221" s="179"/>
      <c r="AJ221" s="179"/>
    </row>
    <row r="222" spans="1:36" ht="14.25" hidden="1" customHeight="1">
      <c r="A222" s="564"/>
      <c r="B222" s="498"/>
      <c r="C222" s="505"/>
      <c r="D222" s="505"/>
      <c r="E222" s="576"/>
      <c r="F222" s="577"/>
      <c r="G222" s="584"/>
      <c r="H222" s="585"/>
      <c r="I222" s="586"/>
      <c r="J222" s="576"/>
      <c r="K222" s="577"/>
      <c r="L222" s="584"/>
      <c r="M222" s="585"/>
      <c r="N222" s="586"/>
      <c r="O222" s="574"/>
      <c r="P222" s="575"/>
      <c r="Q222" s="179"/>
      <c r="R222" s="179"/>
      <c r="S222" s="179"/>
      <c r="T222" s="179"/>
      <c r="U222" s="179"/>
      <c r="V222" s="179"/>
      <c r="W222" s="179"/>
      <c r="X222" s="179"/>
      <c r="Y222" s="179"/>
      <c r="Z222" s="179"/>
      <c r="AA222" s="179"/>
      <c r="AB222" s="179"/>
      <c r="AC222" s="179"/>
      <c r="AD222" s="179"/>
      <c r="AE222" s="179"/>
      <c r="AF222" s="179"/>
      <c r="AG222" s="179"/>
      <c r="AH222" s="179"/>
      <c r="AI222" s="179"/>
      <c r="AJ222" s="179"/>
    </row>
    <row r="223" spans="1:36" ht="14.25" hidden="1" customHeight="1">
      <c r="A223" s="564"/>
      <c r="B223" s="499"/>
      <c r="C223" s="505"/>
      <c r="D223" s="505"/>
      <c r="E223" s="578"/>
      <c r="F223" s="579"/>
      <c r="G223" s="587"/>
      <c r="H223" s="588"/>
      <c r="I223" s="589"/>
      <c r="J223" s="578"/>
      <c r="K223" s="579"/>
      <c r="L223" s="587"/>
      <c r="M223" s="588"/>
      <c r="N223" s="589"/>
      <c r="O223" s="574"/>
      <c r="P223" s="575"/>
      <c r="Q223" s="179"/>
      <c r="R223" s="179"/>
      <c r="S223" s="179"/>
      <c r="T223" s="179"/>
      <c r="U223" s="179"/>
      <c r="V223" s="179"/>
      <c r="W223" s="179"/>
      <c r="X223" s="179"/>
      <c r="Y223" s="179"/>
      <c r="Z223" s="179"/>
      <c r="AA223" s="179"/>
      <c r="AB223" s="179"/>
      <c r="AC223" s="179"/>
      <c r="AD223" s="179"/>
      <c r="AE223" s="179"/>
      <c r="AF223" s="179"/>
      <c r="AG223" s="179"/>
      <c r="AH223" s="179"/>
      <c r="AI223" s="179"/>
      <c r="AJ223" s="179"/>
    </row>
    <row r="224" spans="1:36" ht="14.25" hidden="1" customHeight="1">
      <c r="A224" s="564">
        <v>12</v>
      </c>
      <c r="B224" s="501"/>
      <c r="C224" s="504"/>
      <c r="D224" s="504"/>
      <c r="E224" s="556"/>
      <c r="F224" s="557"/>
      <c r="G224" s="590"/>
      <c r="H224" s="591"/>
      <c r="I224" s="592"/>
      <c r="J224" s="556"/>
      <c r="K224" s="557"/>
      <c r="L224" s="590"/>
      <c r="M224" s="591"/>
      <c r="N224" s="592"/>
      <c r="O224" s="574"/>
      <c r="P224" s="575"/>
      <c r="Q224" s="179"/>
      <c r="R224" s="179"/>
      <c r="S224" s="179"/>
      <c r="T224" s="179"/>
      <c r="U224" s="179"/>
      <c r="V224" s="179"/>
      <c r="W224" s="179"/>
      <c r="X224" s="179"/>
      <c r="Y224" s="179"/>
      <c r="Z224" s="179"/>
      <c r="AA224" s="179"/>
      <c r="AB224" s="179"/>
      <c r="AC224" s="179"/>
      <c r="AD224" s="179"/>
      <c r="AE224" s="179"/>
      <c r="AF224" s="179"/>
      <c r="AG224" s="179"/>
      <c r="AH224" s="179"/>
      <c r="AI224" s="179"/>
      <c r="AJ224" s="179"/>
    </row>
    <row r="225" spans="1:36" ht="14.25" hidden="1" customHeight="1">
      <c r="A225" s="564"/>
      <c r="B225" s="498"/>
      <c r="C225" s="505"/>
      <c r="D225" s="505"/>
      <c r="E225" s="576"/>
      <c r="F225" s="577"/>
      <c r="G225" s="584"/>
      <c r="H225" s="585"/>
      <c r="I225" s="586"/>
      <c r="J225" s="576"/>
      <c r="K225" s="577"/>
      <c r="L225" s="584"/>
      <c r="M225" s="585"/>
      <c r="N225" s="586"/>
      <c r="O225" s="574"/>
      <c r="P225" s="575"/>
      <c r="Q225" s="179"/>
      <c r="R225" s="179"/>
      <c r="S225" s="179"/>
      <c r="T225" s="179"/>
      <c r="U225" s="179"/>
      <c r="V225" s="179"/>
      <c r="W225" s="179"/>
      <c r="X225" s="179"/>
      <c r="Y225" s="179"/>
      <c r="Z225" s="179"/>
      <c r="AA225" s="179"/>
      <c r="AB225" s="179"/>
      <c r="AC225" s="179"/>
      <c r="AD225" s="179"/>
      <c r="AE225" s="179"/>
      <c r="AF225" s="179"/>
      <c r="AG225" s="179"/>
      <c r="AH225" s="179"/>
      <c r="AI225" s="179"/>
      <c r="AJ225" s="179"/>
    </row>
    <row r="226" spans="1:36" ht="14.25" hidden="1" customHeight="1">
      <c r="A226" s="564"/>
      <c r="B226" s="499"/>
      <c r="C226" s="505"/>
      <c r="D226" s="505"/>
      <c r="E226" s="578"/>
      <c r="F226" s="579"/>
      <c r="G226" s="587"/>
      <c r="H226" s="588"/>
      <c r="I226" s="589"/>
      <c r="J226" s="578"/>
      <c r="K226" s="579"/>
      <c r="L226" s="587"/>
      <c r="M226" s="588"/>
      <c r="N226" s="589"/>
      <c r="O226" s="574"/>
      <c r="P226" s="575"/>
      <c r="Q226" s="179"/>
      <c r="R226" s="179"/>
      <c r="S226" s="179"/>
      <c r="T226" s="179"/>
      <c r="U226" s="179"/>
      <c r="V226" s="179"/>
      <c r="W226" s="179"/>
      <c r="X226" s="179"/>
      <c r="Y226" s="179"/>
      <c r="Z226" s="179"/>
      <c r="AA226" s="179"/>
      <c r="AB226" s="179"/>
      <c r="AC226" s="179"/>
      <c r="AD226" s="179"/>
      <c r="AE226" s="179"/>
      <c r="AF226" s="179"/>
      <c r="AG226" s="179"/>
      <c r="AH226" s="179"/>
      <c r="AI226" s="179"/>
      <c r="AJ226" s="179"/>
    </row>
    <row r="227" spans="1:36" ht="14.25" hidden="1" customHeight="1">
      <c r="A227" s="564">
        <v>13</v>
      </c>
      <c r="B227" s="501"/>
      <c r="C227" s="504"/>
      <c r="D227" s="504"/>
      <c r="E227" s="556"/>
      <c r="F227" s="557"/>
      <c r="G227" s="590"/>
      <c r="H227" s="591"/>
      <c r="I227" s="592"/>
      <c r="J227" s="556"/>
      <c r="K227" s="557"/>
      <c r="L227" s="590"/>
      <c r="M227" s="591"/>
      <c r="N227" s="592"/>
      <c r="O227" s="574"/>
      <c r="P227" s="575"/>
      <c r="Q227" s="179"/>
      <c r="R227" s="179"/>
      <c r="S227" s="179"/>
      <c r="T227" s="179"/>
      <c r="U227" s="179"/>
      <c r="V227" s="179"/>
      <c r="W227" s="179"/>
      <c r="X227" s="179"/>
      <c r="Y227" s="179"/>
      <c r="Z227" s="179"/>
      <c r="AA227" s="179"/>
      <c r="AB227" s="179"/>
      <c r="AC227" s="179"/>
      <c r="AD227" s="179"/>
      <c r="AE227" s="179"/>
      <c r="AF227" s="179"/>
      <c r="AG227" s="179"/>
      <c r="AH227" s="179"/>
      <c r="AI227" s="179"/>
      <c r="AJ227" s="179"/>
    </row>
    <row r="228" spans="1:36" ht="14.25" hidden="1" customHeight="1">
      <c r="A228" s="564"/>
      <c r="B228" s="498"/>
      <c r="C228" s="505"/>
      <c r="D228" s="505"/>
      <c r="E228" s="576"/>
      <c r="F228" s="577"/>
      <c r="G228" s="584"/>
      <c r="H228" s="585"/>
      <c r="I228" s="586"/>
      <c r="J228" s="576"/>
      <c r="K228" s="577"/>
      <c r="L228" s="584"/>
      <c r="M228" s="585"/>
      <c r="N228" s="586"/>
      <c r="O228" s="574"/>
      <c r="P228" s="575"/>
      <c r="Q228" s="179"/>
      <c r="R228" s="179"/>
      <c r="S228" s="179"/>
      <c r="T228" s="179"/>
      <c r="U228" s="179"/>
      <c r="V228" s="179"/>
      <c r="W228" s="179"/>
      <c r="X228" s="179"/>
      <c r="Y228" s="179"/>
      <c r="Z228" s="179"/>
      <c r="AA228" s="179"/>
      <c r="AB228" s="179"/>
      <c r="AC228" s="179"/>
      <c r="AD228" s="179"/>
      <c r="AE228" s="179"/>
      <c r="AF228" s="179"/>
      <c r="AG228" s="179"/>
      <c r="AH228" s="179"/>
      <c r="AI228" s="179"/>
      <c r="AJ228" s="179"/>
    </row>
    <row r="229" spans="1:36" ht="14.25" hidden="1" customHeight="1">
      <c r="A229" s="564"/>
      <c r="B229" s="499"/>
      <c r="C229" s="505"/>
      <c r="D229" s="505"/>
      <c r="E229" s="578"/>
      <c r="F229" s="579"/>
      <c r="G229" s="587"/>
      <c r="H229" s="588"/>
      <c r="I229" s="589"/>
      <c r="J229" s="578"/>
      <c r="K229" s="579"/>
      <c r="L229" s="587"/>
      <c r="M229" s="588"/>
      <c r="N229" s="589"/>
      <c r="O229" s="574"/>
      <c r="P229" s="575"/>
      <c r="Q229" s="179"/>
      <c r="R229" s="179"/>
      <c r="S229" s="179"/>
      <c r="T229" s="179"/>
      <c r="U229" s="179"/>
      <c r="V229" s="179"/>
      <c r="W229" s="179"/>
      <c r="X229" s="179"/>
      <c r="Y229" s="179"/>
      <c r="Z229" s="179"/>
      <c r="AA229" s="179"/>
      <c r="AB229" s="179"/>
      <c r="AC229" s="179"/>
      <c r="AD229" s="179"/>
      <c r="AE229" s="179"/>
      <c r="AF229" s="179"/>
      <c r="AG229" s="179"/>
      <c r="AH229" s="179"/>
      <c r="AI229" s="179"/>
      <c r="AJ229" s="179"/>
    </row>
    <row r="230" spans="1:36" ht="14.25" hidden="1" customHeight="1">
      <c r="A230" s="564">
        <v>14</v>
      </c>
      <c r="B230" s="501"/>
      <c r="C230" s="504"/>
      <c r="D230" s="504"/>
      <c r="E230" s="556"/>
      <c r="F230" s="557"/>
      <c r="G230" s="590"/>
      <c r="H230" s="591"/>
      <c r="I230" s="592"/>
      <c r="J230" s="556"/>
      <c r="K230" s="557"/>
      <c r="L230" s="590"/>
      <c r="M230" s="591"/>
      <c r="N230" s="592"/>
      <c r="O230" s="574"/>
      <c r="P230" s="575"/>
      <c r="Q230" s="179"/>
      <c r="R230" s="179"/>
      <c r="S230" s="179"/>
      <c r="T230" s="179"/>
      <c r="U230" s="179"/>
      <c r="V230" s="179"/>
      <c r="W230" s="179"/>
      <c r="X230" s="179"/>
      <c r="Y230" s="179"/>
      <c r="Z230" s="179"/>
      <c r="AA230" s="179"/>
      <c r="AB230" s="179"/>
      <c r="AC230" s="179"/>
      <c r="AD230" s="179"/>
      <c r="AE230" s="179"/>
      <c r="AF230" s="179"/>
      <c r="AG230" s="179"/>
      <c r="AH230" s="179"/>
      <c r="AI230" s="179"/>
      <c r="AJ230" s="179"/>
    </row>
    <row r="231" spans="1:36" ht="14.25" hidden="1" customHeight="1">
      <c r="A231" s="564"/>
      <c r="B231" s="498"/>
      <c r="C231" s="505"/>
      <c r="D231" s="505"/>
      <c r="E231" s="576"/>
      <c r="F231" s="577"/>
      <c r="G231" s="584"/>
      <c r="H231" s="585"/>
      <c r="I231" s="586"/>
      <c r="J231" s="576"/>
      <c r="K231" s="577"/>
      <c r="L231" s="584"/>
      <c r="M231" s="585"/>
      <c r="N231" s="586"/>
      <c r="O231" s="574"/>
      <c r="P231" s="575"/>
      <c r="Q231" s="179"/>
      <c r="R231" s="179"/>
      <c r="S231" s="179"/>
      <c r="T231" s="179"/>
      <c r="U231" s="179"/>
      <c r="V231" s="179"/>
      <c r="W231" s="179"/>
      <c r="X231" s="179"/>
      <c r="Y231" s="179"/>
      <c r="Z231" s="179"/>
      <c r="AA231" s="179"/>
      <c r="AB231" s="179"/>
      <c r="AC231" s="179"/>
      <c r="AD231" s="179"/>
      <c r="AE231" s="179"/>
      <c r="AF231" s="179"/>
      <c r="AG231" s="179"/>
      <c r="AH231" s="179"/>
      <c r="AI231" s="179"/>
      <c r="AJ231" s="179"/>
    </row>
    <row r="232" spans="1:36" ht="14.25" hidden="1" customHeight="1">
      <c r="A232" s="564"/>
      <c r="B232" s="499"/>
      <c r="C232" s="505"/>
      <c r="D232" s="505"/>
      <c r="E232" s="578"/>
      <c r="F232" s="579"/>
      <c r="G232" s="587"/>
      <c r="H232" s="588"/>
      <c r="I232" s="589"/>
      <c r="J232" s="578"/>
      <c r="K232" s="579"/>
      <c r="L232" s="587"/>
      <c r="M232" s="588"/>
      <c r="N232" s="589"/>
      <c r="O232" s="574"/>
      <c r="P232" s="575"/>
      <c r="Q232" s="179"/>
      <c r="R232" s="179"/>
      <c r="S232" s="179"/>
      <c r="T232" s="179"/>
      <c r="U232" s="179"/>
      <c r="V232" s="179"/>
      <c r="W232" s="179"/>
      <c r="X232" s="179"/>
      <c r="Y232" s="179"/>
      <c r="Z232" s="179"/>
      <c r="AA232" s="179"/>
      <c r="AB232" s="179"/>
      <c r="AC232" s="179"/>
      <c r="AD232" s="179"/>
      <c r="AE232" s="179"/>
      <c r="AF232" s="179"/>
      <c r="AG232" s="179"/>
      <c r="AH232" s="179"/>
      <c r="AI232" s="179"/>
      <c r="AJ232" s="179"/>
    </row>
    <row r="233" spans="1:36" ht="14.25" hidden="1" customHeight="1">
      <c r="A233" s="564">
        <v>15</v>
      </c>
      <c r="B233" s="501"/>
      <c r="C233" s="504"/>
      <c r="D233" s="504"/>
      <c r="E233" s="556"/>
      <c r="F233" s="557"/>
      <c r="G233" s="590"/>
      <c r="H233" s="591"/>
      <c r="I233" s="592"/>
      <c r="J233" s="556"/>
      <c r="K233" s="557"/>
      <c r="L233" s="590"/>
      <c r="M233" s="591"/>
      <c r="N233" s="592"/>
      <c r="O233" s="574"/>
      <c r="P233" s="575"/>
      <c r="Q233" s="179"/>
      <c r="R233" s="179"/>
      <c r="S233" s="179"/>
      <c r="T233" s="179"/>
      <c r="U233" s="179"/>
      <c r="V233" s="179"/>
      <c r="W233" s="179"/>
      <c r="X233" s="179"/>
      <c r="Y233" s="179"/>
      <c r="Z233" s="179"/>
      <c r="AA233" s="179"/>
      <c r="AB233" s="179"/>
      <c r="AC233" s="179"/>
      <c r="AD233" s="179"/>
      <c r="AE233" s="179"/>
      <c r="AF233" s="179"/>
      <c r="AG233" s="179"/>
      <c r="AH233" s="179"/>
      <c r="AI233" s="179"/>
      <c r="AJ233" s="179"/>
    </row>
    <row r="234" spans="1:36" ht="14.25" hidden="1" customHeight="1">
      <c r="A234" s="564"/>
      <c r="B234" s="498"/>
      <c r="C234" s="505"/>
      <c r="D234" s="505"/>
      <c r="E234" s="576"/>
      <c r="F234" s="577"/>
      <c r="G234" s="584"/>
      <c r="H234" s="585"/>
      <c r="I234" s="586"/>
      <c r="J234" s="576"/>
      <c r="K234" s="577"/>
      <c r="L234" s="584"/>
      <c r="M234" s="585"/>
      <c r="N234" s="586"/>
      <c r="O234" s="574"/>
      <c r="P234" s="575"/>
      <c r="Q234" s="179"/>
      <c r="R234" s="179"/>
      <c r="S234" s="179"/>
      <c r="T234" s="179"/>
      <c r="U234" s="179"/>
      <c r="V234" s="179"/>
      <c r="W234" s="179"/>
      <c r="X234" s="179"/>
      <c r="Y234" s="179"/>
      <c r="Z234" s="179"/>
      <c r="AA234" s="179"/>
      <c r="AB234" s="179"/>
      <c r="AC234" s="179"/>
      <c r="AD234" s="179"/>
      <c r="AE234" s="179"/>
      <c r="AF234" s="179"/>
      <c r="AG234" s="179"/>
      <c r="AH234" s="179"/>
      <c r="AI234" s="179"/>
      <c r="AJ234" s="179"/>
    </row>
    <row r="235" spans="1:36" ht="14.25" hidden="1" customHeight="1">
      <c r="A235" s="564"/>
      <c r="B235" s="499"/>
      <c r="C235" s="505"/>
      <c r="D235" s="505"/>
      <c r="E235" s="578"/>
      <c r="F235" s="579"/>
      <c r="G235" s="587"/>
      <c r="H235" s="588"/>
      <c r="I235" s="589"/>
      <c r="J235" s="578"/>
      <c r="K235" s="579"/>
      <c r="L235" s="587"/>
      <c r="M235" s="588"/>
      <c r="N235" s="589"/>
      <c r="O235" s="574"/>
      <c r="P235" s="575"/>
      <c r="Q235" s="179"/>
      <c r="R235" s="179"/>
      <c r="S235" s="179"/>
      <c r="T235" s="179"/>
      <c r="U235" s="179"/>
      <c r="V235" s="179"/>
      <c r="W235" s="179"/>
      <c r="X235" s="179"/>
      <c r="Y235" s="179"/>
      <c r="Z235" s="179"/>
      <c r="AA235" s="179"/>
      <c r="AB235" s="179"/>
      <c r="AC235" s="179"/>
      <c r="AD235" s="179"/>
      <c r="AE235" s="179"/>
      <c r="AF235" s="179"/>
      <c r="AG235" s="179"/>
      <c r="AH235" s="179"/>
      <c r="AI235" s="179"/>
      <c r="AJ235" s="179"/>
    </row>
    <row r="236" spans="1:36" ht="14.25" hidden="1" customHeight="1">
      <c r="A236" s="564">
        <v>16</v>
      </c>
      <c r="B236" s="501"/>
      <c r="C236" s="504"/>
      <c r="D236" s="504"/>
      <c r="E236" s="556"/>
      <c r="F236" s="557"/>
      <c r="G236" s="590"/>
      <c r="H236" s="591"/>
      <c r="I236" s="592"/>
      <c r="J236" s="556"/>
      <c r="K236" s="557"/>
      <c r="L236" s="590"/>
      <c r="M236" s="591"/>
      <c r="N236" s="592"/>
      <c r="O236" s="574"/>
      <c r="P236" s="575"/>
      <c r="Q236" s="179"/>
      <c r="R236" s="179"/>
      <c r="S236" s="179"/>
      <c r="T236" s="179"/>
      <c r="U236" s="179"/>
      <c r="V236" s="179"/>
      <c r="W236" s="179"/>
      <c r="X236" s="179"/>
      <c r="Y236" s="179"/>
      <c r="Z236" s="179"/>
      <c r="AA236" s="179"/>
      <c r="AB236" s="179"/>
      <c r="AC236" s="179"/>
      <c r="AD236" s="179"/>
      <c r="AE236" s="179"/>
      <c r="AF236" s="179"/>
      <c r="AG236" s="179"/>
      <c r="AH236" s="179"/>
      <c r="AI236" s="179"/>
      <c r="AJ236" s="179"/>
    </row>
    <row r="237" spans="1:36" ht="14.25" hidden="1" customHeight="1">
      <c r="A237" s="564"/>
      <c r="B237" s="498"/>
      <c r="C237" s="505"/>
      <c r="D237" s="505"/>
      <c r="E237" s="576"/>
      <c r="F237" s="577"/>
      <c r="G237" s="584"/>
      <c r="H237" s="585"/>
      <c r="I237" s="586"/>
      <c r="J237" s="576"/>
      <c r="K237" s="577"/>
      <c r="L237" s="584"/>
      <c r="M237" s="585"/>
      <c r="N237" s="586"/>
      <c r="O237" s="574"/>
      <c r="P237" s="575"/>
      <c r="Q237" s="179"/>
      <c r="R237" s="179"/>
      <c r="S237" s="179"/>
      <c r="T237" s="179"/>
      <c r="U237" s="179"/>
      <c r="V237" s="179"/>
      <c r="W237" s="179"/>
      <c r="X237" s="179"/>
      <c r="Y237" s="179"/>
      <c r="Z237" s="179"/>
      <c r="AA237" s="179"/>
      <c r="AB237" s="179"/>
      <c r="AC237" s="179"/>
      <c r="AD237" s="179"/>
      <c r="AE237" s="179"/>
      <c r="AF237" s="179"/>
      <c r="AG237" s="179"/>
      <c r="AH237" s="179"/>
      <c r="AI237" s="179"/>
      <c r="AJ237" s="179"/>
    </row>
    <row r="238" spans="1:36" ht="14.25" hidden="1" customHeight="1">
      <c r="A238" s="564"/>
      <c r="B238" s="499"/>
      <c r="C238" s="505"/>
      <c r="D238" s="505"/>
      <c r="E238" s="578"/>
      <c r="F238" s="579"/>
      <c r="G238" s="587"/>
      <c r="H238" s="588"/>
      <c r="I238" s="589"/>
      <c r="J238" s="578"/>
      <c r="K238" s="579"/>
      <c r="L238" s="587"/>
      <c r="M238" s="588"/>
      <c r="N238" s="589"/>
      <c r="O238" s="574"/>
      <c r="P238" s="575"/>
      <c r="Q238" s="179"/>
      <c r="R238" s="179"/>
      <c r="S238" s="179"/>
      <c r="T238" s="179"/>
      <c r="U238" s="179"/>
      <c r="V238" s="179"/>
      <c r="W238" s="179"/>
      <c r="X238" s="179"/>
      <c r="Y238" s="179"/>
      <c r="Z238" s="179"/>
      <c r="AA238" s="179"/>
      <c r="AB238" s="179"/>
      <c r="AC238" s="179"/>
      <c r="AD238" s="179"/>
      <c r="AE238" s="179"/>
      <c r="AF238" s="179"/>
      <c r="AG238" s="179"/>
      <c r="AH238" s="179"/>
      <c r="AI238" s="179"/>
      <c r="AJ238" s="179"/>
    </row>
    <row r="239" spans="1:36" ht="14.25" hidden="1" customHeight="1">
      <c r="A239" s="564">
        <v>17</v>
      </c>
      <c r="B239" s="501"/>
      <c r="C239" s="504"/>
      <c r="D239" s="504"/>
      <c r="E239" s="556"/>
      <c r="F239" s="557"/>
      <c r="G239" s="590"/>
      <c r="H239" s="591"/>
      <c r="I239" s="592"/>
      <c r="J239" s="556"/>
      <c r="K239" s="557"/>
      <c r="L239" s="590"/>
      <c r="M239" s="591"/>
      <c r="N239" s="592"/>
      <c r="O239" s="574"/>
      <c r="P239" s="575"/>
      <c r="Q239" s="179"/>
      <c r="R239" s="179"/>
      <c r="S239" s="179"/>
      <c r="T239" s="179"/>
      <c r="U239" s="179"/>
      <c r="V239" s="179"/>
      <c r="W239" s="179"/>
      <c r="X239" s="179"/>
      <c r="Y239" s="179"/>
      <c r="Z239" s="179"/>
      <c r="AA239" s="179"/>
      <c r="AB239" s="179"/>
      <c r="AC239" s="179"/>
      <c r="AD239" s="179"/>
      <c r="AE239" s="179"/>
      <c r="AF239" s="179"/>
      <c r="AG239" s="179"/>
      <c r="AH239" s="179"/>
      <c r="AI239" s="179"/>
      <c r="AJ239" s="179"/>
    </row>
    <row r="240" spans="1:36" ht="14.25" hidden="1" customHeight="1">
      <c r="A240" s="564"/>
      <c r="B240" s="498"/>
      <c r="C240" s="505"/>
      <c r="D240" s="505"/>
      <c r="E240" s="576"/>
      <c r="F240" s="577"/>
      <c r="G240" s="584"/>
      <c r="H240" s="585"/>
      <c r="I240" s="586"/>
      <c r="J240" s="576"/>
      <c r="K240" s="577"/>
      <c r="L240" s="584"/>
      <c r="M240" s="585"/>
      <c r="N240" s="586"/>
      <c r="O240" s="574"/>
      <c r="P240" s="575"/>
      <c r="Q240" s="179"/>
      <c r="R240" s="179"/>
      <c r="S240" s="179"/>
      <c r="T240" s="179"/>
      <c r="U240" s="179"/>
      <c r="V240" s="179"/>
      <c r="W240" s="179"/>
      <c r="X240" s="179"/>
      <c r="Y240" s="179"/>
      <c r="Z240" s="179"/>
      <c r="AA240" s="179"/>
      <c r="AB240" s="179"/>
      <c r="AC240" s="179"/>
      <c r="AD240" s="179"/>
      <c r="AE240" s="179"/>
      <c r="AF240" s="179"/>
      <c r="AG240" s="179"/>
      <c r="AH240" s="179"/>
      <c r="AI240" s="179"/>
      <c r="AJ240" s="179"/>
    </row>
    <row r="241" spans="1:36" ht="14.25" hidden="1" customHeight="1">
      <c r="A241" s="564"/>
      <c r="B241" s="499"/>
      <c r="C241" s="505"/>
      <c r="D241" s="505"/>
      <c r="E241" s="578"/>
      <c r="F241" s="579"/>
      <c r="G241" s="587"/>
      <c r="H241" s="588"/>
      <c r="I241" s="589"/>
      <c r="J241" s="578"/>
      <c r="K241" s="579"/>
      <c r="L241" s="587"/>
      <c r="M241" s="588"/>
      <c r="N241" s="589"/>
      <c r="O241" s="574"/>
      <c r="P241" s="575"/>
      <c r="Q241" s="179"/>
      <c r="R241" s="179"/>
      <c r="S241" s="179"/>
      <c r="T241" s="179"/>
      <c r="U241" s="179"/>
      <c r="V241" s="179"/>
      <c r="W241" s="179"/>
      <c r="X241" s="179"/>
      <c r="Y241" s="179"/>
      <c r="Z241" s="179"/>
      <c r="AA241" s="179"/>
      <c r="AB241" s="179"/>
      <c r="AC241" s="179"/>
      <c r="AD241" s="179"/>
      <c r="AE241" s="179"/>
      <c r="AF241" s="179"/>
      <c r="AG241" s="179"/>
      <c r="AH241" s="179"/>
      <c r="AI241" s="179"/>
      <c r="AJ241" s="179"/>
    </row>
    <row r="242" spans="1:36" ht="14.25" hidden="1" customHeight="1">
      <c r="A242" s="564">
        <v>18</v>
      </c>
      <c r="B242" s="501"/>
      <c r="C242" s="504"/>
      <c r="D242" s="504"/>
      <c r="E242" s="556"/>
      <c r="F242" s="557"/>
      <c r="G242" s="590"/>
      <c r="H242" s="591"/>
      <c r="I242" s="592"/>
      <c r="J242" s="556"/>
      <c r="K242" s="557"/>
      <c r="L242" s="590"/>
      <c r="M242" s="591"/>
      <c r="N242" s="592"/>
      <c r="O242" s="574"/>
      <c r="P242" s="575"/>
      <c r="Q242" s="179"/>
      <c r="R242" s="179"/>
      <c r="S242" s="179"/>
      <c r="T242" s="179"/>
      <c r="U242" s="179"/>
      <c r="V242" s="179"/>
      <c r="W242" s="179"/>
      <c r="X242" s="179"/>
      <c r="Y242" s="179"/>
      <c r="Z242" s="179"/>
      <c r="AA242" s="179"/>
      <c r="AB242" s="179"/>
      <c r="AC242" s="179"/>
      <c r="AD242" s="179"/>
      <c r="AE242" s="179"/>
      <c r="AF242" s="179"/>
      <c r="AG242" s="179"/>
      <c r="AH242" s="179"/>
      <c r="AI242" s="179"/>
      <c r="AJ242" s="179"/>
    </row>
    <row r="243" spans="1:36" ht="14.25" hidden="1" customHeight="1">
      <c r="A243" s="564"/>
      <c r="B243" s="498"/>
      <c r="C243" s="505"/>
      <c r="D243" s="505"/>
      <c r="E243" s="576"/>
      <c r="F243" s="577"/>
      <c r="G243" s="584"/>
      <c r="H243" s="585"/>
      <c r="I243" s="586"/>
      <c r="J243" s="576"/>
      <c r="K243" s="577"/>
      <c r="L243" s="584"/>
      <c r="M243" s="585"/>
      <c r="N243" s="586"/>
      <c r="O243" s="574"/>
      <c r="P243" s="575"/>
      <c r="Q243" s="179"/>
      <c r="R243" s="179"/>
      <c r="S243" s="179"/>
      <c r="T243" s="179"/>
      <c r="U243" s="179"/>
      <c r="V243" s="179"/>
      <c r="W243" s="179"/>
      <c r="X243" s="179"/>
      <c r="Y243" s="179"/>
      <c r="Z243" s="179"/>
      <c r="AA243" s="179"/>
      <c r="AB243" s="179"/>
      <c r="AC243" s="179"/>
      <c r="AD243" s="179"/>
      <c r="AE243" s="179"/>
      <c r="AF243" s="179"/>
      <c r="AG243" s="179"/>
      <c r="AH243" s="179"/>
      <c r="AI243" s="179"/>
      <c r="AJ243" s="179"/>
    </row>
    <row r="244" spans="1:36" ht="14.25" hidden="1" customHeight="1">
      <c r="A244" s="564"/>
      <c r="B244" s="499"/>
      <c r="C244" s="505"/>
      <c r="D244" s="505"/>
      <c r="E244" s="578"/>
      <c r="F244" s="579"/>
      <c r="G244" s="587"/>
      <c r="H244" s="588"/>
      <c r="I244" s="589"/>
      <c r="J244" s="578"/>
      <c r="K244" s="579"/>
      <c r="L244" s="587"/>
      <c r="M244" s="588"/>
      <c r="N244" s="589"/>
      <c r="O244" s="574"/>
      <c r="P244" s="575"/>
      <c r="Q244" s="179"/>
      <c r="R244" s="179"/>
      <c r="S244" s="179"/>
      <c r="T244" s="179"/>
      <c r="U244" s="179"/>
      <c r="V244" s="179"/>
      <c r="W244" s="179"/>
      <c r="X244" s="179"/>
      <c r="Y244" s="179"/>
      <c r="Z244" s="179"/>
      <c r="AA244" s="179"/>
      <c r="AB244" s="179"/>
      <c r="AC244" s="179"/>
      <c r="AD244" s="179"/>
      <c r="AE244" s="179"/>
      <c r="AF244" s="179"/>
      <c r="AG244" s="179"/>
      <c r="AH244" s="179"/>
      <c r="AI244" s="179"/>
      <c r="AJ244" s="179"/>
    </row>
    <row r="245" spans="1:36" ht="14.25" hidden="1" customHeight="1">
      <c r="A245" s="564">
        <v>19</v>
      </c>
      <c r="B245" s="501"/>
      <c r="C245" s="504"/>
      <c r="D245" s="504"/>
      <c r="E245" s="556"/>
      <c r="F245" s="557"/>
      <c r="G245" s="590"/>
      <c r="H245" s="591"/>
      <c r="I245" s="592"/>
      <c r="J245" s="556"/>
      <c r="K245" s="557"/>
      <c r="L245" s="590"/>
      <c r="M245" s="591"/>
      <c r="N245" s="592"/>
      <c r="O245" s="574"/>
      <c r="P245" s="575"/>
      <c r="Q245" s="179"/>
      <c r="R245" s="179"/>
      <c r="S245" s="179"/>
      <c r="T245" s="179"/>
      <c r="U245" s="179"/>
      <c r="V245" s="179"/>
      <c r="W245" s="179"/>
      <c r="X245" s="179"/>
      <c r="Y245" s="179"/>
      <c r="Z245" s="179"/>
      <c r="AA245" s="179"/>
      <c r="AB245" s="179"/>
      <c r="AC245" s="179"/>
      <c r="AD245" s="179"/>
      <c r="AE245" s="179"/>
      <c r="AF245" s="179"/>
      <c r="AG245" s="179"/>
      <c r="AH245" s="179"/>
      <c r="AI245" s="179"/>
      <c r="AJ245" s="179"/>
    </row>
    <row r="246" spans="1:36" ht="14.25" hidden="1" customHeight="1">
      <c r="A246" s="564"/>
      <c r="B246" s="498"/>
      <c r="C246" s="505"/>
      <c r="D246" s="505"/>
      <c r="E246" s="576"/>
      <c r="F246" s="577"/>
      <c r="G246" s="584"/>
      <c r="H246" s="585"/>
      <c r="I246" s="586"/>
      <c r="J246" s="576"/>
      <c r="K246" s="577"/>
      <c r="L246" s="584"/>
      <c r="M246" s="585"/>
      <c r="N246" s="586"/>
      <c r="O246" s="574"/>
      <c r="P246" s="575"/>
      <c r="Q246" s="179"/>
      <c r="R246" s="179"/>
      <c r="S246" s="179"/>
      <c r="T246" s="179"/>
      <c r="U246" s="179"/>
      <c r="V246" s="179"/>
      <c r="W246" s="179"/>
      <c r="X246" s="179"/>
      <c r="Y246" s="179"/>
      <c r="Z246" s="179"/>
      <c r="AA246" s="179"/>
      <c r="AB246" s="179"/>
      <c r="AC246" s="179"/>
      <c r="AD246" s="179"/>
      <c r="AE246" s="179"/>
      <c r="AF246" s="179"/>
      <c r="AG246" s="179"/>
      <c r="AH246" s="179"/>
      <c r="AI246" s="179"/>
      <c r="AJ246" s="179"/>
    </row>
    <row r="247" spans="1:36" ht="14.25" hidden="1" customHeight="1">
      <c r="A247" s="564"/>
      <c r="B247" s="499"/>
      <c r="C247" s="505"/>
      <c r="D247" s="505"/>
      <c r="E247" s="578"/>
      <c r="F247" s="579"/>
      <c r="G247" s="587"/>
      <c r="H247" s="588"/>
      <c r="I247" s="589"/>
      <c r="J247" s="578"/>
      <c r="K247" s="579"/>
      <c r="L247" s="587"/>
      <c r="M247" s="588"/>
      <c r="N247" s="589"/>
      <c r="O247" s="574"/>
      <c r="P247" s="575"/>
      <c r="Q247" s="179"/>
      <c r="R247" s="179"/>
      <c r="S247" s="179"/>
      <c r="T247" s="179"/>
      <c r="U247" s="179"/>
      <c r="V247" s="179"/>
      <c r="W247" s="179"/>
      <c r="X247" s="179"/>
      <c r="Y247" s="179"/>
      <c r="Z247" s="179"/>
      <c r="AA247" s="179"/>
      <c r="AB247" s="179"/>
      <c r="AC247" s="179"/>
      <c r="AD247" s="179"/>
      <c r="AE247" s="179"/>
      <c r="AF247" s="179"/>
      <c r="AG247" s="179"/>
      <c r="AH247" s="179"/>
      <c r="AI247" s="179"/>
      <c r="AJ247" s="179"/>
    </row>
    <row r="248" spans="1:36" ht="14.25" hidden="1" customHeight="1">
      <c r="A248" s="564">
        <v>20</v>
      </c>
      <c r="B248" s="501"/>
      <c r="C248" s="504"/>
      <c r="D248" s="504"/>
      <c r="E248" s="556"/>
      <c r="F248" s="557"/>
      <c r="G248" s="590"/>
      <c r="H248" s="591"/>
      <c r="I248" s="592"/>
      <c r="J248" s="556"/>
      <c r="K248" s="557"/>
      <c r="L248" s="590"/>
      <c r="M248" s="591"/>
      <c r="N248" s="592"/>
      <c r="O248" s="574"/>
      <c r="P248" s="575"/>
      <c r="Q248" s="179"/>
      <c r="R248" s="179"/>
      <c r="S248" s="179"/>
      <c r="T248" s="179"/>
      <c r="U248" s="179"/>
      <c r="V248" s="179"/>
      <c r="W248" s="179"/>
      <c r="X248" s="179"/>
      <c r="Y248" s="179"/>
      <c r="Z248" s="179"/>
      <c r="AA248" s="179"/>
      <c r="AB248" s="179"/>
      <c r="AC248" s="179"/>
      <c r="AD248" s="179"/>
      <c r="AE248" s="179"/>
      <c r="AF248" s="179"/>
      <c r="AG248" s="179"/>
      <c r="AH248" s="179"/>
      <c r="AI248" s="179"/>
      <c r="AJ248" s="179"/>
    </row>
    <row r="249" spans="1:36" ht="14.25" hidden="1" customHeight="1">
      <c r="A249" s="564"/>
      <c r="B249" s="498"/>
      <c r="C249" s="505"/>
      <c r="D249" s="505"/>
      <c r="E249" s="576"/>
      <c r="F249" s="577"/>
      <c r="G249" s="584"/>
      <c r="H249" s="585"/>
      <c r="I249" s="586"/>
      <c r="J249" s="576"/>
      <c r="K249" s="577"/>
      <c r="L249" s="584"/>
      <c r="M249" s="585"/>
      <c r="N249" s="586"/>
      <c r="O249" s="574"/>
      <c r="P249" s="575"/>
      <c r="Q249" s="179"/>
      <c r="R249" s="179"/>
      <c r="S249" s="179"/>
      <c r="T249" s="179"/>
      <c r="U249" s="179"/>
      <c r="V249" s="179"/>
      <c r="W249" s="179"/>
      <c r="X249" s="179"/>
      <c r="Y249" s="179"/>
      <c r="Z249" s="179"/>
      <c r="AA249" s="179"/>
      <c r="AB249" s="179"/>
      <c r="AC249" s="179"/>
      <c r="AD249" s="179"/>
      <c r="AE249" s="179"/>
      <c r="AF249" s="179"/>
      <c r="AG249" s="179"/>
      <c r="AH249" s="179"/>
      <c r="AI249" s="179"/>
      <c r="AJ249" s="179"/>
    </row>
    <row r="250" spans="1:36" ht="14.25" hidden="1" customHeight="1">
      <c r="A250" s="564"/>
      <c r="B250" s="499"/>
      <c r="C250" s="505"/>
      <c r="D250" s="505"/>
      <c r="E250" s="578"/>
      <c r="F250" s="579"/>
      <c r="G250" s="587"/>
      <c r="H250" s="588"/>
      <c r="I250" s="589"/>
      <c r="J250" s="578"/>
      <c r="K250" s="579"/>
      <c r="L250" s="587"/>
      <c r="M250" s="588"/>
      <c r="N250" s="589"/>
      <c r="O250" s="574"/>
      <c r="P250" s="575"/>
      <c r="Q250" s="179"/>
      <c r="R250" s="179"/>
      <c r="S250" s="179"/>
      <c r="T250" s="179"/>
      <c r="U250" s="179"/>
      <c r="V250" s="179"/>
      <c r="W250" s="179"/>
      <c r="X250" s="179"/>
      <c r="Y250" s="179"/>
      <c r="Z250" s="179"/>
      <c r="AA250" s="179"/>
      <c r="AB250" s="179"/>
      <c r="AC250" s="179"/>
      <c r="AD250" s="179"/>
      <c r="AE250" s="179"/>
      <c r="AF250" s="179"/>
      <c r="AG250" s="179"/>
      <c r="AH250" s="179"/>
      <c r="AI250" s="179"/>
      <c r="AJ250" s="179"/>
    </row>
    <row r="251" spans="1:36" ht="14.25" hidden="1" customHeight="1">
      <c r="A251" s="564">
        <v>21</v>
      </c>
      <c r="B251" s="501"/>
      <c r="C251" s="504"/>
      <c r="D251" s="504"/>
      <c r="E251" s="556"/>
      <c r="F251" s="557"/>
      <c r="G251" s="590"/>
      <c r="H251" s="591"/>
      <c r="I251" s="592"/>
      <c r="J251" s="556"/>
      <c r="K251" s="557"/>
      <c r="L251" s="590"/>
      <c r="M251" s="591"/>
      <c r="N251" s="592"/>
      <c r="O251" s="574"/>
      <c r="P251" s="575"/>
      <c r="Q251" s="179"/>
      <c r="R251" s="179"/>
      <c r="S251" s="179"/>
      <c r="T251" s="179"/>
      <c r="U251" s="179"/>
      <c r="V251" s="179"/>
      <c r="W251" s="179"/>
      <c r="X251" s="179"/>
      <c r="Y251" s="179"/>
      <c r="Z251" s="179"/>
      <c r="AA251" s="179"/>
      <c r="AB251" s="179"/>
      <c r="AC251" s="179"/>
      <c r="AD251" s="179"/>
      <c r="AE251" s="179"/>
      <c r="AF251" s="179"/>
      <c r="AG251" s="179"/>
      <c r="AH251" s="179"/>
      <c r="AI251" s="179"/>
      <c r="AJ251" s="179"/>
    </row>
    <row r="252" spans="1:36" ht="14.25" hidden="1" customHeight="1">
      <c r="A252" s="564"/>
      <c r="B252" s="498"/>
      <c r="C252" s="505"/>
      <c r="D252" s="505"/>
      <c r="E252" s="576"/>
      <c r="F252" s="577"/>
      <c r="G252" s="584"/>
      <c r="H252" s="585"/>
      <c r="I252" s="586"/>
      <c r="J252" s="576"/>
      <c r="K252" s="577"/>
      <c r="L252" s="584"/>
      <c r="M252" s="585"/>
      <c r="N252" s="586"/>
      <c r="O252" s="574"/>
      <c r="P252" s="575"/>
      <c r="Q252" s="179"/>
      <c r="R252" s="179"/>
      <c r="S252" s="179"/>
      <c r="T252" s="179"/>
      <c r="U252" s="179"/>
      <c r="V252" s="179"/>
      <c r="W252" s="179"/>
      <c r="X252" s="179"/>
      <c r="Y252" s="179"/>
      <c r="Z252" s="179"/>
      <c r="AA252" s="179"/>
      <c r="AB252" s="179"/>
      <c r="AC252" s="179"/>
      <c r="AD252" s="179"/>
      <c r="AE252" s="179"/>
      <c r="AF252" s="179"/>
      <c r="AG252" s="179"/>
      <c r="AH252" s="179"/>
      <c r="AI252" s="179"/>
      <c r="AJ252" s="179"/>
    </row>
    <row r="253" spans="1:36" ht="14.25" hidden="1" customHeight="1">
      <c r="A253" s="564"/>
      <c r="B253" s="499"/>
      <c r="C253" s="505"/>
      <c r="D253" s="505"/>
      <c r="E253" s="578"/>
      <c r="F253" s="579"/>
      <c r="G253" s="587"/>
      <c r="H253" s="588"/>
      <c r="I253" s="589"/>
      <c r="J253" s="578"/>
      <c r="K253" s="579"/>
      <c r="L253" s="587"/>
      <c r="M253" s="588"/>
      <c r="N253" s="589"/>
      <c r="O253" s="574"/>
      <c r="P253" s="575"/>
      <c r="Q253" s="179"/>
      <c r="R253" s="179"/>
      <c r="S253" s="179"/>
      <c r="T253" s="179"/>
      <c r="U253" s="179"/>
      <c r="V253" s="179"/>
      <c r="W253" s="179"/>
      <c r="X253" s="179"/>
      <c r="Y253" s="179"/>
      <c r="Z253" s="179"/>
      <c r="AA253" s="179"/>
      <c r="AB253" s="179"/>
      <c r="AC253" s="179"/>
      <c r="AD253" s="179"/>
      <c r="AE253" s="179"/>
      <c r="AF253" s="179"/>
      <c r="AG253" s="179"/>
      <c r="AH253" s="179"/>
      <c r="AI253" s="179"/>
      <c r="AJ253" s="179"/>
    </row>
    <row r="254" spans="1:36" ht="14.25" hidden="1" customHeight="1">
      <c r="A254" s="564">
        <v>22</v>
      </c>
      <c r="B254" s="501"/>
      <c r="C254" s="504"/>
      <c r="D254" s="504"/>
      <c r="E254" s="556"/>
      <c r="F254" s="557"/>
      <c r="G254" s="590"/>
      <c r="H254" s="591"/>
      <c r="I254" s="592"/>
      <c r="J254" s="556"/>
      <c r="K254" s="557"/>
      <c r="L254" s="590"/>
      <c r="M254" s="591"/>
      <c r="N254" s="592"/>
      <c r="O254" s="574"/>
      <c r="P254" s="575"/>
      <c r="Q254" s="179"/>
      <c r="R254" s="179"/>
      <c r="S254" s="179"/>
      <c r="T254" s="179"/>
      <c r="U254" s="179"/>
      <c r="V254" s="179"/>
      <c r="W254" s="179"/>
      <c r="X254" s="179"/>
      <c r="Y254" s="179"/>
      <c r="Z254" s="179"/>
      <c r="AA254" s="179"/>
      <c r="AB254" s="179"/>
      <c r="AC254" s="179"/>
      <c r="AD254" s="179"/>
      <c r="AE254" s="179"/>
      <c r="AF254" s="179"/>
      <c r="AG254" s="179"/>
      <c r="AH254" s="179"/>
      <c r="AI254" s="179"/>
      <c r="AJ254" s="179"/>
    </row>
    <row r="255" spans="1:36" ht="14.25" hidden="1" customHeight="1">
      <c r="A255" s="564"/>
      <c r="B255" s="498"/>
      <c r="C255" s="505"/>
      <c r="D255" s="505"/>
      <c r="E255" s="576"/>
      <c r="F255" s="577"/>
      <c r="G255" s="584"/>
      <c r="H255" s="585"/>
      <c r="I255" s="586"/>
      <c r="J255" s="576"/>
      <c r="K255" s="577"/>
      <c r="L255" s="584"/>
      <c r="M255" s="585"/>
      <c r="N255" s="586"/>
      <c r="O255" s="574"/>
      <c r="P255" s="575"/>
      <c r="Q255" s="179"/>
      <c r="R255" s="179"/>
      <c r="S255" s="179"/>
      <c r="T255" s="179"/>
      <c r="U255" s="179"/>
      <c r="V255" s="179"/>
      <c r="W255" s="179"/>
      <c r="X255" s="179"/>
      <c r="Y255" s="179"/>
      <c r="Z255" s="179"/>
      <c r="AA255" s="179"/>
      <c r="AB255" s="179"/>
      <c r="AC255" s="179"/>
      <c r="AD255" s="179"/>
      <c r="AE255" s="179"/>
      <c r="AF255" s="179"/>
      <c r="AG255" s="179"/>
      <c r="AH255" s="179"/>
      <c r="AI255" s="179"/>
      <c r="AJ255" s="179"/>
    </row>
    <row r="256" spans="1:36" ht="14.25" hidden="1" customHeight="1">
      <c r="A256" s="564"/>
      <c r="B256" s="499"/>
      <c r="C256" s="505"/>
      <c r="D256" s="505"/>
      <c r="E256" s="578"/>
      <c r="F256" s="579"/>
      <c r="G256" s="587"/>
      <c r="H256" s="588"/>
      <c r="I256" s="589"/>
      <c r="J256" s="578"/>
      <c r="K256" s="579"/>
      <c r="L256" s="587"/>
      <c r="M256" s="588"/>
      <c r="N256" s="589"/>
      <c r="O256" s="574"/>
      <c r="P256" s="575"/>
      <c r="Q256" s="179"/>
      <c r="R256" s="179"/>
      <c r="S256" s="179"/>
      <c r="T256" s="179"/>
      <c r="U256" s="179"/>
      <c r="V256" s="179"/>
      <c r="W256" s="179"/>
      <c r="X256" s="179"/>
      <c r="Y256" s="179"/>
      <c r="Z256" s="179"/>
      <c r="AA256" s="179"/>
      <c r="AB256" s="179"/>
      <c r="AC256" s="179"/>
      <c r="AD256" s="179"/>
      <c r="AE256" s="179"/>
      <c r="AF256" s="179"/>
      <c r="AG256" s="179"/>
      <c r="AH256" s="179"/>
      <c r="AI256" s="179"/>
      <c r="AJ256" s="179"/>
    </row>
    <row r="257" spans="1:36" ht="14.25" hidden="1" customHeight="1">
      <c r="A257" s="564">
        <v>23</v>
      </c>
      <c r="B257" s="501"/>
      <c r="C257" s="504"/>
      <c r="D257" s="504"/>
      <c r="E257" s="556"/>
      <c r="F257" s="557"/>
      <c r="G257" s="590"/>
      <c r="H257" s="591"/>
      <c r="I257" s="592"/>
      <c r="J257" s="556"/>
      <c r="K257" s="557"/>
      <c r="L257" s="590"/>
      <c r="M257" s="591"/>
      <c r="N257" s="592"/>
      <c r="O257" s="574"/>
      <c r="P257" s="575"/>
      <c r="Q257" s="179"/>
      <c r="R257" s="179"/>
      <c r="S257" s="179"/>
      <c r="T257" s="179"/>
      <c r="U257" s="179"/>
      <c r="V257" s="179"/>
      <c r="W257" s="179"/>
      <c r="X257" s="179"/>
      <c r="Y257" s="179"/>
      <c r="Z257" s="179"/>
      <c r="AA257" s="179"/>
      <c r="AB257" s="179"/>
      <c r="AC257" s="179"/>
      <c r="AD257" s="179"/>
      <c r="AE257" s="179"/>
      <c r="AF257" s="179"/>
      <c r="AG257" s="179"/>
      <c r="AH257" s="179"/>
      <c r="AI257" s="179"/>
      <c r="AJ257" s="179"/>
    </row>
    <row r="258" spans="1:36" ht="14.25" hidden="1" customHeight="1">
      <c r="A258" s="564"/>
      <c r="B258" s="498"/>
      <c r="C258" s="505"/>
      <c r="D258" s="505"/>
      <c r="E258" s="576"/>
      <c r="F258" s="577"/>
      <c r="G258" s="584"/>
      <c r="H258" s="585"/>
      <c r="I258" s="586"/>
      <c r="J258" s="576"/>
      <c r="K258" s="577"/>
      <c r="L258" s="584"/>
      <c r="M258" s="585"/>
      <c r="N258" s="586"/>
      <c r="O258" s="574"/>
      <c r="P258" s="575"/>
      <c r="Q258" s="179"/>
      <c r="R258" s="179"/>
      <c r="S258" s="179"/>
      <c r="T258" s="179"/>
      <c r="U258" s="179"/>
      <c r="V258" s="179"/>
      <c r="W258" s="179"/>
      <c r="X258" s="179"/>
      <c r="Y258" s="179"/>
      <c r="Z258" s="179"/>
      <c r="AA258" s="179"/>
      <c r="AB258" s="179"/>
      <c r="AC258" s="179"/>
      <c r="AD258" s="179"/>
      <c r="AE258" s="179"/>
      <c r="AF258" s="179"/>
      <c r="AG258" s="179"/>
      <c r="AH258" s="179"/>
      <c r="AI258" s="179"/>
      <c r="AJ258" s="179"/>
    </row>
    <row r="259" spans="1:36" ht="14.25" hidden="1" customHeight="1">
      <c r="A259" s="564"/>
      <c r="B259" s="499"/>
      <c r="C259" s="505"/>
      <c r="D259" s="505"/>
      <c r="E259" s="578"/>
      <c r="F259" s="579"/>
      <c r="G259" s="587"/>
      <c r="H259" s="588"/>
      <c r="I259" s="589"/>
      <c r="J259" s="578"/>
      <c r="K259" s="579"/>
      <c r="L259" s="587"/>
      <c r="M259" s="588"/>
      <c r="N259" s="589"/>
      <c r="O259" s="574"/>
      <c r="P259" s="575"/>
      <c r="Q259" s="179"/>
      <c r="R259" s="179"/>
      <c r="S259" s="179"/>
      <c r="T259" s="179"/>
      <c r="U259" s="179"/>
      <c r="V259" s="179"/>
      <c r="W259" s="179"/>
      <c r="X259" s="179"/>
      <c r="Y259" s="179"/>
      <c r="Z259" s="179"/>
      <c r="AA259" s="179"/>
      <c r="AB259" s="179"/>
      <c r="AC259" s="179"/>
      <c r="AD259" s="179"/>
      <c r="AE259" s="179"/>
      <c r="AF259" s="179"/>
      <c r="AG259" s="179"/>
      <c r="AH259" s="179"/>
      <c r="AI259" s="179"/>
      <c r="AJ259" s="179"/>
    </row>
    <row r="260" spans="1:36" ht="14.25" hidden="1" customHeight="1">
      <c r="A260" s="564">
        <v>24</v>
      </c>
      <c r="B260" s="501"/>
      <c r="C260" s="504"/>
      <c r="D260" s="504"/>
      <c r="E260" s="556"/>
      <c r="F260" s="557"/>
      <c r="G260" s="590"/>
      <c r="H260" s="591"/>
      <c r="I260" s="592"/>
      <c r="J260" s="556"/>
      <c r="K260" s="557"/>
      <c r="L260" s="590"/>
      <c r="M260" s="591"/>
      <c r="N260" s="592"/>
      <c r="O260" s="574"/>
      <c r="P260" s="575"/>
      <c r="Q260" s="179"/>
      <c r="R260" s="179"/>
      <c r="S260" s="179"/>
      <c r="T260" s="179"/>
      <c r="U260" s="179"/>
      <c r="V260" s="179"/>
      <c r="W260" s="179"/>
      <c r="X260" s="179"/>
      <c r="Y260" s="179"/>
      <c r="Z260" s="179"/>
      <c r="AA260" s="179"/>
      <c r="AB260" s="179"/>
      <c r="AC260" s="179"/>
      <c r="AD260" s="179"/>
      <c r="AE260" s="179"/>
      <c r="AF260" s="179"/>
      <c r="AG260" s="179"/>
      <c r="AH260" s="179"/>
      <c r="AI260" s="179"/>
      <c r="AJ260" s="179"/>
    </row>
    <row r="261" spans="1:36" ht="14.25" hidden="1" customHeight="1">
      <c r="A261" s="564"/>
      <c r="B261" s="498"/>
      <c r="C261" s="505"/>
      <c r="D261" s="505"/>
      <c r="E261" s="576"/>
      <c r="F261" s="577"/>
      <c r="G261" s="584"/>
      <c r="H261" s="585"/>
      <c r="I261" s="586"/>
      <c r="J261" s="576"/>
      <c r="K261" s="577"/>
      <c r="L261" s="584"/>
      <c r="M261" s="585"/>
      <c r="N261" s="586"/>
      <c r="O261" s="574"/>
      <c r="P261" s="575"/>
      <c r="Q261" s="179"/>
      <c r="R261" s="179"/>
      <c r="S261" s="179"/>
      <c r="T261" s="179"/>
      <c r="U261" s="179"/>
      <c r="V261" s="179"/>
      <c r="W261" s="179"/>
      <c r="X261" s="179"/>
      <c r="Y261" s="179"/>
      <c r="Z261" s="179"/>
      <c r="AA261" s="179"/>
      <c r="AB261" s="179"/>
      <c r="AC261" s="179"/>
      <c r="AD261" s="179"/>
      <c r="AE261" s="179"/>
      <c r="AF261" s="179"/>
      <c r="AG261" s="179"/>
      <c r="AH261" s="179"/>
      <c r="AI261" s="179"/>
      <c r="AJ261" s="179"/>
    </row>
    <row r="262" spans="1:36" ht="14.25" hidden="1" customHeight="1">
      <c r="A262" s="564"/>
      <c r="B262" s="499"/>
      <c r="C262" s="505"/>
      <c r="D262" s="505"/>
      <c r="E262" s="578"/>
      <c r="F262" s="579"/>
      <c r="G262" s="587"/>
      <c r="H262" s="588"/>
      <c r="I262" s="589"/>
      <c r="J262" s="578"/>
      <c r="K262" s="579"/>
      <c r="L262" s="587"/>
      <c r="M262" s="588"/>
      <c r="N262" s="589"/>
      <c r="O262" s="574"/>
      <c r="P262" s="575"/>
      <c r="Q262" s="179"/>
      <c r="R262" s="179"/>
      <c r="S262" s="179"/>
      <c r="T262" s="179"/>
      <c r="U262" s="179"/>
      <c r="V262" s="179"/>
      <c r="W262" s="179"/>
      <c r="X262" s="179"/>
      <c r="Y262" s="179"/>
      <c r="Z262" s="179"/>
      <c r="AA262" s="179"/>
      <c r="AB262" s="179"/>
      <c r="AC262" s="179"/>
      <c r="AD262" s="179"/>
      <c r="AE262" s="179"/>
      <c r="AF262" s="179"/>
      <c r="AG262" s="179"/>
      <c r="AH262" s="179"/>
      <c r="AI262" s="179"/>
      <c r="AJ262" s="179"/>
    </row>
    <row r="263" spans="1:36" ht="14.25" hidden="1" customHeight="1">
      <c r="A263" s="564">
        <v>25</v>
      </c>
      <c r="B263" s="501"/>
      <c r="C263" s="504"/>
      <c r="D263" s="504"/>
      <c r="E263" s="556"/>
      <c r="F263" s="557"/>
      <c r="G263" s="590"/>
      <c r="H263" s="591"/>
      <c r="I263" s="592"/>
      <c r="J263" s="556"/>
      <c r="K263" s="557"/>
      <c r="L263" s="590"/>
      <c r="M263" s="591"/>
      <c r="N263" s="592"/>
      <c r="O263" s="574"/>
      <c r="P263" s="575"/>
      <c r="Q263" s="179"/>
      <c r="R263" s="179"/>
      <c r="S263" s="179"/>
      <c r="T263" s="179"/>
      <c r="U263" s="179"/>
      <c r="V263" s="179"/>
      <c r="W263" s="179"/>
      <c r="X263" s="179"/>
      <c r="Y263" s="179"/>
      <c r="Z263" s="179"/>
      <c r="AA263" s="179"/>
      <c r="AB263" s="179"/>
      <c r="AC263" s="179"/>
      <c r="AD263" s="179"/>
      <c r="AE263" s="179"/>
      <c r="AF263" s="179"/>
      <c r="AG263" s="179"/>
      <c r="AH263" s="179"/>
      <c r="AI263" s="179"/>
      <c r="AJ263" s="179"/>
    </row>
    <row r="264" spans="1:36" ht="14.25" hidden="1" customHeight="1">
      <c r="A264" s="564"/>
      <c r="B264" s="498"/>
      <c r="C264" s="505"/>
      <c r="D264" s="505"/>
      <c r="E264" s="576"/>
      <c r="F264" s="577"/>
      <c r="G264" s="584"/>
      <c r="H264" s="585"/>
      <c r="I264" s="586"/>
      <c r="J264" s="576"/>
      <c r="K264" s="577"/>
      <c r="L264" s="584"/>
      <c r="M264" s="585"/>
      <c r="N264" s="586"/>
      <c r="O264" s="574"/>
      <c r="P264" s="575"/>
      <c r="Q264" s="179"/>
      <c r="R264" s="179"/>
      <c r="S264" s="179"/>
      <c r="T264" s="179"/>
      <c r="U264" s="179"/>
      <c r="V264" s="179"/>
      <c r="W264" s="179"/>
      <c r="X264" s="179"/>
      <c r="Y264" s="179"/>
      <c r="Z264" s="179"/>
      <c r="AA264" s="179"/>
      <c r="AB264" s="179"/>
      <c r="AC264" s="179"/>
      <c r="AD264" s="179"/>
      <c r="AE264" s="179"/>
      <c r="AF264" s="179"/>
      <c r="AG264" s="179"/>
      <c r="AH264" s="179"/>
      <c r="AI264" s="179"/>
      <c r="AJ264" s="179"/>
    </row>
    <row r="265" spans="1:36" ht="14.25" hidden="1" customHeight="1">
      <c r="A265" s="564"/>
      <c r="B265" s="499"/>
      <c r="C265" s="505"/>
      <c r="D265" s="505"/>
      <c r="E265" s="578"/>
      <c r="F265" s="579"/>
      <c r="G265" s="587"/>
      <c r="H265" s="588"/>
      <c r="I265" s="589"/>
      <c r="J265" s="578"/>
      <c r="K265" s="579"/>
      <c r="L265" s="587"/>
      <c r="M265" s="588"/>
      <c r="N265" s="589"/>
      <c r="O265" s="574"/>
      <c r="P265" s="575"/>
      <c r="Q265" s="179"/>
      <c r="R265" s="179"/>
      <c r="S265" s="179"/>
      <c r="T265" s="179"/>
      <c r="U265" s="179"/>
      <c r="V265" s="179"/>
      <c r="W265" s="179"/>
      <c r="X265" s="179"/>
      <c r="Y265" s="179"/>
      <c r="Z265" s="179"/>
      <c r="AA265" s="179"/>
      <c r="AB265" s="179"/>
      <c r="AC265" s="179"/>
      <c r="AD265" s="179"/>
      <c r="AE265" s="179"/>
      <c r="AF265" s="179"/>
      <c r="AG265" s="179"/>
      <c r="AH265" s="179"/>
      <c r="AI265" s="179"/>
      <c r="AJ265" s="179"/>
    </row>
    <row r="266" spans="1:36" ht="14.25" hidden="1" customHeight="1">
      <c r="A266" s="564">
        <v>26</v>
      </c>
      <c r="B266" s="501"/>
      <c r="C266" s="504"/>
      <c r="D266" s="504"/>
      <c r="E266" s="556"/>
      <c r="F266" s="557"/>
      <c r="G266" s="590"/>
      <c r="H266" s="591"/>
      <c r="I266" s="592"/>
      <c r="J266" s="556"/>
      <c r="K266" s="557"/>
      <c r="L266" s="590"/>
      <c r="M266" s="591"/>
      <c r="N266" s="592"/>
      <c r="O266" s="574"/>
      <c r="P266" s="575"/>
      <c r="Q266" s="179"/>
      <c r="R266" s="179"/>
      <c r="S266" s="179"/>
      <c r="T266" s="179"/>
      <c r="U266" s="179"/>
      <c r="V266" s="179"/>
      <c r="W266" s="179"/>
      <c r="X266" s="179"/>
      <c r="Y266" s="179"/>
      <c r="Z266" s="179"/>
      <c r="AA266" s="179"/>
      <c r="AB266" s="179"/>
      <c r="AC266" s="179"/>
      <c r="AD266" s="179"/>
      <c r="AE266" s="179"/>
      <c r="AF266" s="179"/>
      <c r="AG266" s="179"/>
      <c r="AH266" s="179"/>
      <c r="AI266" s="179"/>
      <c r="AJ266" s="179"/>
    </row>
    <row r="267" spans="1:36" ht="14.25" hidden="1" customHeight="1">
      <c r="A267" s="564"/>
      <c r="B267" s="498"/>
      <c r="C267" s="505"/>
      <c r="D267" s="505"/>
      <c r="E267" s="576"/>
      <c r="F267" s="577"/>
      <c r="G267" s="584"/>
      <c r="H267" s="585"/>
      <c r="I267" s="586"/>
      <c r="J267" s="576"/>
      <c r="K267" s="577"/>
      <c r="L267" s="584"/>
      <c r="M267" s="585"/>
      <c r="N267" s="586"/>
      <c r="O267" s="574"/>
      <c r="P267" s="575"/>
      <c r="Q267" s="179"/>
      <c r="R267" s="179"/>
      <c r="S267" s="179"/>
      <c r="T267" s="179"/>
      <c r="U267" s="179"/>
      <c r="V267" s="179"/>
      <c r="W267" s="179"/>
      <c r="X267" s="179"/>
      <c r="Y267" s="179"/>
      <c r="Z267" s="179"/>
      <c r="AA267" s="179"/>
      <c r="AB267" s="179"/>
      <c r="AC267" s="179"/>
      <c r="AD267" s="179"/>
      <c r="AE267" s="179"/>
      <c r="AF267" s="179"/>
      <c r="AG267" s="179"/>
      <c r="AH267" s="179"/>
      <c r="AI267" s="179"/>
      <c r="AJ267" s="179"/>
    </row>
    <row r="268" spans="1:36" ht="14.25" hidden="1" customHeight="1">
      <c r="A268" s="564"/>
      <c r="B268" s="499"/>
      <c r="C268" s="505"/>
      <c r="D268" s="505"/>
      <c r="E268" s="578"/>
      <c r="F268" s="579"/>
      <c r="G268" s="587"/>
      <c r="H268" s="588"/>
      <c r="I268" s="589"/>
      <c r="J268" s="578"/>
      <c r="K268" s="579"/>
      <c r="L268" s="587"/>
      <c r="M268" s="588"/>
      <c r="N268" s="589"/>
      <c r="O268" s="574"/>
      <c r="P268" s="575"/>
      <c r="Q268" s="179"/>
      <c r="R268" s="179"/>
      <c r="S268" s="179"/>
      <c r="T268" s="179"/>
      <c r="U268" s="179"/>
      <c r="V268" s="179"/>
      <c r="W268" s="179"/>
      <c r="X268" s="179"/>
      <c r="Y268" s="179"/>
      <c r="Z268" s="179"/>
      <c r="AA268" s="179"/>
      <c r="AB268" s="179"/>
      <c r="AC268" s="179"/>
      <c r="AD268" s="179"/>
      <c r="AE268" s="179"/>
      <c r="AF268" s="179"/>
      <c r="AG268" s="179"/>
      <c r="AH268" s="179"/>
      <c r="AI268" s="179"/>
      <c r="AJ268" s="179"/>
    </row>
    <row r="269" spans="1:36" ht="14.25" hidden="1" customHeight="1">
      <c r="A269" s="564">
        <v>27</v>
      </c>
      <c r="B269" s="501"/>
      <c r="C269" s="504"/>
      <c r="D269" s="504"/>
      <c r="E269" s="556"/>
      <c r="F269" s="557"/>
      <c r="G269" s="590"/>
      <c r="H269" s="591"/>
      <c r="I269" s="592"/>
      <c r="J269" s="556"/>
      <c r="K269" s="557"/>
      <c r="L269" s="590"/>
      <c r="M269" s="591"/>
      <c r="N269" s="592"/>
      <c r="O269" s="574"/>
      <c r="P269" s="575"/>
      <c r="Q269" s="179"/>
      <c r="R269" s="179"/>
      <c r="S269" s="179"/>
      <c r="T269" s="179"/>
      <c r="U269" s="179"/>
      <c r="V269" s="179"/>
      <c r="W269" s="179"/>
      <c r="X269" s="179"/>
      <c r="Y269" s="179"/>
      <c r="Z269" s="179"/>
      <c r="AA269" s="179"/>
      <c r="AB269" s="179"/>
      <c r="AC269" s="179"/>
      <c r="AD269" s="179"/>
      <c r="AE269" s="179"/>
      <c r="AF269" s="179"/>
      <c r="AG269" s="179"/>
      <c r="AH269" s="179"/>
      <c r="AI269" s="179"/>
      <c r="AJ269" s="179"/>
    </row>
    <row r="270" spans="1:36" ht="14.25" hidden="1" customHeight="1">
      <c r="A270" s="564"/>
      <c r="B270" s="498"/>
      <c r="C270" s="505"/>
      <c r="D270" s="505"/>
      <c r="E270" s="576"/>
      <c r="F270" s="577"/>
      <c r="G270" s="584"/>
      <c r="H270" s="585"/>
      <c r="I270" s="586"/>
      <c r="J270" s="576"/>
      <c r="K270" s="577"/>
      <c r="L270" s="584"/>
      <c r="M270" s="585"/>
      <c r="N270" s="586"/>
      <c r="O270" s="574"/>
      <c r="P270" s="575"/>
      <c r="Q270" s="179"/>
      <c r="R270" s="179"/>
      <c r="S270" s="179"/>
      <c r="T270" s="179"/>
      <c r="U270" s="179"/>
      <c r="V270" s="179"/>
      <c r="W270" s="179"/>
      <c r="X270" s="179"/>
      <c r="Y270" s="179"/>
      <c r="Z270" s="179"/>
      <c r="AA270" s="179"/>
      <c r="AB270" s="179"/>
      <c r="AC270" s="179"/>
      <c r="AD270" s="179"/>
      <c r="AE270" s="179"/>
      <c r="AF270" s="179"/>
      <c r="AG270" s="179"/>
      <c r="AH270" s="179"/>
      <c r="AI270" s="179"/>
      <c r="AJ270" s="179"/>
    </row>
    <row r="271" spans="1:36" ht="14.25" hidden="1" customHeight="1">
      <c r="A271" s="564"/>
      <c r="B271" s="499"/>
      <c r="C271" s="505"/>
      <c r="D271" s="505"/>
      <c r="E271" s="578"/>
      <c r="F271" s="579"/>
      <c r="G271" s="587"/>
      <c r="H271" s="588"/>
      <c r="I271" s="589"/>
      <c r="J271" s="578"/>
      <c r="K271" s="579"/>
      <c r="L271" s="587"/>
      <c r="M271" s="588"/>
      <c r="N271" s="589"/>
      <c r="O271" s="574"/>
      <c r="P271" s="575"/>
      <c r="Q271" s="179"/>
      <c r="R271" s="179"/>
      <c r="S271" s="179"/>
      <c r="T271" s="179"/>
      <c r="U271" s="179"/>
      <c r="V271" s="179"/>
      <c r="W271" s="179"/>
      <c r="X271" s="179"/>
      <c r="Y271" s="179"/>
      <c r="Z271" s="179"/>
      <c r="AA271" s="179"/>
      <c r="AB271" s="179"/>
      <c r="AC271" s="179"/>
      <c r="AD271" s="179"/>
      <c r="AE271" s="179"/>
      <c r="AF271" s="179"/>
      <c r="AG271" s="179"/>
      <c r="AH271" s="179"/>
      <c r="AI271" s="179"/>
      <c r="AJ271" s="179"/>
    </row>
    <row r="272" spans="1:36" ht="14.25" hidden="1" customHeight="1">
      <c r="A272" s="564">
        <v>28</v>
      </c>
      <c r="B272" s="501"/>
      <c r="C272" s="504"/>
      <c r="D272" s="504"/>
      <c r="E272" s="556"/>
      <c r="F272" s="557"/>
      <c r="G272" s="590"/>
      <c r="H272" s="591"/>
      <c r="I272" s="592"/>
      <c r="J272" s="556"/>
      <c r="K272" s="557"/>
      <c r="L272" s="590"/>
      <c r="M272" s="591"/>
      <c r="N272" s="592"/>
      <c r="O272" s="574"/>
      <c r="P272" s="575"/>
      <c r="Q272" s="179"/>
      <c r="R272" s="179"/>
      <c r="S272" s="179"/>
      <c r="T272" s="179"/>
      <c r="U272" s="179"/>
      <c r="V272" s="179"/>
      <c r="W272" s="179"/>
      <c r="X272" s="179"/>
      <c r="Y272" s="179"/>
      <c r="Z272" s="179"/>
      <c r="AA272" s="179"/>
      <c r="AB272" s="179"/>
      <c r="AC272" s="179"/>
      <c r="AD272" s="179"/>
      <c r="AE272" s="179"/>
      <c r="AF272" s="179"/>
      <c r="AG272" s="179"/>
      <c r="AH272" s="179"/>
      <c r="AI272" s="179"/>
      <c r="AJ272" s="179"/>
    </row>
    <row r="273" spans="1:39" ht="14.25" hidden="1" customHeight="1">
      <c r="A273" s="564"/>
      <c r="B273" s="498"/>
      <c r="C273" s="505"/>
      <c r="D273" s="505"/>
      <c r="E273" s="576"/>
      <c r="F273" s="577"/>
      <c r="G273" s="584"/>
      <c r="H273" s="585"/>
      <c r="I273" s="586"/>
      <c r="J273" s="576"/>
      <c r="K273" s="577"/>
      <c r="L273" s="584"/>
      <c r="M273" s="585"/>
      <c r="N273" s="586"/>
      <c r="O273" s="574"/>
      <c r="P273" s="575"/>
      <c r="Q273" s="179"/>
      <c r="R273" s="179"/>
      <c r="S273" s="179"/>
      <c r="T273" s="179"/>
      <c r="U273" s="179"/>
      <c r="V273" s="179"/>
      <c r="W273" s="179"/>
      <c r="X273" s="179"/>
      <c r="Y273" s="179"/>
      <c r="Z273" s="179"/>
      <c r="AA273" s="179"/>
      <c r="AB273" s="179"/>
      <c r="AC273" s="179"/>
      <c r="AD273" s="179"/>
      <c r="AE273" s="179"/>
      <c r="AF273" s="179"/>
      <c r="AG273" s="179"/>
      <c r="AH273" s="179"/>
      <c r="AI273" s="179"/>
      <c r="AJ273" s="179"/>
      <c r="AK273" s="318"/>
      <c r="AL273" s="318"/>
      <c r="AM273" s="318"/>
    </row>
    <row r="274" spans="1:39" ht="14.25" hidden="1" customHeight="1">
      <c r="A274" s="564"/>
      <c r="B274" s="499"/>
      <c r="C274" s="505"/>
      <c r="D274" s="505"/>
      <c r="E274" s="578"/>
      <c r="F274" s="579"/>
      <c r="G274" s="587"/>
      <c r="H274" s="588"/>
      <c r="I274" s="589"/>
      <c r="J274" s="578"/>
      <c r="K274" s="579"/>
      <c r="L274" s="587"/>
      <c r="M274" s="588"/>
      <c r="N274" s="589"/>
      <c r="O274" s="574"/>
      <c r="P274" s="575"/>
      <c r="Q274" s="179"/>
      <c r="R274" s="179"/>
      <c r="S274" s="179"/>
      <c r="T274" s="179"/>
      <c r="U274" s="179"/>
      <c r="V274" s="179"/>
      <c r="W274" s="179"/>
      <c r="X274" s="179"/>
      <c r="Y274" s="179"/>
      <c r="Z274" s="179"/>
      <c r="AA274" s="179"/>
      <c r="AB274" s="179"/>
      <c r="AC274" s="179"/>
      <c r="AD274" s="179"/>
      <c r="AE274" s="179"/>
      <c r="AF274" s="179"/>
      <c r="AG274" s="179"/>
      <c r="AH274" s="179"/>
      <c r="AI274" s="179"/>
      <c r="AJ274" s="179"/>
      <c r="AK274" s="318"/>
      <c r="AL274" s="318"/>
      <c r="AM274" s="318"/>
    </row>
    <row r="275" spans="1:39" ht="14.25" hidden="1" customHeight="1">
      <c r="A275" s="564">
        <v>29</v>
      </c>
      <c r="B275" s="501"/>
      <c r="C275" s="504"/>
      <c r="D275" s="504"/>
      <c r="E275" s="556"/>
      <c r="F275" s="557"/>
      <c r="G275" s="590"/>
      <c r="H275" s="591"/>
      <c r="I275" s="592"/>
      <c r="J275" s="556"/>
      <c r="K275" s="557"/>
      <c r="L275" s="590"/>
      <c r="M275" s="591"/>
      <c r="N275" s="592"/>
      <c r="O275" s="574"/>
      <c r="P275" s="575"/>
      <c r="Q275" s="179"/>
      <c r="R275" s="179"/>
      <c r="S275" s="179"/>
      <c r="T275" s="179"/>
      <c r="U275" s="179"/>
      <c r="V275" s="179"/>
      <c r="W275" s="179"/>
      <c r="X275" s="179"/>
      <c r="Y275" s="179"/>
      <c r="Z275" s="179"/>
      <c r="AA275" s="179"/>
      <c r="AB275" s="179"/>
      <c r="AC275" s="179"/>
      <c r="AD275" s="179"/>
      <c r="AE275" s="179"/>
      <c r="AF275" s="179"/>
      <c r="AG275" s="179"/>
      <c r="AH275" s="179"/>
      <c r="AI275" s="179"/>
      <c r="AJ275" s="179"/>
      <c r="AK275" s="318"/>
      <c r="AL275" s="318"/>
      <c r="AM275" s="318"/>
    </row>
    <row r="276" spans="1:39" ht="14.25" hidden="1" customHeight="1">
      <c r="A276" s="564"/>
      <c r="B276" s="498"/>
      <c r="C276" s="505"/>
      <c r="D276" s="505"/>
      <c r="E276" s="576"/>
      <c r="F276" s="577"/>
      <c r="G276" s="584"/>
      <c r="H276" s="585"/>
      <c r="I276" s="586"/>
      <c r="J276" s="576"/>
      <c r="K276" s="577"/>
      <c r="L276" s="584"/>
      <c r="M276" s="585"/>
      <c r="N276" s="586"/>
      <c r="O276" s="574"/>
      <c r="P276" s="575"/>
      <c r="Q276" s="179"/>
      <c r="R276" s="179"/>
      <c r="S276" s="179"/>
      <c r="T276" s="179"/>
      <c r="U276" s="179"/>
      <c r="V276" s="179"/>
      <c r="W276" s="179"/>
      <c r="X276" s="179"/>
      <c r="Y276" s="179"/>
      <c r="Z276" s="179"/>
      <c r="AA276" s="179"/>
      <c r="AB276" s="179"/>
      <c r="AC276" s="179"/>
      <c r="AD276" s="179"/>
      <c r="AE276" s="179"/>
      <c r="AF276" s="179"/>
      <c r="AG276" s="179"/>
      <c r="AH276" s="179"/>
      <c r="AI276" s="179"/>
      <c r="AJ276" s="179"/>
      <c r="AK276" s="318"/>
      <c r="AL276" s="318"/>
      <c r="AM276" s="318"/>
    </row>
    <row r="277" spans="1:39" ht="14.25" hidden="1" customHeight="1">
      <c r="A277" s="564"/>
      <c r="B277" s="499"/>
      <c r="C277" s="505"/>
      <c r="D277" s="505"/>
      <c r="E277" s="578"/>
      <c r="F277" s="579"/>
      <c r="G277" s="587"/>
      <c r="H277" s="588"/>
      <c r="I277" s="589"/>
      <c r="J277" s="578"/>
      <c r="K277" s="579"/>
      <c r="L277" s="587"/>
      <c r="M277" s="588"/>
      <c r="N277" s="589"/>
      <c r="O277" s="574"/>
      <c r="P277" s="575"/>
      <c r="Q277" s="179"/>
      <c r="R277" s="179"/>
      <c r="S277" s="179"/>
      <c r="T277" s="179"/>
      <c r="U277" s="179"/>
      <c r="V277" s="179"/>
      <c r="W277" s="179"/>
      <c r="X277" s="179"/>
      <c r="Y277" s="179"/>
      <c r="Z277" s="179"/>
      <c r="AA277" s="179"/>
      <c r="AB277" s="179"/>
      <c r="AC277" s="179"/>
      <c r="AD277" s="179"/>
      <c r="AE277" s="179"/>
      <c r="AF277" s="179"/>
      <c r="AG277" s="179"/>
      <c r="AH277" s="179"/>
      <c r="AI277" s="179"/>
      <c r="AJ277" s="179"/>
      <c r="AK277" s="318"/>
      <c r="AL277" s="318"/>
      <c r="AM277" s="318"/>
    </row>
    <row r="278" spans="1:39" ht="14.25" hidden="1" customHeight="1">
      <c r="A278" s="564">
        <v>30</v>
      </c>
      <c r="B278" s="532"/>
      <c r="C278" s="533"/>
      <c r="D278" s="533"/>
      <c r="E278" s="556"/>
      <c r="F278" s="557"/>
      <c r="G278" s="590"/>
      <c r="H278" s="591"/>
      <c r="I278" s="592"/>
      <c r="J278" s="556"/>
      <c r="K278" s="557"/>
      <c r="L278" s="590"/>
      <c r="M278" s="591"/>
      <c r="N278" s="592"/>
      <c r="O278" s="593"/>
      <c r="P278" s="594"/>
      <c r="Q278" s="179"/>
      <c r="R278" s="179"/>
      <c r="S278" s="179"/>
      <c r="T278" s="179"/>
      <c r="U278" s="179"/>
      <c r="V278" s="179"/>
      <c r="W278" s="179"/>
      <c r="X278" s="179"/>
      <c r="Y278" s="179"/>
      <c r="Z278" s="179"/>
      <c r="AA278" s="179"/>
      <c r="AB278" s="179"/>
      <c r="AC278" s="179"/>
      <c r="AD278" s="179"/>
      <c r="AE278" s="179"/>
      <c r="AF278" s="179"/>
      <c r="AG278" s="179"/>
      <c r="AH278" s="179"/>
      <c r="AI278" s="179"/>
      <c r="AJ278" s="179"/>
      <c r="AK278" s="318"/>
      <c r="AL278" s="318"/>
      <c r="AM278" s="318"/>
    </row>
    <row r="279" spans="1:39" ht="14.25" hidden="1" customHeight="1">
      <c r="A279" s="602"/>
      <c r="B279" s="498"/>
      <c r="C279" s="505"/>
      <c r="D279" s="505"/>
      <c r="E279" s="576"/>
      <c r="F279" s="577"/>
      <c r="G279" s="584"/>
      <c r="H279" s="585"/>
      <c r="I279" s="586"/>
      <c r="J279" s="576"/>
      <c r="K279" s="577"/>
      <c r="L279" s="584"/>
      <c r="M279" s="585"/>
      <c r="N279" s="586"/>
      <c r="O279" s="595"/>
      <c r="P279" s="596"/>
      <c r="Q279" s="179"/>
      <c r="R279" s="179"/>
      <c r="S279" s="179"/>
      <c r="T279" s="179"/>
      <c r="U279" s="179"/>
      <c r="V279" s="179"/>
      <c r="W279" s="179"/>
      <c r="X279" s="179"/>
      <c r="Y279" s="179"/>
      <c r="Z279" s="179"/>
      <c r="AA279" s="179"/>
      <c r="AB279" s="179"/>
      <c r="AC279" s="179"/>
      <c r="AD279" s="179"/>
      <c r="AE279" s="179"/>
      <c r="AF279" s="179"/>
      <c r="AG279" s="179"/>
      <c r="AH279" s="179"/>
      <c r="AI279" s="179"/>
      <c r="AJ279" s="179"/>
      <c r="AK279" s="318"/>
      <c r="AL279" s="318"/>
      <c r="AM279" s="318"/>
    </row>
    <row r="280" spans="1:39" ht="14.25" hidden="1" customHeight="1">
      <c r="A280" s="602"/>
      <c r="B280" s="532"/>
      <c r="C280" s="534"/>
      <c r="D280" s="534"/>
      <c r="E280" s="597"/>
      <c r="F280" s="598"/>
      <c r="G280" s="599"/>
      <c r="H280" s="600"/>
      <c r="I280" s="601"/>
      <c r="J280" s="597"/>
      <c r="K280" s="598"/>
      <c r="L280" s="599"/>
      <c r="M280" s="600"/>
      <c r="N280" s="601"/>
      <c r="O280" s="593"/>
      <c r="P280" s="594"/>
      <c r="Q280" s="179"/>
      <c r="R280" s="179"/>
      <c r="S280" s="179"/>
      <c r="T280" s="179"/>
      <c r="U280" s="179"/>
      <c r="V280" s="179"/>
      <c r="W280" s="179"/>
      <c r="X280" s="179"/>
      <c r="Y280" s="179"/>
      <c r="Z280" s="179"/>
      <c r="AA280" s="179"/>
      <c r="AB280" s="179"/>
      <c r="AC280" s="179"/>
      <c r="AD280" s="179"/>
      <c r="AE280" s="179"/>
      <c r="AF280" s="179"/>
      <c r="AG280" s="179"/>
      <c r="AH280" s="179"/>
      <c r="AI280" s="179"/>
      <c r="AJ280" s="179"/>
      <c r="AK280" s="318"/>
      <c r="AL280" s="318"/>
      <c r="AM280" s="318"/>
    </row>
    <row r="281" spans="1:39" ht="14.25" customHeight="1">
      <c r="B281" s="301"/>
      <c r="C281" s="301"/>
      <c r="D281" s="301"/>
      <c r="E281" s="301"/>
      <c r="F281" s="301"/>
      <c r="G281" s="301"/>
      <c r="H281" s="301"/>
      <c r="I281" s="301"/>
      <c r="J281" s="301"/>
      <c r="K281" s="301"/>
      <c r="L281" s="301"/>
      <c r="M281" s="301"/>
      <c r="N281" s="301"/>
      <c r="O281" s="301"/>
      <c r="P281" s="301"/>
      <c r="Q281" s="179"/>
      <c r="R281" s="179"/>
      <c r="S281" s="179"/>
      <c r="T281" s="179"/>
      <c r="U281" s="179"/>
      <c r="V281" s="179"/>
      <c r="W281" s="179"/>
      <c r="X281" s="179"/>
      <c r="Y281" s="179"/>
      <c r="Z281" s="179"/>
      <c r="AA281" s="179"/>
      <c r="AB281" s="179"/>
      <c r="AC281" s="179"/>
      <c r="AD281" s="179"/>
      <c r="AE281" s="179"/>
      <c r="AF281" s="179"/>
      <c r="AG281" s="179"/>
      <c r="AH281" s="179"/>
      <c r="AI281" s="179"/>
      <c r="AJ281" s="179"/>
      <c r="AK281" s="318"/>
      <c r="AL281" s="318"/>
      <c r="AM281" s="318"/>
    </row>
    <row r="282" spans="1:39" ht="14.25" customHeight="1" thickBot="1">
      <c r="B282" s="53" t="s">
        <v>185</v>
      </c>
      <c r="P282" s="2" t="s">
        <v>186</v>
      </c>
      <c r="Q282" s="179"/>
      <c r="R282" s="179"/>
      <c r="S282" s="179"/>
      <c r="T282" s="179"/>
      <c r="U282" s="179"/>
      <c r="V282" s="179"/>
      <c r="W282" s="179"/>
      <c r="X282" s="179"/>
      <c r="Y282" s="179"/>
      <c r="Z282" s="179"/>
      <c r="AA282" s="179"/>
      <c r="AB282" s="179"/>
      <c r="AC282" s="179"/>
      <c r="AD282" s="179"/>
      <c r="AE282" s="179"/>
      <c r="AF282" s="179"/>
      <c r="AG282" s="179"/>
      <c r="AH282" s="179"/>
      <c r="AI282" s="179"/>
      <c r="AJ282" s="179"/>
      <c r="AK282" s="318"/>
      <c r="AL282" s="318"/>
      <c r="AM282" s="318"/>
    </row>
    <row r="283" spans="1:39" ht="15.75" customHeight="1">
      <c r="B283" s="552" t="s">
        <v>136</v>
      </c>
      <c r="C283" s="554" t="s">
        <v>137</v>
      </c>
      <c r="D283" s="554" t="s">
        <v>138</v>
      </c>
      <c r="E283" s="567" t="s">
        <v>187</v>
      </c>
      <c r="F283" s="568"/>
      <c r="G283" s="249" t="s">
        <v>188</v>
      </c>
      <c r="H283" s="547" t="s">
        <v>189</v>
      </c>
      <c r="I283" s="626"/>
      <c r="J283" s="547" t="s">
        <v>190</v>
      </c>
      <c r="K283" s="548"/>
      <c r="L283" s="548"/>
      <c r="M283" s="548"/>
      <c r="N283" s="548"/>
      <c r="O283" s="548"/>
      <c r="P283" s="549"/>
      <c r="Q283" s="179"/>
      <c r="R283" s="179"/>
      <c r="S283" s="179"/>
      <c r="T283" s="179"/>
      <c r="U283" s="179"/>
      <c r="V283" s="179"/>
      <c r="W283" s="179"/>
      <c r="X283" s="179"/>
      <c r="Y283" s="179"/>
      <c r="Z283" s="179"/>
      <c r="AA283" s="179"/>
      <c r="AB283" s="179"/>
      <c r="AC283" s="179"/>
      <c r="AD283" s="179"/>
      <c r="AE283" s="179"/>
      <c r="AF283" s="179"/>
      <c r="AG283" s="179"/>
      <c r="AH283" s="179"/>
      <c r="AI283" s="179"/>
      <c r="AJ283" s="179"/>
      <c r="AK283" s="318" t="s">
        <v>191</v>
      </c>
      <c r="AL283" s="318"/>
      <c r="AM283" s="318"/>
    </row>
    <row r="284" spans="1:39" ht="13.5">
      <c r="B284" s="553"/>
      <c r="C284" s="555"/>
      <c r="D284" s="555"/>
      <c r="E284" s="569"/>
      <c r="F284" s="570"/>
      <c r="G284" s="251">
        <v>8</v>
      </c>
      <c r="H284" s="252">
        <v>9</v>
      </c>
      <c r="I284" s="253">
        <v>10</v>
      </c>
      <c r="J284" s="254">
        <v>11</v>
      </c>
      <c r="K284" s="255">
        <v>12</v>
      </c>
      <c r="L284" s="255">
        <v>13</v>
      </c>
      <c r="M284" s="255">
        <v>14</v>
      </c>
      <c r="N284" s="255">
        <v>15</v>
      </c>
      <c r="O284" s="255">
        <v>16</v>
      </c>
      <c r="P284" s="256">
        <v>17</v>
      </c>
      <c r="Q284" s="179"/>
      <c r="R284" s="179"/>
      <c r="S284" s="179"/>
      <c r="T284" s="179"/>
      <c r="U284" s="179"/>
      <c r="V284" s="179"/>
      <c r="W284" s="179"/>
      <c r="X284" s="179"/>
      <c r="Y284" s="179"/>
      <c r="Z284" s="179"/>
      <c r="AA284" s="179"/>
      <c r="AB284" s="179"/>
      <c r="AC284" s="179"/>
      <c r="AD284" s="179"/>
      <c r="AE284" s="179"/>
      <c r="AF284" s="179"/>
      <c r="AG284" s="179"/>
      <c r="AH284" s="179"/>
      <c r="AI284" s="179"/>
      <c r="AJ284" s="179"/>
      <c r="AK284" s="320">
        <f>'様式2-2-1'!G21</f>
        <v>0</v>
      </c>
      <c r="AL284" s="318"/>
      <c r="AM284" s="318"/>
    </row>
    <row r="285" spans="1:39" ht="13.5">
      <c r="B285" s="262" t="s">
        <v>148</v>
      </c>
      <c r="C285" s="233"/>
      <c r="D285" s="233"/>
      <c r="E285" s="233"/>
      <c r="F285" s="233"/>
      <c r="G285" s="233"/>
      <c r="H285" s="233"/>
      <c r="I285" s="233"/>
      <c r="J285" s="233"/>
      <c r="K285" s="233"/>
      <c r="L285" s="233"/>
      <c r="M285" s="233"/>
      <c r="N285" s="233"/>
      <c r="O285" s="233"/>
      <c r="P285" s="274"/>
      <c r="Q285" s="179"/>
      <c r="R285" s="179"/>
      <c r="S285" s="179"/>
      <c r="T285" s="179"/>
      <c r="U285" s="179"/>
      <c r="V285" s="179"/>
      <c r="W285" s="179"/>
      <c r="X285" s="179"/>
      <c r="Y285" s="179"/>
      <c r="Z285" s="179"/>
      <c r="AA285" s="179"/>
      <c r="AB285" s="179"/>
      <c r="AC285" s="179"/>
      <c r="AD285" s="179"/>
      <c r="AE285" s="179"/>
      <c r="AF285" s="179"/>
      <c r="AG285" s="179"/>
      <c r="AH285" s="179"/>
      <c r="AI285" s="179"/>
      <c r="AJ285" s="179"/>
      <c r="AK285" s="318" t="s">
        <v>192</v>
      </c>
      <c r="AL285" s="318" t="s">
        <v>193</v>
      </c>
      <c r="AM285" s="318" t="s">
        <v>194</v>
      </c>
    </row>
    <row r="286" spans="1:39" ht="14.25" customHeight="1">
      <c r="A286" s="564">
        <v>1</v>
      </c>
      <c r="B286" s="558" t="str">
        <f>IF(ISBLANK(B9),"",B9)</f>
        <v/>
      </c>
      <c r="C286" s="560" t="str">
        <f t="shared" ref="C286:D286" si="2">IF(ISBLANK(C9),"",C9)</f>
        <v/>
      </c>
      <c r="D286" s="560" t="str">
        <f t="shared" si="2"/>
        <v/>
      </c>
      <c r="E286" s="510"/>
      <c r="F286" s="571"/>
      <c r="G286" s="3"/>
      <c r="H286" s="4"/>
      <c r="I286" s="5"/>
      <c r="J286" s="4"/>
      <c r="K286" s="6"/>
      <c r="L286" s="6"/>
      <c r="M286" s="6"/>
      <c r="N286" s="6"/>
      <c r="O286" s="6"/>
      <c r="P286" s="275"/>
      <c r="Q286" s="179"/>
      <c r="R286" s="179"/>
      <c r="S286" s="179"/>
      <c r="T286" s="179"/>
      <c r="U286" s="179"/>
      <c r="V286" s="179"/>
      <c r="W286" s="179"/>
      <c r="X286" s="179"/>
      <c r="Y286" s="179"/>
      <c r="Z286" s="179"/>
      <c r="AA286" s="179"/>
      <c r="AB286" s="179"/>
      <c r="AC286" s="179"/>
      <c r="AD286" s="179"/>
      <c r="AE286" s="179"/>
      <c r="AF286" s="179"/>
      <c r="AG286" s="179"/>
      <c r="AH286" s="179"/>
      <c r="AI286" s="179"/>
      <c r="AJ286" s="179"/>
      <c r="AK286" s="492">
        <f>IF($AK$284=$H$284,H286,IF($AK$284=$I$284,I286,IF($AK$284=$J$284,J286,IF($AK$284=$K$284,K286,IF($AK$284=$L$284,L286,IF($AK$284=$M$284,M286,IF($AK$284=$N$284,N286,IF($AK$284=$O$284,O286,P286))))))))</f>
        <v>0</v>
      </c>
      <c r="AL286" s="491" t="str">
        <f>_xlfn.TEXTJOIN("、",TRUE,J9:K11)</f>
        <v/>
      </c>
      <c r="AM286" s="319" t="str">
        <f>IF(AND(C9="○",ISTEXT(L9)),L9,"")</f>
        <v/>
      </c>
    </row>
    <row r="287" spans="1:39" ht="13.5">
      <c r="A287" s="564"/>
      <c r="B287" s="558"/>
      <c r="C287" s="561"/>
      <c r="D287" s="561"/>
      <c r="E287" s="513"/>
      <c r="F287" s="572"/>
      <c r="G287" s="160"/>
      <c r="H287" s="161">
        <f>H286-G286</f>
        <v>0</v>
      </c>
      <c r="I287" s="162" t="str">
        <f t="shared" ref="I287:P287" si="3">IF($AK$284&lt;I$284,"",I286-H286)</f>
        <v/>
      </c>
      <c r="J287" s="161" t="str">
        <f t="shared" si="3"/>
        <v/>
      </c>
      <c r="K287" s="163" t="str">
        <f t="shared" si="3"/>
        <v/>
      </c>
      <c r="L287" s="163" t="str">
        <f t="shared" si="3"/>
        <v/>
      </c>
      <c r="M287" s="163" t="str">
        <f t="shared" si="3"/>
        <v/>
      </c>
      <c r="N287" s="163" t="str">
        <f t="shared" si="3"/>
        <v/>
      </c>
      <c r="O287" s="163" t="str">
        <f t="shared" si="3"/>
        <v/>
      </c>
      <c r="P287" s="276" t="str">
        <f t="shared" si="3"/>
        <v/>
      </c>
      <c r="Q287" s="179"/>
      <c r="R287" s="179"/>
      <c r="S287" s="179"/>
      <c r="T287" s="179"/>
      <c r="U287" s="179"/>
      <c r="V287" s="179"/>
      <c r="W287" s="179"/>
      <c r="X287" s="179"/>
      <c r="Y287" s="179"/>
      <c r="Z287" s="179"/>
      <c r="AA287" s="179"/>
      <c r="AB287" s="179"/>
      <c r="AC287" s="179"/>
      <c r="AD287" s="179"/>
      <c r="AE287" s="179"/>
      <c r="AF287" s="179"/>
      <c r="AG287" s="179"/>
      <c r="AH287" s="179"/>
      <c r="AI287" s="179"/>
      <c r="AJ287" s="179"/>
      <c r="AK287" s="493"/>
      <c r="AL287" s="491"/>
      <c r="AM287" s="319" t="str">
        <f>IF(AND(C9="○",ISTEXT(L10)),L10,"")</f>
        <v/>
      </c>
    </row>
    <row r="288" spans="1:39" ht="14.25" customHeight="1">
      <c r="A288" s="564"/>
      <c r="B288" s="559"/>
      <c r="C288" s="562"/>
      <c r="D288" s="562"/>
      <c r="E288" s="516"/>
      <c r="F288" s="573"/>
      <c r="G288" s="164"/>
      <c r="H288" s="165">
        <f>H286-$G286</f>
        <v>0</v>
      </c>
      <c r="I288" s="166" t="str">
        <f t="shared" ref="I288:P288" si="4">IF($AK$284&lt;I$284,"",I286-$G286)</f>
        <v/>
      </c>
      <c r="J288" s="165" t="str">
        <f t="shared" si="4"/>
        <v/>
      </c>
      <c r="K288" s="167" t="str">
        <f t="shared" si="4"/>
        <v/>
      </c>
      <c r="L288" s="167" t="str">
        <f t="shared" si="4"/>
        <v/>
      </c>
      <c r="M288" s="167" t="str">
        <f t="shared" si="4"/>
        <v/>
      </c>
      <c r="N288" s="167" t="str">
        <f t="shared" si="4"/>
        <v/>
      </c>
      <c r="O288" s="167" t="str">
        <f t="shared" si="4"/>
        <v/>
      </c>
      <c r="P288" s="277" t="str">
        <f t="shared" si="4"/>
        <v/>
      </c>
      <c r="Q288" s="179"/>
      <c r="R288" s="179"/>
      <c r="S288" s="179"/>
      <c r="T288" s="179"/>
      <c r="U288" s="179"/>
      <c r="V288" s="179"/>
      <c r="W288" s="179"/>
      <c r="X288" s="179"/>
      <c r="Y288" s="179"/>
      <c r="Z288" s="179"/>
      <c r="AA288" s="179"/>
      <c r="AB288" s="179"/>
      <c r="AC288" s="179"/>
      <c r="AD288" s="179"/>
      <c r="AE288" s="179"/>
      <c r="AF288" s="179"/>
      <c r="AG288" s="179"/>
      <c r="AH288" s="179"/>
      <c r="AI288" s="179"/>
      <c r="AJ288" s="179"/>
      <c r="AK288" s="494"/>
      <c r="AL288" s="491"/>
      <c r="AM288" s="319" t="str">
        <f>IF(AND(C9="○",ISTEXT(L11)),L11,"")</f>
        <v/>
      </c>
    </row>
    <row r="289" spans="1:39" ht="14.25" customHeight="1">
      <c r="A289" s="564">
        <v>2</v>
      </c>
      <c r="B289" s="558" t="str">
        <f t="shared" ref="B289:D289" si="5">IF(ISBLANK(B12),"",B12)</f>
        <v/>
      </c>
      <c r="C289" s="560" t="str">
        <f t="shared" si="5"/>
        <v/>
      </c>
      <c r="D289" s="560" t="str">
        <f t="shared" si="5"/>
        <v/>
      </c>
      <c r="E289" s="510"/>
      <c r="F289" s="571"/>
      <c r="G289" s="3"/>
      <c r="H289" s="4"/>
      <c r="I289" s="5"/>
      <c r="J289" s="4"/>
      <c r="K289" s="6"/>
      <c r="L289" s="6"/>
      <c r="M289" s="6"/>
      <c r="N289" s="6"/>
      <c r="O289" s="6"/>
      <c r="P289" s="275"/>
      <c r="Q289" s="179"/>
      <c r="R289" s="179"/>
      <c r="S289" s="179"/>
      <c r="T289" s="179"/>
      <c r="U289" s="179"/>
      <c r="V289" s="179"/>
      <c r="W289" s="179"/>
      <c r="X289" s="179"/>
      <c r="Y289" s="179"/>
      <c r="Z289" s="179"/>
      <c r="AA289" s="179"/>
      <c r="AB289" s="179"/>
      <c r="AC289" s="179"/>
      <c r="AD289" s="179"/>
      <c r="AE289" s="179"/>
      <c r="AF289" s="179"/>
      <c r="AG289" s="179"/>
      <c r="AH289" s="179"/>
      <c r="AI289" s="179"/>
      <c r="AJ289" s="179"/>
      <c r="AK289" s="492">
        <f t="shared" ref="AK289" si="6">IF($AK$284=$H$284,H289,IF($AK$284=$I$284,I289,IF($AK$284=$J$284,J289,IF($AK$284=$K$284,K289,IF($AK$284=$L$284,L289,IF($AK$284=$M$284,M289,IF($AK$284=$N$284,N289,IF($AK$284=$O$284,O289,P289))))))))</f>
        <v>0</v>
      </c>
      <c r="AL289" s="491" t="str">
        <f t="shared" ref="AL289" si="7">_xlfn.TEXTJOIN("、",TRUE,J12:K14)</f>
        <v/>
      </c>
      <c r="AM289" s="319" t="str">
        <f t="shared" ref="AM289" si="8">IF(AND(C12="○",ISTEXT(L12)),L12,"")</f>
        <v/>
      </c>
    </row>
    <row r="290" spans="1:39" ht="13.5">
      <c r="A290" s="564"/>
      <c r="B290" s="558"/>
      <c r="C290" s="561"/>
      <c r="D290" s="561"/>
      <c r="E290" s="513"/>
      <c r="F290" s="572"/>
      <c r="G290" s="160"/>
      <c r="H290" s="161">
        <f>H289-G289</f>
        <v>0</v>
      </c>
      <c r="I290" s="162" t="str">
        <f t="shared" ref="I290:P290" si="9">IF($AK$284&lt;I$284,"",I289-H289)</f>
        <v/>
      </c>
      <c r="J290" s="161" t="str">
        <f t="shared" si="9"/>
        <v/>
      </c>
      <c r="K290" s="163" t="str">
        <f t="shared" si="9"/>
        <v/>
      </c>
      <c r="L290" s="163" t="str">
        <f t="shared" si="9"/>
        <v/>
      </c>
      <c r="M290" s="163" t="str">
        <f t="shared" si="9"/>
        <v/>
      </c>
      <c r="N290" s="163" t="str">
        <f t="shared" si="9"/>
        <v/>
      </c>
      <c r="O290" s="163" t="str">
        <f t="shared" si="9"/>
        <v/>
      </c>
      <c r="P290" s="276" t="str">
        <f t="shared" si="9"/>
        <v/>
      </c>
      <c r="Q290" s="179"/>
      <c r="R290" s="179"/>
      <c r="S290" s="179"/>
      <c r="T290" s="179"/>
      <c r="U290" s="179"/>
      <c r="V290" s="179"/>
      <c r="W290" s="179"/>
      <c r="X290" s="179"/>
      <c r="Y290" s="179"/>
      <c r="Z290" s="179"/>
      <c r="AA290" s="179"/>
      <c r="AB290" s="179"/>
      <c r="AC290" s="179"/>
      <c r="AD290" s="179"/>
      <c r="AE290" s="179"/>
      <c r="AF290" s="179"/>
      <c r="AG290" s="179"/>
      <c r="AH290" s="179"/>
      <c r="AI290" s="179"/>
      <c r="AJ290" s="179"/>
      <c r="AK290" s="493"/>
      <c r="AL290" s="491"/>
      <c r="AM290" s="319" t="str">
        <f t="shared" ref="AM290" si="10">IF(AND(C12="○",ISTEXT(L13)),L13,"")</f>
        <v/>
      </c>
    </row>
    <row r="291" spans="1:39" ht="14" thickBot="1">
      <c r="A291" s="564"/>
      <c r="B291" s="559"/>
      <c r="C291" s="562"/>
      <c r="D291" s="562"/>
      <c r="E291" s="516"/>
      <c r="F291" s="573"/>
      <c r="G291" s="164"/>
      <c r="H291" s="165">
        <f>H289-$G289</f>
        <v>0</v>
      </c>
      <c r="I291" s="166" t="str">
        <f t="shared" ref="I291:P291" si="11">IF($AK$284&lt;I$284,"",I289-$G289)</f>
        <v/>
      </c>
      <c r="J291" s="165" t="str">
        <f t="shared" si="11"/>
        <v/>
      </c>
      <c r="K291" s="167" t="str">
        <f t="shared" si="11"/>
        <v/>
      </c>
      <c r="L291" s="167" t="str">
        <f t="shared" si="11"/>
        <v/>
      </c>
      <c r="M291" s="167" t="str">
        <f t="shared" si="11"/>
        <v/>
      </c>
      <c r="N291" s="167" t="str">
        <f t="shared" si="11"/>
        <v/>
      </c>
      <c r="O291" s="167" t="str">
        <f t="shared" si="11"/>
        <v/>
      </c>
      <c r="P291" s="277" t="str">
        <f t="shared" si="11"/>
        <v/>
      </c>
      <c r="Q291" s="179"/>
      <c r="R291" s="179"/>
      <c r="S291" s="179"/>
      <c r="T291" s="179"/>
      <c r="U291" s="179"/>
      <c r="V291" s="179"/>
      <c r="W291" s="179"/>
      <c r="X291" s="179"/>
      <c r="Y291" s="179"/>
      <c r="Z291" s="179"/>
      <c r="AA291" s="179"/>
      <c r="AB291" s="179"/>
      <c r="AC291" s="179"/>
      <c r="AD291" s="179"/>
      <c r="AE291" s="179"/>
      <c r="AF291" s="179"/>
      <c r="AG291" s="179"/>
      <c r="AH291" s="179"/>
      <c r="AI291" s="179"/>
      <c r="AJ291" s="179"/>
      <c r="AK291" s="494"/>
      <c r="AL291" s="491"/>
      <c r="AM291" s="319" t="str">
        <f t="shared" ref="AM291" si="12">IF(AND(C12="○",ISTEXT(L14)),L14,"")</f>
        <v/>
      </c>
    </row>
    <row r="292" spans="1:39" ht="14.25" hidden="1" customHeight="1">
      <c r="A292" s="564">
        <v>3</v>
      </c>
      <c r="B292" s="558" t="str">
        <f t="shared" ref="B292:D292" si="13">IF(ISBLANK(B15),"",B15)</f>
        <v/>
      </c>
      <c r="C292" s="560" t="str">
        <f t="shared" si="13"/>
        <v/>
      </c>
      <c r="D292" s="560" t="str">
        <f t="shared" si="13"/>
        <v/>
      </c>
      <c r="E292" s="510"/>
      <c r="F292" s="571"/>
      <c r="G292" s="7"/>
      <c r="H292" s="8"/>
      <c r="I292" s="9"/>
      <c r="J292" s="8"/>
      <c r="K292" s="10"/>
      <c r="L292" s="10"/>
      <c r="M292" s="10"/>
      <c r="N292" s="10"/>
      <c r="O292" s="10"/>
      <c r="P292" s="278"/>
      <c r="Q292" s="179"/>
      <c r="R292" s="179"/>
      <c r="S292" s="179"/>
      <c r="T292" s="179"/>
      <c r="U292" s="179"/>
      <c r="V292" s="179"/>
      <c r="W292" s="179"/>
      <c r="X292" s="179"/>
      <c r="Y292" s="179"/>
      <c r="Z292" s="179"/>
      <c r="AA292" s="179"/>
      <c r="AB292" s="179"/>
      <c r="AC292" s="179"/>
      <c r="AD292" s="179"/>
      <c r="AE292" s="179"/>
      <c r="AF292" s="179"/>
      <c r="AG292" s="179"/>
      <c r="AH292" s="179"/>
      <c r="AI292" s="179"/>
      <c r="AJ292" s="179"/>
      <c r="AK292" s="492">
        <f t="shared" ref="AK292" si="14">IF($AK$284=$H$284,H292,IF($AK$284=$I$284,I292,IF($AK$284=$J$284,J292,IF($AK$284=$K$284,K292,IF($AK$284=$L$284,L292,IF($AK$284=$M$284,M292,IF($AK$284=$N$284,N292,IF($AK$284=$O$284,O292,P292))))))))</f>
        <v>0</v>
      </c>
      <c r="AL292" s="491" t="str">
        <f t="shared" ref="AL292" si="15">_xlfn.TEXTJOIN("、",TRUE,J15:K17)</f>
        <v/>
      </c>
      <c r="AM292" s="319" t="str">
        <f t="shared" ref="AM292" si="16">IF(AND(C15="○",ISTEXT(L15)),L15,"")</f>
        <v/>
      </c>
    </row>
    <row r="293" spans="1:39" ht="14.25" hidden="1" customHeight="1">
      <c r="A293" s="564"/>
      <c r="B293" s="558"/>
      <c r="C293" s="561"/>
      <c r="D293" s="561"/>
      <c r="E293" s="513"/>
      <c r="F293" s="572"/>
      <c r="G293" s="160"/>
      <c r="H293" s="161">
        <f>H292-G292</f>
        <v>0</v>
      </c>
      <c r="I293" s="162" t="str">
        <f t="shared" ref="I293:P293" si="17">IF($AK$284&lt;I$284,"",I292-H292)</f>
        <v/>
      </c>
      <c r="J293" s="161" t="str">
        <f t="shared" si="17"/>
        <v/>
      </c>
      <c r="K293" s="163" t="str">
        <f t="shared" si="17"/>
        <v/>
      </c>
      <c r="L293" s="163" t="str">
        <f t="shared" si="17"/>
        <v/>
      </c>
      <c r="M293" s="163" t="str">
        <f t="shared" si="17"/>
        <v/>
      </c>
      <c r="N293" s="163" t="str">
        <f t="shared" si="17"/>
        <v/>
      </c>
      <c r="O293" s="163" t="str">
        <f t="shared" si="17"/>
        <v/>
      </c>
      <c r="P293" s="276" t="str">
        <f t="shared" si="17"/>
        <v/>
      </c>
      <c r="Q293" s="179"/>
      <c r="R293" s="179"/>
      <c r="S293" s="179"/>
      <c r="T293" s="179"/>
      <c r="U293" s="179"/>
      <c r="V293" s="179"/>
      <c r="W293" s="179"/>
      <c r="X293" s="179"/>
      <c r="Y293" s="179"/>
      <c r="Z293" s="179"/>
      <c r="AA293" s="179"/>
      <c r="AB293" s="179"/>
      <c r="AC293" s="179"/>
      <c r="AD293" s="179"/>
      <c r="AE293" s="179"/>
      <c r="AF293" s="179"/>
      <c r="AG293" s="179"/>
      <c r="AH293" s="179"/>
      <c r="AI293" s="179"/>
      <c r="AJ293" s="179"/>
      <c r="AK293" s="493"/>
      <c r="AL293" s="491"/>
      <c r="AM293" s="319" t="str">
        <f t="shared" ref="AM293" si="18">IF(AND(C15="○",ISTEXT(L16)),L16,"")</f>
        <v/>
      </c>
    </row>
    <row r="294" spans="1:39" ht="14.25" hidden="1" customHeight="1">
      <c r="A294" s="564"/>
      <c r="B294" s="559"/>
      <c r="C294" s="562"/>
      <c r="D294" s="562"/>
      <c r="E294" s="516"/>
      <c r="F294" s="573"/>
      <c r="G294" s="164"/>
      <c r="H294" s="165">
        <f>H292-$G292</f>
        <v>0</v>
      </c>
      <c r="I294" s="166" t="str">
        <f t="shared" ref="I294:P294" si="19">IF($AK$284&lt;I$284,"",I292-$G292)</f>
        <v/>
      </c>
      <c r="J294" s="165" t="str">
        <f t="shared" si="19"/>
        <v/>
      </c>
      <c r="K294" s="167" t="str">
        <f t="shared" si="19"/>
        <v/>
      </c>
      <c r="L294" s="167" t="str">
        <f t="shared" si="19"/>
        <v/>
      </c>
      <c r="M294" s="167" t="str">
        <f t="shared" si="19"/>
        <v/>
      </c>
      <c r="N294" s="167" t="str">
        <f t="shared" si="19"/>
        <v/>
      </c>
      <c r="O294" s="167" t="str">
        <f t="shared" si="19"/>
        <v/>
      </c>
      <c r="P294" s="277" t="str">
        <f t="shared" si="19"/>
        <v/>
      </c>
      <c r="Q294" s="179"/>
      <c r="R294" s="179"/>
      <c r="S294" s="179"/>
      <c r="T294" s="179"/>
      <c r="U294" s="179"/>
      <c r="V294" s="179"/>
      <c r="W294" s="179"/>
      <c r="X294" s="179"/>
      <c r="Y294" s="179"/>
      <c r="Z294" s="179"/>
      <c r="AA294" s="179"/>
      <c r="AB294" s="179"/>
      <c r="AC294" s="179"/>
      <c r="AD294" s="179"/>
      <c r="AE294" s="179"/>
      <c r="AF294" s="179"/>
      <c r="AG294" s="179"/>
      <c r="AH294" s="179"/>
      <c r="AI294" s="179"/>
      <c r="AJ294" s="179"/>
      <c r="AK294" s="494"/>
      <c r="AL294" s="491"/>
      <c r="AM294" s="319" t="str">
        <f t="shared" ref="AM294" si="20">IF(AND(C15="○",ISTEXT(L17)),L17,"")</f>
        <v/>
      </c>
    </row>
    <row r="295" spans="1:39" ht="14.25" hidden="1" customHeight="1">
      <c r="A295" s="564">
        <v>4</v>
      </c>
      <c r="B295" s="558" t="str">
        <f t="shared" ref="B295:D295" si="21">IF(ISBLANK(B18),"",B18)</f>
        <v/>
      </c>
      <c r="C295" s="560" t="str">
        <f t="shared" si="21"/>
        <v/>
      </c>
      <c r="D295" s="560" t="str">
        <f t="shared" si="21"/>
        <v/>
      </c>
      <c r="E295" s="510"/>
      <c r="F295" s="571"/>
      <c r="G295" s="7"/>
      <c r="H295" s="8"/>
      <c r="I295" s="9"/>
      <c r="J295" s="8"/>
      <c r="K295" s="10"/>
      <c r="L295" s="10"/>
      <c r="M295" s="10"/>
      <c r="N295" s="10"/>
      <c r="O295" s="10"/>
      <c r="P295" s="278"/>
      <c r="Q295" s="179"/>
      <c r="R295" s="179"/>
      <c r="S295" s="179"/>
      <c r="T295" s="179"/>
      <c r="U295" s="179"/>
      <c r="V295" s="179"/>
      <c r="W295" s="179"/>
      <c r="X295" s="179"/>
      <c r="Y295" s="179"/>
      <c r="Z295" s="179"/>
      <c r="AA295" s="179"/>
      <c r="AB295" s="179"/>
      <c r="AC295" s="179"/>
      <c r="AD295" s="179"/>
      <c r="AE295" s="179"/>
      <c r="AF295" s="179"/>
      <c r="AG295" s="179"/>
      <c r="AH295" s="179"/>
      <c r="AI295" s="179"/>
      <c r="AJ295" s="179"/>
      <c r="AK295" s="492">
        <f t="shared" ref="AK295" si="22">IF($AK$284=$H$284,H295,IF($AK$284=$I$284,I295,IF($AK$284=$J$284,J295,IF($AK$284=$K$284,K295,IF($AK$284=$L$284,L295,IF($AK$284=$M$284,M295,IF($AK$284=$N$284,N295,IF($AK$284=$O$284,O295,P295))))))))</f>
        <v>0</v>
      </c>
      <c r="AL295" s="491" t="str">
        <f>_xlfn.TEXTJOIN("、",TRUE,J18:K20)</f>
        <v/>
      </c>
      <c r="AM295" s="319" t="str">
        <f t="shared" ref="AM295" si="23">IF(AND(C18="○",ISTEXT(L18)),L18,"")</f>
        <v/>
      </c>
    </row>
    <row r="296" spans="1:39" ht="14.25" hidden="1" customHeight="1">
      <c r="A296" s="564"/>
      <c r="B296" s="558"/>
      <c r="C296" s="561"/>
      <c r="D296" s="561"/>
      <c r="E296" s="513"/>
      <c r="F296" s="572"/>
      <c r="G296" s="160"/>
      <c r="H296" s="161">
        <f>H295-G295</f>
        <v>0</v>
      </c>
      <c r="I296" s="162" t="str">
        <f t="shared" ref="I296:P296" si="24">IF($AK$284&lt;I$284,"",I295-H295)</f>
        <v/>
      </c>
      <c r="J296" s="161" t="str">
        <f t="shared" si="24"/>
        <v/>
      </c>
      <c r="K296" s="163" t="str">
        <f t="shared" si="24"/>
        <v/>
      </c>
      <c r="L296" s="163" t="str">
        <f t="shared" si="24"/>
        <v/>
      </c>
      <c r="M296" s="163" t="str">
        <f t="shared" si="24"/>
        <v/>
      </c>
      <c r="N296" s="163" t="str">
        <f t="shared" si="24"/>
        <v/>
      </c>
      <c r="O296" s="163" t="str">
        <f t="shared" si="24"/>
        <v/>
      </c>
      <c r="P296" s="276" t="str">
        <f t="shared" si="24"/>
        <v/>
      </c>
      <c r="Q296" s="179"/>
      <c r="R296" s="179"/>
      <c r="S296" s="179"/>
      <c r="T296" s="179"/>
      <c r="U296" s="179"/>
      <c r="V296" s="179"/>
      <c r="W296" s="179"/>
      <c r="X296" s="179"/>
      <c r="Y296" s="179"/>
      <c r="Z296" s="179"/>
      <c r="AA296" s="179"/>
      <c r="AB296" s="179"/>
      <c r="AC296" s="179"/>
      <c r="AD296" s="179"/>
      <c r="AE296" s="179"/>
      <c r="AF296" s="179"/>
      <c r="AG296" s="179"/>
      <c r="AH296" s="179"/>
      <c r="AI296" s="179"/>
      <c r="AJ296" s="179"/>
      <c r="AK296" s="493"/>
      <c r="AL296" s="491"/>
      <c r="AM296" s="319" t="str">
        <f t="shared" ref="AM296" si="25">IF(AND(C18="○",ISTEXT(L19)),L19,"")</f>
        <v/>
      </c>
    </row>
    <row r="297" spans="1:39" ht="14.25" hidden="1" customHeight="1">
      <c r="A297" s="564"/>
      <c r="B297" s="559"/>
      <c r="C297" s="562"/>
      <c r="D297" s="562"/>
      <c r="E297" s="516"/>
      <c r="F297" s="573"/>
      <c r="G297" s="164"/>
      <c r="H297" s="165">
        <f>H295-$G295</f>
        <v>0</v>
      </c>
      <c r="I297" s="166" t="str">
        <f t="shared" ref="I297:P297" si="26">IF($AK$284&lt;I$284,"",I295-$G295)</f>
        <v/>
      </c>
      <c r="J297" s="165" t="str">
        <f t="shared" si="26"/>
        <v/>
      </c>
      <c r="K297" s="167" t="str">
        <f t="shared" si="26"/>
        <v/>
      </c>
      <c r="L297" s="167" t="str">
        <f t="shared" si="26"/>
        <v/>
      </c>
      <c r="M297" s="167" t="str">
        <f t="shared" si="26"/>
        <v/>
      </c>
      <c r="N297" s="167" t="str">
        <f t="shared" si="26"/>
        <v/>
      </c>
      <c r="O297" s="167" t="str">
        <f t="shared" si="26"/>
        <v/>
      </c>
      <c r="P297" s="277" t="str">
        <f t="shared" si="26"/>
        <v/>
      </c>
      <c r="Q297" s="179"/>
      <c r="R297" s="179"/>
      <c r="S297" s="179"/>
      <c r="T297" s="179"/>
      <c r="U297" s="179"/>
      <c r="V297" s="179"/>
      <c r="W297" s="179"/>
      <c r="X297" s="179"/>
      <c r="Y297" s="179"/>
      <c r="Z297" s="179"/>
      <c r="AA297" s="179"/>
      <c r="AB297" s="179"/>
      <c r="AC297" s="179"/>
      <c r="AD297" s="179"/>
      <c r="AE297" s="179"/>
      <c r="AF297" s="179"/>
      <c r="AG297" s="179"/>
      <c r="AH297" s="179"/>
      <c r="AI297" s="179"/>
      <c r="AJ297" s="179"/>
      <c r="AK297" s="494"/>
      <c r="AL297" s="491"/>
      <c r="AM297" s="319" t="str">
        <f t="shared" ref="AM297" si="27">IF(AND(C18="○",ISTEXT(L20)),L20,"")</f>
        <v/>
      </c>
    </row>
    <row r="298" spans="1:39" ht="14.25" hidden="1" customHeight="1">
      <c r="A298" s="564">
        <v>5</v>
      </c>
      <c r="B298" s="558" t="str">
        <f t="shared" ref="B298:D298" si="28">IF(ISBLANK(B21),"",B21)</f>
        <v/>
      </c>
      <c r="C298" s="560" t="str">
        <f t="shared" si="28"/>
        <v/>
      </c>
      <c r="D298" s="560" t="str">
        <f t="shared" si="28"/>
        <v/>
      </c>
      <c r="E298" s="510"/>
      <c r="F298" s="571"/>
      <c r="G298" s="7"/>
      <c r="H298" s="8"/>
      <c r="I298" s="9"/>
      <c r="J298" s="8"/>
      <c r="K298" s="10"/>
      <c r="L298" s="10"/>
      <c r="M298" s="10"/>
      <c r="N298" s="10"/>
      <c r="O298" s="10"/>
      <c r="P298" s="278"/>
      <c r="Q298" s="179"/>
      <c r="R298" s="179"/>
      <c r="S298" s="179"/>
      <c r="T298" s="179"/>
      <c r="U298" s="179"/>
      <c r="V298" s="179"/>
      <c r="W298" s="179"/>
      <c r="X298" s="179"/>
      <c r="Y298" s="179"/>
      <c r="Z298" s="179"/>
      <c r="AA298" s="179"/>
      <c r="AB298" s="179"/>
      <c r="AC298" s="179"/>
      <c r="AD298" s="179"/>
      <c r="AE298" s="179"/>
      <c r="AF298" s="179"/>
      <c r="AG298" s="179"/>
      <c r="AH298" s="179"/>
      <c r="AI298" s="179"/>
      <c r="AJ298" s="179"/>
      <c r="AK298" s="492">
        <f t="shared" ref="AK298" si="29">IF($AK$284=$H$284,H298,IF($AK$284=$I$284,I298,IF($AK$284=$J$284,J298,IF($AK$284=$K$284,K298,IF($AK$284=$L$284,L298,IF($AK$284=$M$284,M298,IF($AK$284=$N$284,N298,IF($AK$284=$O$284,O298,P298))))))))</f>
        <v>0</v>
      </c>
      <c r="AL298" s="491" t="str">
        <f t="shared" ref="AL298" si="30">_xlfn.TEXTJOIN("、",TRUE,J21:K23)</f>
        <v/>
      </c>
      <c r="AM298" s="319" t="str">
        <f t="shared" ref="AM298" si="31">IF(AND(C21="○",ISTEXT(L21)),L21,"")</f>
        <v/>
      </c>
    </row>
    <row r="299" spans="1:39" ht="14.25" hidden="1" customHeight="1">
      <c r="A299" s="564"/>
      <c r="B299" s="558"/>
      <c r="C299" s="561"/>
      <c r="D299" s="561"/>
      <c r="E299" s="513"/>
      <c r="F299" s="572"/>
      <c r="G299" s="160"/>
      <c r="H299" s="161">
        <f>H298-G298</f>
        <v>0</v>
      </c>
      <c r="I299" s="162" t="str">
        <f t="shared" ref="I299:P299" si="32">IF($AK$284&lt;I$284,"",I298-H298)</f>
        <v/>
      </c>
      <c r="J299" s="161" t="str">
        <f t="shared" si="32"/>
        <v/>
      </c>
      <c r="K299" s="163" t="str">
        <f t="shared" si="32"/>
        <v/>
      </c>
      <c r="L299" s="163" t="str">
        <f t="shared" si="32"/>
        <v/>
      </c>
      <c r="M299" s="163" t="str">
        <f t="shared" si="32"/>
        <v/>
      </c>
      <c r="N299" s="163" t="str">
        <f t="shared" si="32"/>
        <v/>
      </c>
      <c r="O299" s="163" t="str">
        <f t="shared" si="32"/>
        <v/>
      </c>
      <c r="P299" s="276" t="str">
        <f t="shared" si="32"/>
        <v/>
      </c>
      <c r="Q299" s="179"/>
      <c r="R299" s="179"/>
      <c r="S299" s="179"/>
      <c r="T299" s="179"/>
      <c r="U299" s="179"/>
      <c r="V299" s="179"/>
      <c r="W299" s="179"/>
      <c r="X299" s="179"/>
      <c r="Y299" s="179"/>
      <c r="Z299" s="179"/>
      <c r="AA299" s="179"/>
      <c r="AB299" s="179"/>
      <c r="AC299" s="179"/>
      <c r="AD299" s="179"/>
      <c r="AE299" s="179"/>
      <c r="AF299" s="179"/>
      <c r="AG299" s="179"/>
      <c r="AH299" s="179"/>
      <c r="AI299" s="179"/>
      <c r="AJ299" s="179"/>
      <c r="AK299" s="493"/>
      <c r="AL299" s="491"/>
      <c r="AM299" s="319" t="str">
        <f t="shared" ref="AM299" si="33">IF(AND(C21="○",ISTEXT(L22)),L22,"")</f>
        <v/>
      </c>
    </row>
    <row r="300" spans="1:39" ht="14.25" hidden="1" customHeight="1">
      <c r="A300" s="564"/>
      <c r="B300" s="559"/>
      <c r="C300" s="562"/>
      <c r="D300" s="562"/>
      <c r="E300" s="516"/>
      <c r="F300" s="573"/>
      <c r="G300" s="164"/>
      <c r="H300" s="165">
        <f>H298-$G298</f>
        <v>0</v>
      </c>
      <c r="I300" s="166" t="str">
        <f t="shared" ref="I300:P300" si="34">IF($AK$284&lt;I$284,"",I298-$G298)</f>
        <v/>
      </c>
      <c r="J300" s="165" t="str">
        <f t="shared" si="34"/>
        <v/>
      </c>
      <c r="K300" s="167" t="str">
        <f t="shared" si="34"/>
        <v/>
      </c>
      <c r="L300" s="167" t="str">
        <f t="shared" si="34"/>
        <v/>
      </c>
      <c r="M300" s="167" t="str">
        <f t="shared" si="34"/>
        <v/>
      </c>
      <c r="N300" s="167" t="str">
        <f t="shared" si="34"/>
        <v/>
      </c>
      <c r="O300" s="167" t="str">
        <f t="shared" si="34"/>
        <v/>
      </c>
      <c r="P300" s="277" t="str">
        <f t="shared" si="34"/>
        <v/>
      </c>
      <c r="Q300" s="179"/>
      <c r="R300" s="179"/>
      <c r="S300" s="179"/>
      <c r="T300" s="179"/>
      <c r="U300" s="179"/>
      <c r="V300" s="179"/>
      <c r="W300" s="179"/>
      <c r="X300" s="179"/>
      <c r="Y300" s="179"/>
      <c r="Z300" s="179"/>
      <c r="AA300" s="179"/>
      <c r="AB300" s="179"/>
      <c r="AC300" s="179"/>
      <c r="AD300" s="179"/>
      <c r="AE300" s="179"/>
      <c r="AF300" s="179"/>
      <c r="AG300" s="179"/>
      <c r="AH300" s="179"/>
      <c r="AI300" s="179"/>
      <c r="AJ300" s="179"/>
      <c r="AK300" s="494"/>
      <c r="AL300" s="491"/>
      <c r="AM300" s="319" t="str">
        <f t="shared" ref="AM300" si="35">IF(AND(C21="○",ISTEXT(L23)),L23,"")</f>
        <v/>
      </c>
    </row>
    <row r="301" spans="1:39" ht="14.25" hidden="1" customHeight="1">
      <c r="A301" s="564">
        <v>6</v>
      </c>
      <c r="B301" s="558" t="str">
        <f t="shared" ref="B301:D301" si="36">IF(ISBLANK(B24),"",B24)</f>
        <v/>
      </c>
      <c r="C301" s="560" t="str">
        <f t="shared" si="36"/>
        <v/>
      </c>
      <c r="D301" s="560" t="str">
        <f t="shared" si="36"/>
        <v/>
      </c>
      <c r="E301" s="510"/>
      <c r="F301" s="571"/>
      <c r="G301" s="7"/>
      <c r="H301" s="8"/>
      <c r="I301" s="9"/>
      <c r="J301" s="8"/>
      <c r="K301" s="10"/>
      <c r="L301" s="10"/>
      <c r="M301" s="10"/>
      <c r="N301" s="10"/>
      <c r="O301" s="10"/>
      <c r="P301" s="278"/>
      <c r="Q301" s="179"/>
      <c r="R301" s="179"/>
      <c r="S301" s="179"/>
      <c r="T301" s="179"/>
      <c r="U301" s="179"/>
      <c r="V301" s="179"/>
      <c r="W301" s="179"/>
      <c r="X301" s="179"/>
      <c r="Y301" s="179"/>
      <c r="Z301" s="179"/>
      <c r="AA301" s="179"/>
      <c r="AB301" s="179"/>
      <c r="AC301" s="179"/>
      <c r="AD301" s="179"/>
      <c r="AE301" s="179"/>
      <c r="AF301" s="179"/>
      <c r="AG301" s="179"/>
      <c r="AH301" s="179"/>
      <c r="AI301" s="179"/>
      <c r="AJ301" s="179"/>
      <c r="AK301" s="492">
        <f t="shared" ref="AK301" si="37">IF($AK$284=$H$284,H301,IF($AK$284=$I$284,I301,IF($AK$284=$J$284,J301,IF($AK$284=$K$284,K301,IF($AK$284=$L$284,L301,IF($AK$284=$M$284,M301,IF($AK$284=$N$284,N301,IF($AK$284=$O$284,O301,P301))))))))</f>
        <v>0</v>
      </c>
      <c r="AL301" s="491" t="str">
        <f t="shared" ref="AL301" si="38">_xlfn.TEXTJOIN("、",TRUE,J24:K26)</f>
        <v/>
      </c>
      <c r="AM301" s="319" t="str">
        <f t="shared" ref="AM301" si="39">IF(AND(C24="○",ISTEXT(L24)),L24,"")</f>
        <v/>
      </c>
    </row>
    <row r="302" spans="1:39" ht="14.25" hidden="1" customHeight="1">
      <c r="A302" s="564"/>
      <c r="B302" s="558"/>
      <c r="C302" s="561"/>
      <c r="D302" s="561"/>
      <c r="E302" s="513"/>
      <c r="F302" s="572"/>
      <c r="G302" s="160"/>
      <c r="H302" s="161">
        <f>H301-G301</f>
        <v>0</v>
      </c>
      <c r="I302" s="162" t="str">
        <f t="shared" ref="I302:P302" si="40">IF($AK$284&lt;I$284,"",I301-H301)</f>
        <v/>
      </c>
      <c r="J302" s="161" t="str">
        <f t="shared" si="40"/>
        <v/>
      </c>
      <c r="K302" s="163" t="str">
        <f t="shared" si="40"/>
        <v/>
      </c>
      <c r="L302" s="163" t="str">
        <f t="shared" si="40"/>
        <v/>
      </c>
      <c r="M302" s="163" t="str">
        <f t="shared" si="40"/>
        <v/>
      </c>
      <c r="N302" s="163" t="str">
        <f t="shared" si="40"/>
        <v/>
      </c>
      <c r="O302" s="163" t="str">
        <f t="shared" si="40"/>
        <v/>
      </c>
      <c r="P302" s="276" t="str">
        <f t="shared" si="40"/>
        <v/>
      </c>
      <c r="Q302" s="179"/>
      <c r="R302" s="179"/>
      <c r="S302" s="179"/>
      <c r="T302" s="179"/>
      <c r="U302" s="179"/>
      <c r="V302" s="179"/>
      <c r="W302" s="179"/>
      <c r="X302" s="179"/>
      <c r="Y302" s="179"/>
      <c r="Z302" s="179"/>
      <c r="AA302" s="179"/>
      <c r="AB302" s="179"/>
      <c r="AC302" s="179"/>
      <c r="AD302" s="179"/>
      <c r="AE302" s="179"/>
      <c r="AF302" s="179"/>
      <c r="AG302" s="179"/>
      <c r="AH302" s="179"/>
      <c r="AI302" s="179"/>
      <c r="AJ302" s="179"/>
      <c r="AK302" s="493"/>
      <c r="AL302" s="491"/>
      <c r="AM302" s="319" t="str">
        <f t="shared" ref="AM302" si="41">IF(AND(C24="○",ISTEXT(L25)),L25,"")</f>
        <v/>
      </c>
    </row>
    <row r="303" spans="1:39" ht="14.25" hidden="1" customHeight="1">
      <c r="A303" s="564"/>
      <c r="B303" s="559"/>
      <c r="C303" s="562"/>
      <c r="D303" s="562"/>
      <c r="E303" s="516"/>
      <c r="F303" s="573"/>
      <c r="G303" s="164"/>
      <c r="H303" s="165">
        <f>H301-$G301</f>
        <v>0</v>
      </c>
      <c r="I303" s="166" t="str">
        <f t="shared" ref="I303:P303" si="42">IF($AK$284&lt;I$284,"",I301-$G301)</f>
        <v/>
      </c>
      <c r="J303" s="165" t="str">
        <f t="shared" si="42"/>
        <v/>
      </c>
      <c r="K303" s="167" t="str">
        <f t="shared" si="42"/>
        <v/>
      </c>
      <c r="L303" s="167" t="str">
        <f t="shared" si="42"/>
        <v/>
      </c>
      <c r="M303" s="167" t="str">
        <f t="shared" si="42"/>
        <v/>
      </c>
      <c r="N303" s="167" t="str">
        <f t="shared" si="42"/>
        <v/>
      </c>
      <c r="O303" s="167" t="str">
        <f t="shared" si="42"/>
        <v/>
      </c>
      <c r="P303" s="277" t="str">
        <f t="shared" si="42"/>
        <v/>
      </c>
      <c r="Q303" s="179"/>
      <c r="R303" s="179"/>
      <c r="S303" s="179"/>
      <c r="T303" s="179"/>
      <c r="U303" s="179"/>
      <c r="V303" s="179"/>
      <c r="W303" s="179"/>
      <c r="X303" s="179"/>
      <c r="Y303" s="179"/>
      <c r="Z303" s="179"/>
      <c r="AA303" s="179"/>
      <c r="AB303" s="179"/>
      <c r="AC303" s="179"/>
      <c r="AD303" s="179"/>
      <c r="AE303" s="179"/>
      <c r="AF303" s="179"/>
      <c r="AG303" s="179"/>
      <c r="AH303" s="179"/>
      <c r="AI303" s="179"/>
      <c r="AJ303" s="179"/>
      <c r="AK303" s="494"/>
      <c r="AL303" s="491"/>
      <c r="AM303" s="319" t="str">
        <f t="shared" ref="AM303" si="43">IF(AND(C24="○",ISTEXT(L26)),L26,"")</f>
        <v/>
      </c>
    </row>
    <row r="304" spans="1:39" ht="14.25" hidden="1" customHeight="1">
      <c r="A304" s="564">
        <v>7</v>
      </c>
      <c r="B304" s="558" t="str">
        <f t="shared" ref="B304:D304" si="44">IF(ISBLANK(B27),"",B27)</f>
        <v/>
      </c>
      <c r="C304" s="560" t="str">
        <f t="shared" si="44"/>
        <v/>
      </c>
      <c r="D304" s="560" t="str">
        <f t="shared" si="44"/>
        <v/>
      </c>
      <c r="E304" s="510"/>
      <c r="F304" s="571"/>
      <c r="G304" s="7"/>
      <c r="H304" s="8"/>
      <c r="I304" s="9"/>
      <c r="J304" s="8"/>
      <c r="K304" s="10"/>
      <c r="L304" s="10"/>
      <c r="M304" s="10"/>
      <c r="N304" s="10"/>
      <c r="O304" s="10"/>
      <c r="P304" s="278"/>
      <c r="Q304" s="179"/>
      <c r="R304" s="179"/>
      <c r="S304" s="179"/>
      <c r="T304" s="179"/>
      <c r="U304" s="179"/>
      <c r="V304" s="179"/>
      <c r="W304" s="179"/>
      <c r="X304" s="179"/>
      <c r="Y304" s="179"/>
      <c r="Z304" s="179"/>
      <c r="AA304" s="179"/>
      <c r="AB304" s="179"/>
      <c r="AC304" s="179"/>
      <c r="AD304" s="179"/>
      <c r="AE304" s="179"/>
      <c r="AF304" s="179"/>
      <c r="AG304" s="179"/>
      <c r="AH304" s="179"/>
      <c r="AI304" s="179"/>
      <c r="AJ304" s="179"/>
      <c r="AK304" s="492">
        <f t="shared" ref="AK304" si="45">IF($AK$284=$H$284,H304,IF($AK$284=$I$284,I304,IF($AK$284=$J$284,J304,IF($AK$284=$K$284,K304,IF($AK$284=$L$284,L304,IF($AK$284=$M$284,M304,IF($AK$284=$N$284,N304,IF($AK$284=$O$284,O304,P304))))))))</f>
        <v>0</v>
      </c>
      <c r="AL304" s="491" t="str">
        <f t="shared" ref="AL304" si="46">_xlfn.TEXTJOIN("、",TRUE,J27:K29)</f>
        <v/>
      </c>
      <c r="AM304" s="319" t="str">
        <f t="shared" ref="AM304" si="47">IF(AND(C27="○",ISTEXT(L27)),L27,"")</f>
        <v/>
      </c>
    </row>
    <row r="305" spans="1:39" ht="14.25" hidden="1" customHeight="1">
      <c r="A305" s="564"/>
      <c r="B305" s="558"/>
      <c r="C305" s="561"/>
      <c r="D305" s="561"/>
      <c r="E305" s="513"/>
      <c r="F305" s="572"/>
      <c r="G305" s="160"/>
      <c r="H305" s="161">
        <f>H304-G304</f>
        <v>0</v>
      </c>
      <c r="I305" s="162" t="str">
        <f t="shared" ref="I305:P305" si="48">IF($AK$284&lt;I$284,"",I304-H304)</f>
        <v/>
      </c>
      <c r="J305" s="161" t="str">
        <f t="shared" si="48"/>
        <v/>
      </c>
      <c r="K305" s="163" t="str">
        <f t="shared" si="48"/>
        <v/>
      </c>
      <c r="L305" s="163" t="str">
        <f t="shared" si="48"/>
        <v/>
      </c>
      <c r="M305" s="163" t="str">
        <f t="shared" si="48"/>
        <v/>
      </c>
      <c r="N305" s="163" t="str">
        <f t="shared" si="48"/>
        <v/>
      </c>
      <c r="O305" s="163" t="str">
        <f t="shared" si="48"/>
        <v/>
      </c>
      <c r="P305" s="276" t="str">
        <f t="shared" si="48"/>
        <v/>
      </c>
      <c r="Q305" s="179"/>
      <c r="R305" s="179"/>
      <c r="S305" s="179"/>
      <c r="T305" s="179"/>
      <c r="U305" s="179"/>
      <c r="V305" s="179"/>
      <c r="W305" s="179"/>
      <c r="X305" s="179"/>
      <c r="Y305" s="179"/>
      <c r="Z305" s="179"/>
      <c r="AA305" s="179"/>
      <c r="AB305" s="179"/>
      <c r="AC305" s="179"/>
      <c r="AD305" s="179"/>
      <c r="AE305" s="179"/>
      <c r="AF305" s="179"/>
      <c r="AG305" s="179"/>
      <c r="AH305" s="179"/>
      <c r="AI305" s="179"/>
      <c r="AJ305" s="179"/>
      <c r="AK305" s="493"/>
      <c r="AL305" s="491"/>
      <c r="AM305" s="319" t="str">
        <f t="shared" ref="AM305" si="49">IF(AND(C27="○",ISTEXT(L28)),L28,"")</f>
        <v/>
      </c>
    </row>
    <row r="306" spans="1:39" ht="14.25" hidden="1" customHeight="1">
      <c r="A306" s="564"/>
      <c r="B306" s="559"/>
      <c r="C306" s="562"/>
      <c r="D306" s="562"/>
      <c r="E306" s="516"/>
      <c r="F306" s="573"/>
      <c r="G306" s="164"/>
      <c r="H306" s="165">
        <f>H304-$G304</f>
        <v>0</v>
      </c>
      <c r="I306" s="166" t="str">
        <f t="shared" ref="I306:P306" si="50">IF($AK$284&lt;I$284,"",I304-$G304)</f>
        <v/>
      </c>
      <c r="J306" s="165" t="str">
        <f t="shared" si="50"/>
        <v/>
      </c>
      <c r="K306" s="167" t="str">
        <f t="shared" si="50"/>
        <v/>
      </c>
      <c r="L306" s="167" t="str">
        <f t="shared" si="50"/>
        <v/>
      </c>
      <c r="M306" s="167" t="str">
        <f t="shared" si="50"/>
        <v/>
      </c>
      <c r="N306" s="167" t="str">
        <f t="shared" si="50"/>
        <v/>
      </c>
      <c r="O306" s="167" t="str">
        <f t="shared" si="50"/>
        <v/>
      </c>
      <c r="P306" s="277" t="str">
        <f t="shared" si="50"/>
        <v/>
      </c>
      <c r="Q306" s="179"/>
      <c r="R306" s="179"/>
      <c r="S306" s="179"/>
      <c r="T306" s="179"/>
      <c r="U306" s="179"/>
      <c r="V306" s="179"/>
      <c r="W306" s="179"/>
      <c r="X306" s="179"/>
      <c r="Y306" s="179"/>
      <c r="Z306" s="179"/>
      <c r="AA306" s="179"/>
      <c r="AB306" s="179"/>
      <c r="AC306" s="179"/>
      <c r="AD306" s="179"/>
      <c r="AE306" s="179"/>
      <c r="AF306" s="179"/>
      <c r="AG306" s="179"/>
      <c r="AH306" s="179"/>
      <c r="AI306" s="179"/>
      <c r="AJ306" s="179"/>
      <c r="AK306" s="494"/>
      <c r="AL306" s="491"/>
      <c r="AM306" s="319" t="str">
        <f t="shared" ref="AM306" si="51">IF(AND(C27="○",ISTEXT(L29)),L29,"")</f>
        <v/>
      </c>
    </row>
    <row r="307" spans="1:39" ht="14.25" hidden="1" customHeight="1">
      <c r="A307" s="564">
        <v>8</v>
      </c>
      <c r="B307" s="558" t="str">
        <f t="shared" ref="B307:D307" si="52">IF(ISBLANK(B30),"",B30)</f>
        <v/>
      </c>
      <c r="C307" s="560" t="str">
        <f t="shared" si="52"/>
        <v/>
      </c>
      <c r="D307" s="560" t="str">
        <f t="shared" si="52"/>
        <v/>
      </c>
      <c r="E307" s="510"/>
      <c r="F307" s="571"/>
      <c r="G307" s="7"/>
      <c r="H307" s="8"/>
      <c r="I307" s="9"/>
      <c r="J307" s="8"/>
      <c r="K307" s="10"/>
      <c r="L307" s="10"/>
      <c r="M307" s="10"/>
      <c r="N307" s="10"/>
      <c r="O307" s="10"/>
      <c r="P307" s="278"/>
      <c r="Q307" s="179"/>
      <c r="R307" s="179"/>
      <c r="S307" s="179"/>
      <c r="T307" s="179"/>
      <c r="U307" s="179"/>
      <c r="V307" s="179"/>
      <c r="W307" s="179"/>
      <c r="X307" s="179"/>
      <c r="Y307" s="179"/>
      <c r="Z307" s="179"/>
      <c r="AA307" s="179"/>
      <c r="AB307" s="179"/>
      <c r="AC307" s="179"/>
      <c r="AD307" s="179"/>
      <c r="AE307" s="179"/>
      <c r="AF307" s="179"/>
      <c r="AG307" s="179"/>
      <c r="AH307" s="179"/>
      <c r="AI307" s="179"/>
      <c r="AJ307" s="179"/>
      <c r="AK307" s="492">
        <f t="shared" ref="AK307" si="53">IF($AK$284=$H$284,H307,IF($AK$284=$I$284,I307,IF($AK$284=$J$284,J307,IF($AK$284=$K$284,K307,IF($AK$284=$L$284,L307,IF($AK$284=$M$284,M307,IF($AK$284=$N$284,N307,IF($AK$284=$O$284,O307,P307))))))))</f>
        <v>0</v>
      </c>
      <c r="AL307" s="491" t="str">
        <f t="shared" ref="AL307" si="54">_xlfn.TEXTJOIN("、",TRUE,J30:K32)</f>
        <v/>
      </c>
      <c r="AM307" s="319" t="str">
        <f t="shared" ref="AM307" si="55">IF(AND(C30="○",ISTEXT(L30)),L30,"")</f>
        <v/>
      </c>
    </row>
    <row r="308" spans="1:39" ht="14.25" hidden="1" customHeight="1">
      <c r="A308" s="564"/>
      <c r="B308" s="558"/>
      <c r="C308" s="561"/>
      <c r="D308" s="561"/>
      <c r="E308" s="513"/>
      <c r="F308" s="572"/>
      <c r="G308" s="160"/>
      <c r="H308" s="161">
        <f>H307-G307</f>
        <v>0</v>
      </c>
      <c r="I308" s="162" t="str">
        <f t="shared" ref="I308:P308" si="56">IF($AK$284&lt;I$284,"",I307-H307)</f>
        <v/>
      </c>
      <c r="J308" s="161" t="str">
        <f t="shared" si="56"/>
        <v/>
      </c>
      <c r="K308" s="163" t="str">
        <f t="shared" si="56"/>
        <v/>
      </c>
      <c r="L308" s="163" t="str">
        <f t="shared" si="56"/>
        <v/>
      </c>
      <c r="M308" s="163" t="str">
        <f t="shared" si="56"/>
        <v/>
      </c>
      <c r="N308" s="163" t="str">
        <f t="shared" si="56"/>
        <v/>
      </c>
      <c r="O308" s="163" t="str">
        <f t="shared" si="56"/>
        <v/>
      </c>
      <c r="P308" s="276" t="str">
        <f t="shared" si="56"/>
        <v/>
      </c>
      <c r="Q308" s="179"/>
      <c r="R308" s="179"/>
      <c r="S308" s="179"/>
      <c r="T308" s="179"/>
      <c r="U308" s="179"/>
      <c r="V308" s="179"/>
      <c r="W308" s="179"/>
      <c r="X308" s="179"/>
      <c r="Y308" s="179"/>
      <c r="Z308" s="179"/>
      <c r="AA308" s="179"/>
      <c r="AB308" s="179"/>
      <c r="AC308" s="179"/>
      <c r="AD308" s="179"/>
      <c r="AE308" s="179"/>
      <c r="AF308" s="179"/>
      <c r="AG308" s="179"/>
      <c r="AH308" s="179"/>
      <c r="AI308" s="179"/>
      <c r="AJ308" s="179"/>
      <c r="AK308" s="493"/>
      <c r="AL308" s="491"/>
      <c r="AM308" s="319" t="str">
        <f t="shared" ref="AM308" si="57">IF(AND(C30="○",ISTEXT(L31)),L31,"")</f>
        <v/>
      </c>
    </row>
    <row r="309" spans="1:39" ht="14.25" hidden="1" customHeight="1">
      <c r="A309" s="564"/>
      <c r="B309" s="559"/>
      <c r="C309" s="562"/>
      <c r="D309" s="562"/>
      <c r="E309" s="516"/>
      <c r="F309" s="573"/>
      <c r="G309" s="164"/>
      <c r="H309" s="165">
        <f>H307-$G307</f>
        <v>0</v>
      </c>
      <c r="I309" s="166" t="str">
        <f t="shared" ref="I309:P309" si="58">IF($AK$284&lt;I$284,"",I307-$G307)</f>
        <v/>
      </c>
      <c r="J309" s="165" t="str">
        <f t="shared" si="58"/>
        <v/>
      </c>
      <c r="K309" s="167" t="str">
        <f t="shared" si="58"/>
        <v/>
      </c>
      <c r="L309" s="167" t="str">
        <f t="shared" si="58"/>
        <v/>
      </c>
      <c r="M309" s="167" t="str">
        <f t="shared" si="58"/>
        <v/>
      </c>
      <c r="N309" s="167" t="str">
        <f t="shared" si="58"/>
        <v/>
      </c>
      <c r="O309" s="167" t="str">
        <f t="shared" si="58"/>
        <v/>
      </c>
      <c r="P309" s="277" t="str">
        <f t="shared" si="58"/>
        <v/>
      </c>
      <c r="Q309" s="179"/>
      <c r="R309" s="179"/>
      <c r="S309" s="179"/>
      <c r="T309" s="179"/>
      <c r="U309" s="179"/>
      <c r="V309" s="179"/>
      <c r="W309" s="179"/>
      <c r="X309" s="179"/>
      <c r="Y309" s="179"/>
      <c r="Z309" s="179"/>
      <c r="AA309" s="179"/>
      <c r="AB309" s="179"/>
      <c r="AC309" s="179"/>
      <c r="AD309" s="179"/>
      <c r="AE309" s="179"/>
      <c r="AF309" s="179"/>
      <c r="AG309" s="179"/>
      <c r="AH309" s="179"/>
      <c r="AI309" s="179"/>
      <c r="AJ309" s="179"/>
      <c r="AK309" s="494"/>
      <c r="AL309" s="491"/>
      <c r="AM309" s="319" t="str">
        <f t="shared" ref="AM309" si="59">IF(AND(C30="○",ISTEXT(L32)),L32,"")</f>
        <v/>
      </c>
    </row>
    <row r="310" spans="1:39" ht="14.25" hidden="1" customHeight="1">
      <c r="A310" s="564">
        <v>9</v>
      </c>
      <c r="B310" s="558" t="str">
        <f t="shared" ref="B310:D310" si="60">IF(ISBLANK(B33),"",B33)</f>
        <v/>
      </c>
      <c r="C310" s="560" t="str">
        <f t="shared" si="60"/>
        <v/>
      </c>
      <c r="D310" s="560" t="str">
        <f t="shared" si="60"/>
        <v/>
      </c>
      <c r="E310" s="510"/>
      <c r="F310" s="571"/>
      <c r="G310" s="7"/>
      <c r="H310" s="8"/>
      <c r="I310" s="9"/>
      <c r="J310" s="8"/>
      <c r="K310" s="10"/>
      <c r="L310" s="10"/>
      <c r="M310" s="10"/>
      <c r="N310" s="10"/>
      <c r="O310" s="10"/>
      <c r="P310" s="278"/>
      <c r="Q310" s="179"/>
      <c r="R310" s="179"/>
      <c r="S310" s="179"/>
      <c r="T310" s="179"/>
      <c r="U310" s="179"/>
      <c r="V310" s="179"/>
      <c r="W310" s="179"/>
      <c r="X310" s="179"/>
      <c r="Y310" s="179"/>
      <c r="Z310" s="179"/>
      <c r="AA310" s="179"/>
      <c r="AB310" s="179"/>
      <c r="AC310" s="179"/>
      <c r="AD310" s="179"/>
      <c r="AE310" s="179"/>
      <c r="AF310" s="179"/>
      <c r="AG310" s="179"/>
      <c r="AH310" s="179"/>
      <c r="AI310" s="179"/>
      <c r="AJ310" s="179"/>
      <c r="AK310" s="492">
        <f t="shared" ref="AK310" si="61">IF($AK$284=$H$284,H310,IF($AK$284=$I$284,I310,IF($AK$284=$J$284,J310,IF($AK$284=$K$284,K310,IF($AK$284=$L$284,L310,IF($AK$284=$M$284,M310,IF($AK$284=$N$284,N310,IF($AK$284=$O$284,O310,P310))))))))</f>
        <v>0</v>
      </c>
      <c r="AL310" s="491" t="str">
        <f t="shared" ref="AL310" si="62">_xlfn.TEXTJOIN("、",TRUE,J33:K35)</f>
        <v/>
      </c>
      <c r="AM310" s="319" t="str">
        <f t="shared" ref="AM310" si="63">IF(AND(C33="○",ISTEXT(L33)),L33,"")</f>
        <v/>
      </c>
    </row>
    <row r="311" spans="1:39" ht="14.25" hidden="1" customHeight="1">
      <c r="A311" s="564"/>
      <c r="B311" s="558"/>
      <c r="C311" s="561"/>
      <c r="D311" s="561"/>
      <c r="E311" s="513"/>
      <c r="F311" s="572"/>
      <c r="G311" s="160"/>
      <c r="H311" s="161">
        <f t="shared" ref="H311" si="64">H310-G310</f>
        <v>0</v>
      </c>
      <c r="I311" s="162" t="str">
        <f t="shared" ref="I311:P311" si="65">IF($AK$284&lt;I$284,"",I310-H310)</f>
        <v/>
      </c>
      <c r="J311" s="161" t="str">
        <f t="shared" si="65"/>
        <v/>
      </c>
      <c r="K311" s="163" t="str">
        <f t="shared" si="65"/>
        <v/>
      </c>
      <c r="L311" s="163" t="str">
        <f t="shared" si="65"/>
        <v/>
      </c>
      <c r="M311" s="163" t="str">
        <f t="shared" si="65"/>
        <v/>
      </c>
      <c r="N311" s="163" t="str">
        <f t="shared" si="65"/>
        <v/>
      </c>
      <c r="O311" s="163" t="str">
        <f t="shared" si="65"/>
        <v/>
      </c>
      <c r="P311" s="276" t="str">
        <f t="shared" si="65"/>
        <v/>
      </c>
      <c r="Q311" s="179"/>
      <c r="R311" s="179"/>
      <c r="S311" s="179"/>
      <c r="T311" s="179"/>
      <c r="U311" s="179"/>
      <c r="V311" s="179"/>
      <c r="W311" s="179"/>
      <c r="X311" s="179"/>
      <c r="Y311" s="179"/>
      <c r="Z311" s="179"/>
      <c r="AA311" s="179"/>
      <c r="AB311" s="179"/>
      <c r="AC311" s="179"/>
      <c r="AD311" s="179"/>
      <c r="AE311" s="179"/>
      <c r="AF311" s="179"/>
      <c r="AG311" s="179"/>
      <c r="AH311" s="179"/>
      <c r="AI311" s="179"/>
      <c r="AJ311" s="179"/>
      <c r="AK311" s="493"/>
      <c r="AL311" s="491"/>
      <c r="AM311" s="319" t="str">
        <f t="shared" ref="AM311" si="66">IF(AND(C33="○",ISTEXT(L34)),L34,"")</f>
        <v/>
      </c>
    </row>
    <row r="312" spans="1:39" ht="14.25" hidden="1" customHeight="1">
      <c r="A312" s="564"/>
      <c r="B312" s="559"/>
      <c r="C312" s="562"/>
      <c r="D312" s="562"/>
      <c r="E312" s="516"/>
      <c r="F312" s="573"/>
      <c r="G312" s="164"/>
      <c r="H312" s="165">
        <f>H310-$G310</f>
        <v>0</v>
      </c>
      <c r="I312" s="166" t="str">
        <f t="shared" ref="I312:P312" si="67">IF($AK$284&lt;I$284,"",I310-$G310)</f>
        <v/>
      </c>
      <c r="J312" s="165" t="str">
        <f t="shared" si="67"/>
        <v/>
      </c>
      <c r="K312" s="167" t="str">
        <f t="shared" si="67"/>
        <v/>
      </c>
      <c r="L312" s="167" t="str">
        <f t="shared" si="67"/>
        <v/>
      </c>
      <c r="M312" s="167" t="str">
        <f t="shared" si="67"/>
        <v/>
      </c>
      <c r="N312" s="167" t="str">
        <f t="shared" si="67"/>
        <v/>
      </c>
      <c r="O312" s="167" t="str">
        <f t="shared" si="67"/>
        <v/>
      </c>
      <c r="P312" s="277" t="str">
        <f t="shared" si="67"/>
        <v/>
      </c>
      <c r="Q312" s="179"/>
      <c r="R312" s="179"/>
      <c r="S312" s="179"/>
      <c r="T312" s="179"/>
      <c r="U312" s="179"/>
      <c r="V312" s="179"/>
      <c r="W312" s="179"/>
      <c r="X312" s="179"/>
      <c r="Y312" s="179"/>
      <c r="Z312" s="179"/>
      <c r="AA312" s="179"/>
      <c r="AB312" s="179"/>
      <c r="AC312" s="179"/>
      <c r="AD312" s="179"/>
      <c r="AE312" s="179"/>
      <c r="AF312" s="179"/>
      <c r="AG312" s="179"/>
      <c r="AH312" s="179"/>
      <c r="AI312" s="179"/>
      <c r="AJ312" s="179"/>
      <c r="AK312" s="494"/>
      <c r="AL312" s="491"/>
      <c r="AM312" s="319" t="str">
        <f t="shared" ref="AM312" si="68">IF(AND(C33="○",ISTEXT(L35)),L35,"")</f>
        <v/>
      </c>
    </row>
    <row r="313" spans="1:39" ht="14.25" hidden="1" customHeight="1">
      <c r="A313" s="564">
        <v>10</v>
      </c>
      <c r="B313" s="558" t="str">
        <f t="shared" ref="B313:D313" si="69">IF(ISBLANK(B36),"",B36)</f>
        <v/>
      </c>
      <c r="C313" s="560" t="str">
        <f t="shared" si="69"/>
        <v/>
      </c>
      <c r="D313" s="560" t="str">
        <f t="shared" si="69"/>
        <v/>
      </c>
      <c r="E313" s="510"/>
      <c r="F313" s="571"/>
      <c r="G313" s="7"/>
      <c r="H313" s="8"/>
      <c r="I313" s="9"/>
      <c r="J313" s="8"/>
      <c r="K313" s="10"/>
      <c r="L313" s="10"/>
      <c r="M313" s="10"/>
      <c r="N313" s="10"/>
      <c r="O313" s="10"/>
      <c r="P313" s="278"/>
      <c r="Q313" s="179"/>
      <c r="R313" s="179"/>
      <c r="S313" s="179"/>
      <c r="T313" s="179"/>
      <c r="U313" s="179"/>
      <c r="V313" s="179"/>
      <c r="W313" s="179"/>
      <c r="X313" s="179"/>
      <c r="Y313" s="179"/>
      <c r="Z313" s="179"/>
      <c r="AA313" s="179"/>
      <c r="AB313" s="179"/>
      <c r="AC313" s="179"/>
      <c r="AD313" s="179"/>
      <c r="AE313" s="179"/>
      <c r="AF313" s="179"/>
      <c r="AG313" s="179"/>
      <c r="AH313" s="179"/>
      <c r="AI313" s="179"/>
      <c r="AJ313" s="179"/>
      <c r="AK313" s="492">
        <f t="shared" ref="AK313" si="70">IF($AK$284=$H$284,H313,IF($AK$284=$I$284,I313,IF($AK$284=$J$284,J313,IF($AK$284=$K$284,K313,IF($AK$284=$L$284,L313,IF($AK$284=$M$284,M313,IF($AK$284=$N$284,N313,IF($AK$284=$O$284,O313,P313))))))))</f>
        <v>0</v>
      </c>
      <c r="AL313" s="491" t="str">
        <f t="shared" ref="AL313" si="71">_xlfn.TEXTJOIN("、",TRUE,J36:K38)</f>
        <v/>
      </c>
      <c r="AM313" s="319" t="str">
        <f t="shared" ref="AM313" si="72">IF(AND(C36="○",ISTEXT(L36)),L36,"")</f>
        <v/>
      </c>
    </row>
    <row r="314" spans="1:39" ht="14.25" hidden="1" customHeight="1">
      <c r="A314" s="564"/>
      <c r="B314" s="558"/>
      <c r="C314" s="561"/>
      <c r="D314" s="561"/>
      <c r="E314" s="513"/>
      <c r="F314" s="572"/>
      <c r="G314" s="160"/>
      <c r="H314" s="161">
        <f t="shared" ref="H314" si="73">H313-G313</f>
        <v>0</v>
      </c>
      <c r="I314" s="162" t="str">
        <f t="shared" ref="I314:P314" si="74">IF($AK$284&lt;I$284,"",I313-H313)</f>
        <v/>
      </c>
      <c r="J314" s="161" t="str">
        <f t="shared" si="74"/>
        <v/>
      </c>
      <c r="K314" s="163" t="str">
        <f t="shared" si="74"/>
        <v/>
      </c>
      <c r="L314" s="163" t="str">
        <f t="shared" si="74"/>
        <v/>
      </c>
      <c r="M314" s="163" t="str">
        <f t="shared" si="74"/>
        <v/>
      </c>
      <c r="N314" s="163" t="str">
        <f t="shared" si="74"/>
        <v/>
      </c>
      <c r="O314" s="163" t="str">
        <f t="shared" si="74"/>
        <v/>
      </c>
      <c r="P314" s="276" t="str">
        <f t="shared" si="74"/>
        <v/>
      </c>
      <c r="Q314" s="179"/>
      <c r="R314" s="179"/>
      <c r="S314" s="179"/>
      <c r="T314" s="179"/>
      <c r="U314" s="179"/>
      <c r="V314" s="179"/>
      <c r="W314" s="179"/>
      <c r="X314" s="179"/>
      <c r="Y314" s="179"/>
      <c r="Z314" s="179"/>
      <c r="AA314" s="179"/>
      <c r="AB314" s="179"/>
      <c r="AC314" s="179"/>
      <c r="AD314" s="179"/>
      <c r="AE314" s="179"/>
      <c r="AF314" s="179"/>
      <c r="AG314" s="179"/>
      <c r="AH314" s="179"/>
      <c r="AI314" s="179"/>
      <c r="AJ314" s="179"/>
      <c r="AK314" s="493"/>
      <c r="AL314" s="491"/>
      <c r="AM314" s="319" t="str">
        <f t="shared" ref="AM314" si="75">IF(AND(C36="○",ISTEXT(L37)),L37,"")</f>
        <v/>
      </c>
    </row>
    <row r="315" spans="1:39" ht="14.25" hidden="1" customHeight="1">
      <c r="A315" s="564"/>
      <c r="B315" s="559"/>
      <c r="C315" s="562"/>
      <c r="D315" s="562"/>
      <c r="E315" s="516"/>
      <c r="F315" s="573"/>
      <c r="G315" s="164"/>
      <c r="H315" s="165">
        <f>H313-$G313</f>
        <v>0</v>
      </c>
      <c r="I315" s="166" t="str">
        <f t="shared" ref="I315:P315" si="76">IF($AK$284&lt;I$284,"",I313-$G313)</f>
        <v/>
      </c>
      <c r="J315" s="165" t="str">
        <f t="shared" si="76"/>
        <v/>
      </c>
      <c r="K315" s="167" t="str">
        <f t="shared" si="76"/>
        <v/>
      </c>
      <c r="L315" s="167" t="str">
        <f t="shared" si="76"/>
        <v/>
      </c>
      <c r="M315" s="167" t="str">
        <f t="shared" si="76"/>
        <v/>
      </c>
      <c r="N315" s="167" t="str">
        <f t="shared" si="76"/>
        <v/>
      </c>
      <c r="O315" s="167" t="str">
        <f t="shared" si="76"/>
        <v/>
      </c>
      <c r="P315" s="277" t="str">
        <f t="shared" si="76"/>
        <v/>
      </c>
      <c r="Q315" s="179"/>
      <c r="R315" s="179"/>
      <c r="S315" s="179"/>
      <c r="T315" s="179"/>
      <c r="U315" s="179"/>
      <c r="V315" s="179"/>
      <c r="W315" s="179"/>
      <c r="X315" s="179"/>
      <c r="Y315" s="179"/>
      <c r="Z315" s="179"/>
      <c r="AA315" s="179"/>
      <c r="AB315" s="179"/>
      <c r="AC315" s="179"/>
      <c r="AD315" s="179"/>
      <c r="AE315" s="179"/>
      <c r="AF315" s="179"/>
      <c r="AG315" s="179"/>
      <c r="AH315" s="179"/>
      <c r="AI315" s="179"/>
      <c r="AJ315" s="179"/>
      <c r="AK315" s="494"/>
      <c r="AL315" s="491"/>
      <c r="AM315" s="319" t="str">
        <f t="shared" ref="AM315" si="77">IF(AND(C36="○",ISTEXT(L38)),L38,"")</f>
        <v/>
      </c>
    </row>
    <row r="316" spans="1:39" ht="14.25" hidden="1" customHeight="1">
      <c r="A316" s="564">
        <v>11</v>
      </c>
      <c r="B316" s="558" t="str">
        <f t="shared" ref="B316:D316" si="78">IF(ISBLANK(B39),"",B39)</f>
        <v/>
      </c>
      <c r="C316" s="560" t="str">
        <f t="shared" si="78"/>
        <v/>
      </c>
      <c r="D316" s="560" t="str">
        <f t="shared" si="78"/>
        <v/>
      </c>
      <c r="E316" s="510"/>
      <c r="F316" s="571"/>
      <c r="G316" s="7"/>
      <c r="H316" s="8"/>
      <c r="I316" s="9"/>
      <c r="J316" s="8"/>
      <c r="K316" s="10"/>
      <c r="L316" s="10"/>
      <c r="M316" s="10"/>
      <c r="N316" s="10"/>
      <c r="O316" s="10"/>
      <c r="P316" s="278"/>
      <c r="Q316" s="179"/>
      <c r="R316" s="179"/>
      <c r="S316" s="179"/>
      <c r="T316" s="179"/>
      <c r="U316" s="179"/>
      <c r="V316" s="179"/>
      <c r="W316" s="179"/>
      <c r="X316" s="179"/>
      <c r="Y316" s="179"/>
      <c r="Z316" s="179"/>
      <c r="AA316" s="179"/>
      <c r="AB316" s="179"/>
      <c r="AC316" s="179"/>
      <c r="AD316" s="179"/>
      <c r="AE316" s="179"/>
      <c r="AF316" s="179"/>
      <c r="AG316" s="179"/>
      <c r="AH316" s="179"/>
      <c r="AI316" s="179"/>
      <c r="AJ316" s="179"/>
      <c r="AK316" s="492">
        <f t="shared" ref="AK316" si="79">IF($AK$284=$H$284,H316,IF($AK$284=$I$284,I316,IF($AK$284=$J$284,J316,IF($AK$284=$K$284,K316,IF($AK$284=$L$284,L316,IF($AK$284=$M$284,M316,IF($AK$284=$N$284,N316,IF($AK$284=$O$284,O316,P316))))))))</f>
        <v>0</v>
      </c>
      <c r="AL316" s="491" t="str">
        <f t="shared" ref="AL316" si="80">_xlfn.TEXTJOIN("、",TRUE,J39:K41)</f>
        <v/>
      </c>
      <c r="AM316" s="319" t="str">
        <f t="shared" ref="AM316" si="81">IF(AND(C39="○",ISTEXT(L39)),L39,"")</f>
        <v/>
      </c>
    </row>
    <row r="317" spans="1:39" ht="14.25" hidden="1" customHeight="1">
      <c r="A317" s="564"/>
      <c r="B317" s="558"/>
      <c r="C317" s="561"/>
      <c r="D317" s="561"/>
      <c r="E317" s="513"/>
      <c r="F317" s="572"/>
      <c r="G317" s="160"/>
      <c r="H317" s="161">
        <f t="shared" ref="H317" si="82">H316-G316</f>
        <v>0</v>
      </c>
      <c r="I317" s="162" t="str">
        <f t="shared" ref="I317:P317" si="83">IF($AK$284&lt;I$284,"",I316-H316)</f>
        <v/>
      </c>
      <c r="J317" s="161" t="str">
        <f t="shared" si="83"/>
        <v/>
      </c>
      <c r="K317" s="163" t="str">
        <f t="shared" si="83"/>
        <v/>
      </c>
      <c r="L317" s="163" t="str">
        <f t="shared" si="83"/>
        <v/>
      </c>
      <c r="M317" s="163" t="str">
        <f t="shared" si="83"/>
        <v/>
      </c>
      <c r="N317" s="163" t="str">
        <f t="shared" si="83"/>
        <v/>
      </c>
      <c r="O317" s="163" t="str">
        <f t="shared" si="83"/>
        <v/>
      </c>
      <c r="P317" s="276" t="str">
        <f t="shared" si="83"/>
        <v/>
      </c>
      <c r="Q317" s="179"/>
      <c r="R317" s="179"/>
      <c r="S317" s="179"/>
      <c r="T317" s="179"/>
      <c r="U317" s="179"/>
      <c r="V317" s="179"/>
      <c r="W317" s="179"/>
      <c r="X317" s="179"/>
      <c r="Y317" s="179"/>
      <c r="Z317" s="179"/>
      <c r="AA317" s="179"/>
      <c r="AB317" s="179"/>
      <c r="AC317" s="179"/>
      <c r="AD317" s="179"/>
      <c r="AE317" s="179"/>
      <c r="AF317" s="179"/>
      <c r="AG317" s="179"/>
      <c r="AH317" s="179"/>
      <c r="AI317" s="179"/>
      <c r="AJ317" s="179"/>
      <c r="AK317" s="493"/>
      <c r="AL317" s="491"/>
      <c r="AM317" s="319" t="str">
        <f t="shared" ref="AM317" si="84">IF(AND(C39="○",ISTEXT(L40)),L40,"")</f>
        <v/>
      </c>
    </row>
    <row r="318" spans="1:39" ht="14.25" hidden="1" customHeight="1">
      <c r="A318" s="564"/>
      <c r="B318" s="559"/>
      <c r="C318" s="562"/>
      <c r="D318" s="562"/>
      <c r="E318" s="516"/>
      <c r="F318" s="573"/>
      <c r="G318" s="164"/>
      <c r="H318" s="165">
        <f>H316-$G316</f>
        <v>0</v>
      </c>
      <c r="I318" s="166" t="str">
        <f t="shared" ref="I318:P318" si="85">IF($AK$284&lt;I$284,"",I316-$G316)</f>
        <v/>
      </c>
      <c r="J318" s="165" t="str">
        <f t="shared" si="85"/>
        <v/>
      </c>
      <c r="K318" s="167" t="str">
        <f t="shared" si="85"/>
        <v/>
      </c>
      <c r="L318" s="167" t="str">
        <f t="shared" si="85"/>
        <v/>
      </c>
      <c r="M318" s="167" t="str">
        <f t="shared" si="85"/>
        <v/>
      </c>
      <c r="N318" s="167" t="str">
        <f t="shared" si="85"/>
        <v/>
      </c>
      <c r="O318" s="167" t="str">
        <f t="shared" si="85"/>
        <v/>
      </c>
      <c r="P318" s="277" t="str">
        <f t="shared" si="85"/>
        <v/>
      </c>
      <c r="Q318" s="179"/>
      <c r="R318" s="179"/>
      <c r="S318" s="179"/>
      <c r="T318" s="179"/>
      <c r="U318" s="179"/>
      <c r="V318" s="179"/>
      <c r="W318" s="179"/>
      <c r="X318" s="179"/>
      <c r="Y318" s="179"/>
      <c r="Z318" s="179"/>
      <c r="AA318" s="179"/>
      <c r="AB318" s="179"/>
      <c r="AC318" s="179"/>
      <c r="AD318" s="179"/>
      <c r="AE318" s="179"/>
      <c r="AF318" s="179"/>
      <c r="AG318" s="179"/>
      <c r="AH318" s="179"/>
      <c r="AI318" s="179"/>
      <c r="AJ318" s="179"/>
      <c r="AK318" s="494"/>
      <c r="AL318" s="491"/>
      <c r="AM318" s="319" t="str">
        <f t="shared" ref="AM318" si="86">IF(AND(C39="○",ISTEXT(L41)),L41,"")</f>
        <v/>
      </c>
    </row>
    <row r="319" spans="1:39" ht="14.25" hidden="1" customHeight="1">
      <c r="A319" s="564">
        <v>12</v>
      </c>
      <c r="B319" s="558" t="str">
        <f t="shared" ref="B319:D319" si="87">IF(ISBLANK(B42),"",B42)</f>
        <v/>
      </c>
      <c r="C319" s="560" t="str">
        <f t="shared" si="87"/>
        <v/>
      </c>
      <c r="D319" s="560" t="str">
        <f t="shared" si="87"/>
        <v/>
      </c>
      <c r="E319" s="510"/>
      <c r="F319" s="571"/>
      <c r="G319" s="7"/>
      <c r="H319" s="8"/>
      <c r="I319" s="9"/>
      <c r="J319" s="8"/>
      <c r="K319" s="10"/>
      <c r="L319" s="10"/>
      <c r="M319" s="10"/>
      <c r="N319" s="10"/>
      <c r="O319" s="10"/>
      <c r="P319" s="278"/>
      <c r="Q319" s="179"/>
      <c r="R319" s="179"/>
      <c r="S319" s="179"/>
      <c r="T319" s="179"/>
      <c r="U319" s="179"/>
      <c r="V319" s="179"/>
      <c r="W319" s="179"/>
      <c r="X319" s="179"/>
      <c r="Y319" s="179"/>
      <c r="Z319" s="179"/>
      <c r="AA319" s="179"/>
      <c r="AB319" s="179"/>
      <c r="AC319" s="179"/>
      <c r="AD319" s="179"/>
      <c r="AE319" s="179"/>
      <c r="AF319" s="179"/>
      <c r="AG319" s="179"/>
      <c r="AH319" s="179"/>
      <c r="AI319" s="179"/>
      <c r="AJ319" s="179"/>
      <c r="AK319" s="492">
        <f t="shared" ref="AK319" si="88">IF($AK$284=$H$284,H319,IF($AK$284=$I$284,I319,IF($AK$284=$J$284,J319,IF($AK$284=$K$284,K319,IF($AK$284=$L$284,L319,IF($AK$284=$M$284,M319,IF($AK$284=$N$284,N319,IF($AK$284=$O$284,O319,P319))))))))</f>
        <v>0</v>
      </c>
      <c r="AL319" s="491" t="str">
        <f t="shared" ref="AL319" si="89">_xlfn.TEXTJOIN("、",TRUE,J42:K44)</f>
        <v/>
      </c>
      <c r="AM319" s="319" t="str">
        <f t="shared" ref="AM319" si="90">IF(AND(C42="○",ISTEXT(L42)),L42,"")</f>
        <v/>
      </c>
    </row>
    <row r="320" spans="1:39" ht="14.25" hidden="1" customHeight="1">
      <c r="A320" s="564"/>
      <c r="B320" s="558"/>
      <c r="C320" s="561"/>
      <c r="D320" s="561"/>
      <c r="E320" s="513"/>
      <c r="F320" s="572"/>
      <c r="G320" s="160"/>
      <c r="H320" s="161">
        <f t="shared" ref="H320" si="91">H319-G319</f>
        <v>0</v>
      </c>
      <c r="I320" s="162" t="str">
        <f t="shared" ref="I320:P320" si="92">IF($AK$284&lt;I$284,"",I319-H319)</f>
        <v/>
      </c>
      <c r="J320" s="161" t="str">
        <f t="shared" si="92"/>
        <v/>
      </c>
      <c r="K320" s="163" t="str">
        <f t="shared" si="92"/>
        <v/>
      </c>
      <c r="L320" s="163" t="str">
        <f t="shared" si="92"/>
        <v/>
      </c>
      <c r="M320" s="163" t="str">
        <f t="shared" si="92"/>
        <v/>
      </c>
      <c r="N320" s="163" t="str">
        <f t="shared" si="92"/>
        <v/>
      </c>
      <c r="O320" s="163" t="str">
        <f t="shared" si="92"/>
        <v/>
      </c>
      <c r="P320" s="276" t="str">
        <f t="shared" si="92"/>
        <v/>
      </c>
      <c r="Q320" s="179"/>
      <c r="R320" s="179"/>
      <c r="S320" s="179"/>
      <c r="T320" s="179"/>
      <c r="U320" s="179"/>
      <c r="V320" s="179"/>
      <c r="W320" s="179"/>
      <c r="X320" s="179"/>
      <c r="Y320" s="179"/>
      <c r="Z320" s="179"/>
      <c r="AA320" s="179"/>
      <c r="AB320" s="179"/>
      <c r="AC320" s="179"/>
      <c r="AD320" s="179"/>
      <c r="AE320" s="179"/>
      <c r="AF320" s="179"/>
      <c r="AG320" s="179"/>
      <c r="AH320" s="179"/>
      <c r="AI320" s="179"/>
      <c r="AJ320" s="179"/>
      <c r="AK320" s="493"/>
      <c r="AL320" s="491"/>
      <c r="AM320" s="319" t="str">
        <f t="shared" ref="AM320" si="93">IF(AND(C42="○",ISTEXT(L43)),L43,"")</f>
        <v/>
      </c>
    </row>
    <row r="321" spans="1:39" ht="14.25" hidden="1" customHeight="1">
      <c r="A321" s="564"/>
      <c r="B321" s="559"/>
      <c r="C321" s="562"/>
      <c r="D321" s="562"/>
      <c r="E321" s="516"/>
      <c r="F321" s="573"/>
      <c r="G321" s="164"/>
      <c r="H321" s="165">
        <f>H319-$G319</f>
        <v>0</v>
      </c>
      <c r="I321" s="166" t="str">
        <f t="shared" ref="I321:P321" si="94">IF($AK$284&lt;I$284,"",I319-$G319)</f>
        <v/>
      </c>
      <c r="J321" s="165" t="str">
        <f t="shared" si="94"/>
        <v/>
      </c>
      <c r="K321" s="167" t="str">
        <f t="shared" si="94"/>
        <v/>
      </c>
      <c r="L321" s="167" t="str">
        <f t="shared" si="94"/>
        <v/>
      </c>
      <c r="M321" s="167" t="str">
        <f t="shared" si="94"/>
        <v/>
      </c>
      <c r="N321" s="167" t="str">
        <f t="shared" si="94"/>
        <v/>
      </c>
      <c r="O321" s="167" t="str">
        <f t="shared" si="94"/>
        <v/>
      </c>
      <c r="P321" s="277" t="str">
        <f t="shared" si="94"/>
        <v/>
      </c>
      <c r="Q321" s="179"/>
      <c r="R321" s="179"/>
      <c r="S321" s="179"/>
      <c r="T321" s="179"/>
      <c r="U321" s="179"/>
      <c r="V321" s="179"/>
      <c r="W321" s="179"/>
      <c r="X321" s="179"/>
      <c r="Y321" s="179"/>
      <c r="Z321" s="179"/>
      <c r="AA321" s="179"/>
      <c r="AB321" s="179"/>
      <c r="AC321" s="179"/>
      <c r="AD321" s="179"/>
      <c r="AE321" s="179"/>
      <c r="AF321" s="179"/>
      <c r="AG321" s="179"/>
      <c r="AH321" s="179"/>
      <c r="AI321" s="179"/>
      <c r="AJ321" s="179"/>
      <c r="AK321" s="494"/>
      <c r="AL321" s="491"/>
      <c r="AM321" s="319" t="str">
        <f t="shared" ref="AM321" si="95">IF(AND(C42="○",ISTEXT(L44)),L44,"")</f>
        <v/>
      </c>
    </row>
    <row r="322" spans="1:39" ht="14.25" hidden="1" customHeight="1">
      <c r="A322" s="564">
        <v>13</v>
      </c>
      <c r="B322" s="558" t="str">
        <f t="shared" ref="B322:D322" si="96">IF(ISBLANK(B45),"",B45)</f>
        <v/>
      </c>
      <c r="C322" s="560" t="str">
        <f t="shared" si="96"/>
        <v/>
      </c>
      <c r="D322" s="560" t="str">
        <f t="shared" si="96"/>
        <v/>
      </c>
      <c r="E322" s="510"/>
      <c r="F322" s="571"/>
      <c r="G322" s="7"/>
      <c r="H322" s="8"/>
      <c r="I322" s="9"/>
      <c r="J322" s="8"/>
      <c r="K322" s="10"/>
      <c r="L322" s="10"/>
      <c r="M322" s="10"/>
      <c r="N322" s="10"/>
      <c r="O322" s="10"/>
      <c r="P322" s="278"/>
      <c r="Q322" s="179"/>
      <c r="R322" s="179"/>
      <c r="S322" s="179"/>
      <c r="T322" s="179"/>
      <c r="U322" s="179"/>
      <c r="V322" s="179"/>
      <c r="W322" s="179"/>
      <c r="X322" s="179"/>
      <c r="Y322" s="179"/>
      <c r="Z322" s="179"/>
      <c r="AA322" s="179"/>
      <c r="AB322" s="179"/>
      <c r="AC322" s="179"/>
      <c r="AD322" s="179"/>
      <c r="AE322" s="179"/>
      <c r="AF322" s="179"/>
      <c r="AG322" s="179"/>
      <c r="AH322" s="179"/>
      <c r="AI322" s="179"/>
      <c r="AJ322" s="179"/>
      <c r="AK322" s="492">
        <f t="shared" ref="AK322" si="97">IF($AK$284=$H$284,H322,IF($AK$284=$I$284,I322,IF($AK$284=$J$284,J322,IF($AK$284=$K$284,K322,IF($AK$284=$L$284,L322,IF($AK$284=$M$284,M322,IF($AK$284=$N$284,N322,IF($AK$284=$O$284,O322,P322))))))))</f>
        <v>0</v>
      </c>
      <c r="AL322" s="491" t="str">
        <f t="shared" ref="AL322" si="98">_xlfn.TEXTJOIN("、",TRUE,J45:K47)</f>
        <v/>
      </c>
      <c r="AM322" s="319" t="str">
        <f t="shared" ref="AM322" si="99">IF(AND(C45="○",ISTEXT(L45)),L45,"")</f>
        <v/>
      </c>
    </row>
    <row r="323" spans="1:39" ht="14.25" hidden="1" customHeight="1">
      <c r="A323" s="564"/>
      <c r="B323" s="558"/>
      <c r="C323" s="561"/>
      <c r="D323" s="561"/>
      <c r="E323" s="513"/>
      <c r="F323" s="572"/>
      <c r="G323" s="160"/>
      <c r="H323" s="161">
        <f t="shared" ref="H323" si="100">H322-G322</f>
        <v>0</v>
      </c>
      <c r="I323" s="162" t="str">
        <f t="shared" ref="I323:P323" si="101">IF($AK$284&lt;I$284,"",I322-H322)</f>
        <v/>
      </c>
      <c r="J323" s="161" t="str">
        <f t="shared" si="101"/>
        <v/>
      </c>
      <c r="K323" s="163" t="str">
        <f t="shared" si="101"/>
        <v/>
      </c>
      <c r="L323" s="163" t="str">
        <f t="shared" si="101"/>
        <v/>
      </c>
      <c r="M323" s="163" t="str">
        <f t="shared" si="101"/>
        <v/>
      </c>
      <c r="N323" s="163" t="str">
        <f t="shared" si="101"/>
        <v/>
      </c>
      <c r="O323" s="163" t="str">
        <f t="shared" si="101"/>
        <v/>
      </c>
      <c r="P323" s="276" t="str">
        <f t="shared" si="101"/>
        <v/>
      </c>
      <c r="Q323" s="179"/>
      <c r="R323" s="179"/>
      <c r="S323" s="179"/>
      <c r="T323" s="179"/>
      <c r="U323" s="179"/>
      <c r="V323" s="179"/>
      <c r="W323" s="179"/>
      <c r="X323" s="179"/>
      <c r="Y323" s="179"/>
      <c r="Z323" s="179"/>
      <c r="AA323" s="179"/>
      <c r="AB323" s="179"/>
      <c r="AC323" s="179"/>
      <c r="AD323" s="179"/>
      <c r="AE323" s="179"/>
      <c r="AF323" s="179"/>
      <c r="AG323" s="179"/>
      <c r="AH323" s="179"/>
      <c r="AI323" s="179"/>
      <c r="AJ323" s="179"/>
      <c r="AK323" s="493"/>
      <c r="AL323" s="491"/>
      <c r="AM323" s="319" t="str">
        <f t="shared" ref="AM323" si="102">IF(AND(C45="○",ISTEXT(L46)),L46,"")</f>
        <v/>
      </c>
    </row>
    <row r="324" spans="1:39" ht="14.25" hidden="1" customHeight="1">
      <c r="A324" s="564"/>
      <c r="B324" s="559"/>
      <c r="C324" s="562"/>
      <c r="D324" s="562"/>
      <c r="E324" s="516"/>
      <c r="F324" s="573"/>
      <c r="G324" s="164"/>
      <c r="H324" s="165">
        <f>H322-$G322</f>
        <v>0</v>
      </c>
      <c r="I324" s="166" t="str">
        <f t="shared" ref="I324:P324" si="103">IF($AK$284&lt;I$284,"",I322-$G322)</f>
        <v/>
      </c>
      <c r="J324" s="165" t="str">
        <f t="shared" si="103"/>
        <v/>
      </c>
      <c r="K324" s="167" t="str">
        <f t="shared" si="103"/>
        <v/>
      </c>
      <c r="L324" s="167" t="str">
        <f t="shared" si="103"/>
        <v/>
      </c>
      <c r="M324" s="167" t="str">
        <f t="shared" si="103"/>
        <v/>
      </c>
      <c r="N324" s="167" t="str">
        <f t="shared" si="103"/>
        <v/>
      </c>
      <c r="O324" s="167" t="str">
        <f t="shared" si="103"/>
        <v/>
      </c>
      <c r="P324" s="277" t="str">
        <f t="shared" si="103"/>
        <v/>
      </c>
      <c r="Q324" s="179"/>
      <c r="R324" s="179"/>
      <c r="S324" s="179"/>
      <c r="T324" s="179"/>
      <c r="U324" s="179"/>
      <c r="V324" s="179"/>
      <c r="W324" s="179"/>
      <c r="X324" s="179"/>
      <c r="Y324" s="179"/>
      <c r="Z324" s="179"/>
      <c r="AA324" s="179"/>
      <c r="AB324" s="179"/>
      <c r="AC324" s="179"/>
      <c r="AD324" s="179"/>
      <c r="AE324" s="179"/>
      <c r="AF324" s="179"/>
      <c r="AG324" s="179"/>
      <c r="AH324" s="179"/>
      <c r="AI324" s="179"/>
      <c r="AJ324" s="179"/>
      <c r="AK324" s="494"/>
      <c r="AL324" s="491"/>
      <c r="AM324" s="319" t="str">
        <f t="shared" ref="AM324" si="104">IF(AND(C45="○",ISTEXT(L47)),L47,"")</f>
        <v/>
      </c>
    </row>
    <row r="325" spans="1:39" ht="14.25" hidden="1" customHeight="1">
      <c r="A325" s="564">
        <v>14</v>
      </c>
      <c r="B325" s="558" t="str">
        <f t="shared" ref="B325:D325" si="105">IF(ISBLANK(B48),"",B48)</f>
        <v/>
      </c>
      <c r="C325" s="560" t="str">
        <f t="shared" si="105"/>
        <v/>
      </c>
      <c r="D325" s="560" t="str">
        <f t="shared" si="105"/>
        <v/>
      </c>
      <c r="E325" s="510"/>
      <c r="F325" s="571"/>
      <c r="G325" s="7"/>
      <c r="H325" s="8"/>
      <c r="I325" s="9"/>
      <c r="J325" s="8"/>
      <c r="K325" s="10"/>
      <c r="L325" s="10"/>
      <c r="M325" s="10"/>
      <c r="N325" s="10"/>
      <c r="O325" s="10"/>
      <c r="P325" s="278"/>
      <c r="Q325" s="179"/>
      <c r="R325" s="179"/>
      <c r="S325" s="179"/>
      <c r="T325" s="179"/>
      <c r="U325" s="179"/>
      <c r="V325" s="179"/>
      <c r="W325" s="179"/>
      <c r="X325" s="179"/>
      <c r="Y325" s="179"/>
      <c r="Z325" s="179"/>
      <c r="AA325" s="179"/>
      <c r="AB325" s="179"/>
      <c r="AC325" s="179"/>
      <c r="AD325" s="179"/>
      <c r="AE325" s="179"/>
      <c r="AF325" s="179"/>
      <c r="AG325" s="179"/>
      <c r="AH325" s="179"/>
      <c r="AI325" s="179"/>
      <c r="AJ325" s="179"/>
      <c r="AK325" s="492">
        <f t="shared" ref="AK325" si="106">IF($AK$284=$H$284,H325,IF($AK$284=$I$284,I325,IF($AK$284=$J$284,J325,IF($AK$284=$K$284,K325,IF($AK$284=$L$284,L325,IF($AK$284=$M$284,M325,IF($AK$284=$N$284,N325,IF($AK$284=$O$284,O325,P325))))))))</f>
        <v>0</v>
      </c>
      <c r="AL325" s="491" t="str">
        <f t="shared" ref="AL325" si="107">_xlfn.TEXTJOIN("、",TRUE,J48:K50)</f>
        <v/>
      </c>
      <c r="AM325" s="319" t="str">
        <f t="shared" ref="AM325" si="108">IF(AND(C48="○",ISTEXT(L48)),L48,"")</f>
        <v/>
      </c>
    </row>
    <row r="326" spans="1:39" ht="14.25" hidden="1" customHeight="1">
      <c r="A326" s="564"/>
      <c r="B326" s="558"/>
      <c r="C326" s="561"/>
      <c r="D326" s="561"/>
      <c r="E326" s="513"/>
      <c r="F326" s="572"/>
      <c r="G326" s="160"/>
      <c r="H326" s="161">
        <f t="shared" ref="H326" si="109">H325-G325</f>
        <v>0</v>
      </c>
      <c r="I326" s="162" t="str">
        <f t="shared" ref="I326:P326" si="110">IF($AK$284&lt;I$284,"",I325-H325)</f>
        <v/>
      </c>
      <c r="J326" s="161" t="str">
        <f t="shared" si="110"/>
        <v/>
      </c>
      <c r="K326" s="163" t="str">
        <f t="shared" si="110"/>
        <v/>
      </c>
      <c r="L326" s="163" t="str">
        <f t="shared" si="110"/>
        <v/>
      </c>
      <c r="M326" s="163" t="str">
        <f t="shared" si="110"/>
        <v/>
      </c>
      <c r="N326" s="163" t="str">
        <f t="shared" si="110"/>
        <v/>
      </c>
      <c r="O326" s="163" t="str">
        <f t="shared" si="110"/>
        <v/>
      </c>
      <c r="P326" s="276" t="str">
        <f t="shared" si="110"/>
        <v/>
      </c>
      <c r="Q326" s="179"/>
      <c r="R326" s="179"/>
      <c r="S326" s="179"/>
      <c r="T326" s="179"/>
      <c r="U326" s="179"/>
      <c r="V326" s="179"/>
      <c r="W326" s="179"/>
      <c r="X326" s="179"/>
      <c r="Y326" s="179"/>
      <c r="Z326" s="179"/>
      <c r="AA326" s="179"/>
      <c r="AB326" s="179"/>
      <c r="AC326" s="179"/>
      <c r="AD326" s="179"/>
      <c r="AE326" s="179"/>
      <c r="AF326" s="179"/>
      <c r="AG326" s="179"/>
      <c r="AH326" s="179"/>
      <c r="AI326" s="179"/>
      <c r="AJ326" s="179"/>
      <c r="AK326" s="493"/>
      <c r="AL326" s="491"/>
      <c r="AM326" s="319" t="str">
        <f t="shared" ref="AM326" si="111">IF(AND(C48="○",ISTEXT(L49)),L49,"")</f>
        <v/>
      </c>
    </row>
    <row r="327" spans="1:39" ht="14.25" hidden="1" customHeight="1">
      <c r="A327" s="564"/>
      <c r="B327" s="559"/>
      <c r="C327" s="562"/>
      <c r="D327" s="562"/>
      <c r="E327" s="516"/>
      <c r="F327" s="573"/>
      <c r="G327" s="164"/>
      <c r="H327" s="165">
        <f>H325-$G325</f>
        <v>0</v>
      </c>
      <c r="I327" s="166" t="str">
        <f t="shared" ref="I327:P327" si="112">IF($AK$284&lt;I$284,"",I325-$G325)</f>
        <v/>
      </c>
      <c r="J327" s="165" t="str">
        <f t="shared" si="112"/>
        <v/>
      </c>
      <c r="K327" s="167" t="str">
        <f t="shared" si="112"/>
        <v/>
      </c>
      <c r="L327" s="167" t="str">
        <f t="shared" si="112"/>
        <v/>
      </c>
      <c r="M327" s="167" t="str">
        <f t="shared" si="112"/>
        <v/>
      </c>
      <c r="N327" s="167" t="str">
        <f t="shared" si="112"/>
        <v/>
      </c>
      <c r="O327" s="167" t="str">
        <f t="shared" si="112"/>
        <v/>
      </c>
      <c r="P327" s="277" t="str">
        <f t="shared" si="112"/>
        <v/>
      </c>
      <c r="Q327" s="179"/>
      <c r="R327" s="179"/>
      <c r="S327" s="179"/>
      <c r="T327" s="179"/>
      <c r="U327" s="179"/>
      <c r="V327" s="179"/>
      <c r="W327" s="179"/>
      <c r="X327" s="179"/>
      <c r="Y327" s="179"/>
      <c r="Z327" s="179"/>
      <c r="AA327" s="179"/>
      <c r="AB327" s="179"/>
      <c r="AC327" s="179"/>
      <c r="AD327" s="179"/>
      <c r="AE327" s="179"/>
      <c r="AF327" s="179"/>
      <c r="AG327" s="179"/>
      <c r="AH327" s="179"/>
      <c r="AI327" s="179"/>
      <c r="AJ327" s="179"/>
      <c r="AK327" s="494"/>
      <c r="AL327" s="491"/>
      <c r="AM327" s="319" t="str">
        <f t="shared" ref="AM327" si="113">IF(AND(C48="○",ISTEXT(L50)),L50,"")</f>
        <v/>
      </c>
    </row>
    <row r="328" spans="1:39" ht="14.25" hidden="1" customHeight="1">
      <c r="A328" s="564">
        <v>15</v>
      </c>
      <c r="B328" s="558" t="str">
        <f t="shared" ref="B328:D328" si="114">IF(ISBLANK(B51),"",B51)</f>
        <v/>
      </c>
      <c r="C328" s="560" t="str">
        <f t="shared" si="114"/>
        <v/>
      </c>
      <c r="D328" s="560" t="str">
        <f t="shared" si="114"/>
        <v/>
      </c>
      <c r="E328" s="510"/>
      <c r="F328" s="571"/>
      <c r="G328" s="7"/>
      <c r="H328" s="8"/>
      <c r="I328" s="9"/>
      <c r="J328" s="8"/>
      <c r="K328" s="10"/>
      <c r="L328" s="10"/>
      <c r="M328" s="10"/>
      <c r="N328" s="10"/>
      <c r="O328" s="10"/>
      <c r="P328" s="278"/>
      <c r="Q328" s="179"/>
      <c r="R328" s="179"/>
      <c r="S328" s="179"/>
      <c r="T328" s="179"/>
      <c r="U328" s="179"/>
      <c r="V328" s="179"/>
      <c r="W328" s="179"/>
      <c r="X328" s="179"/>
      <c r="Y328" s="179"/>
      <c r="Z328" s="179"/>
      <c r="AA328" s="179"/>
      <c r="AB328" s="179"/>
      <c r="AC328" s="179"/>
      <c r="AD328" s="179"/>
      <c r="AE328" s="179"/>
      <c r="AF328" s="179"/>
      <c r="AG328" s="179"/>
      <c r="AH328" s="179"/>
      <c r="AI328" s="179"/>
      <c r="AJ328" s="179"/>
      <c r="AK328" s="492">
        <f t="shared" ref="AK328" si="115">IF($AK$284=$H$284,H328,IF($AK$284=$I$284,I328,IF($AK$284=$J$284,J328,IF($AK$284=$K$284,K328,IF($AK$284=$L$284,L328,IF($AK$284=$M$284,M328,IF($AK$284=$N$284,N328,IF($AK$284=$O$284,O328,P328))))))))</f>
        <v>0</v>
      </c>
      <c r="AL328" s="491" t="str">
        <f t="shared" ref="AL328" si="116">_xlfn.TEXTJOIN("、",TRUE,J51:K53)</f>
        <v/>
      </c>
      <c r="AM328" s="319" t="str">
        <f t="shared" ref="AM328" si="117">IF(AND(C51="○",ISTEXT(L51)),L51,"")</f>
        <v/>
      </c>
    </row>
    <row r="329" spans="1:39" ht="14.25" hidden="1" customHeight="1">
      <c r="A329" s="564"/>
      <c r="B329" s="558"/>
      <c r="C329" s="561"/>
      <c r="D329" s="561"/>
      <c r="E329" s="513"/>
      <c r="F329" s="572"/>
      <c r="G329" s="160"/>
      <c r="H329" s="161">
        <f t="shared" ref="H329" si="118">H328-G328</f>
        <v>0</v>
      </c>
      <c r="I329" s="162" t="str">
        <f t="shared" ref="I329:P329" si="119">IF($AK$284&lt;I$284,"",I328-H328)</f>
        <v/>
      </c>
      <c r="J329" s="161" t="str">
        <f t="shared" si="119"/>
        <v/>
      </c>
      <c r="K329" s="163" t="str">
        <f t="shared" si="119"/>
        <v/>
      </c>
      <c r="L329" s="163" t="str">
        <f t="shared" si="119"/>
        <v/>
      </c>
      <c r="M329" s="163" t="str">
        <f t="shared" si="119"/>
        <v/>
      </c>
      <c r="N329" s="163" t="str">
        <f t="shared" si="119"/>
        <v/>
      </c>
      <c r="O329" s="163" t="str">
        <f t="shared" si="119"/>
        <v/>
      </c>
      <c r="P329" s="276" t="str">
        <f t="shared" si="119"/>
        <v/>
      </c>
      <c r="Q329" s="179"/>
      <c r="R329" s="179"/>
      <c r="S329" s="179"/>
      <c r="T329" s="179"/>
      <c r="U329" s="179"/>
      <c r="V329" s="179"/>
      <c r="W329" s="179"/>
      <c r="X329" s="179"/>
      <c r="Y329" s="179"/>
      <c r="Z329" s="179"/>
      <c r="AA329" s="179"/>
      <c r="AB329" s="179"/>
      <c r="AC329" s="179"/>
      <c r="AD329" s="179"/>
      <c r="AE329" s="179"/>
      <c r="AF329" s="179"/>
      <c r="AG329" s="179"/>
      <c r="AH329" s="179"/>
      <c r="AI329" s="179"/>
      <c r="AJ329" s="179"/>
      <c r="AK329" s="493"/>
      <c r="AL329" s="491"/>
      <c r="AM329" s="319" t="str">
        <f t="shared" ref="AM329" si="120">IF(AND(C51="○",ISTEXT(L52)),L52,"")</f>
        <v/>
      </c>
    </row>
    <row r="330" spans="1:39" ht="14.25" hidden="1" customHeight="1">
      <c r="A330" s="564"/>
      <c r="B330" s="559"/>
      <c r="C330" s="562"/>
      <c r="D330" s="562"/>
      <c r="E330" s="516"/>
      <c r="F330" s="573"/>
      <c r="G330" s="164"/>
      <c r="H330" s="165">
        <f>H328-$G328</f>
        <v>0</v>
      </c>
      <c r="I330" s="166" t="str">
        <f t="shared" ref="I330:P330" si="121">IF($AK$284&lt;I$284,"",I328-$G328)</f>
        <v/>
      </c>
      <c r="J330" s="165" t="str">
        <f t="shared" si="121"/>
        <v/>
      </c>
      <c r="K330" s="167" t="str">
        <f t="shared" si="121"/>
        <v/>
      </c>
      <c r="L330" s="167" t="str">
        <f t="shared" si="121"/>
        <v/>
      </c>
      <c r="M330" s="167" t="str">
        <f t="shared" si="121"/>
        <v/>
      </c>
      <c r="N330" s="167" t="str">
        <f t="shared" si="121"/>
        <v/>
      </c>
      <c r="O330" s="167" t="str">
        <f t="shared" si="121"/>
        <v/>
      </c>
      <c r="P330" s="277" t="str">
        <f t="shared" si="121"/>
        <v/>
      </c>
      <c r="Q330" s="179"/>
      <c r="R330" s="179"/>
      <c r="S330" s="179"/>
      <c r="T330" s="179"/>
      <c r="U330" s="179"/>
      <c r="V330" s="179"/>
      <c r="W330" s="179"/>
      <c r="X330" s="179"/>
      <c r="Y330" s="179"/>
      <c r="Z330" s="179"/>
      <c r="AA330" s="179"/>
      <c r="AB330" s="179"/>
      <c r="AC330" s="179"/>
      <c r="AD330" s="179"/>
      <c r="AE330" s="179"/>
      <c r="AF330" s="179"/>
      <c r="AG330" s="179"/>
      <c r="AH330" s="179"/>
      <c r="AI330" s="179"/>
      <c r="AJ330" s="179"/>
      <c r="AK330" s="494"/>
      <c r="AL330" s="491"/>
      <c r="AM330" s="319" t="str">
        <f t="shared" ref="AM330" si="122">IF(AND(C51="○",ISTEXT(L53)),L53,"")</f>
        <v/>
      </c>
    </row>
    <row r="331" spans="1:39" ht="14.25" hidden="1" customHeight="1">
      <c r="A331" s="564">
        <v>16</v>
      </c>
      <c r="B331" s="558" t="str">
        <f t="shared" ref="B331:D331" si="123">IF(ISBLANK(B54),"",B54)</f>
        <v/>
      </c>
      <c r="C331" s="560" t="str">
        <f t="shared" si="123"/>
        <v/>
      </c>
      <c r="D331" s="560" t="str">
        <f t="shared" si="123"/>
        <v/>
      </c>
      <c r="E331" s="510"/>
      <c r="F331" s="571"/>
      <c r="G331" s="7"/>
      <c r="H331" s="8"/>
      <c r="I331" s="9"/>
      <c r="J331" s="8"/>
      <c r="K331" s="10"/>
      <c r="L331" s="10"/>
      <c r="M331" s="10"/>
      <c r="N331" s="10"/>
      <c r="O331" s="10"/>
      <c r="P331" s="278"/>
      <c r="Q331" s="179"/>
      <c r="R331" s="179"/>
      <c r="S331" s="179"/>
      <c r="T331" s="179"/>
      <c r="U331" s="179"/>
      <c r="V331" s="179"/>
      <c r="W331" s="179"/>
      <c r="X331" s="179"/>
      <c r="Y331" s="179"/>
      <c r="Z331" s="179"/>
      <c r="AA331" s="179"/>
      <c r="AB331" s="179"/>
      <c r="AC331" s="179"/>
      <c r="AD331" s="179"/>
      <c r="AE331" s="179"/>
      <c r="AF331" s="179"/>
      <c r="AG331" s="179"/>
      <c r="AH331" s="179"/>
      <c r="AI331" s="179"/>
      <c r="AJ331" s="179"/>
      <c r="AK331" s="492">
        <f t="shared" ref="AK331" si="124">IF($AK$284=$H$284,H331,IF($AK$284=$I$284,I331,IF($AK$284=$J$284,J331,IF($AK$284=$K$284,K331,IF($AK$284=$L$284,L331,IF($AK$284=$M$284,M331,IF($AK$284=$N$284,N331,IF($AK$284=$O$284,O331,P331))))))))</f>
        <v>0</v>
      </c>
      <c r="AL331" s="491" t="str">
        <f t="shared" ref="AL331" si="125">_xlfn.TEXTJOIN("、",TRUE,J54:K56)</f>
        <v/>
      </c>
      <c r="AM331" s="319" t="str">
        <f t="shared" ref="AM331" si="126">IF(AND(C54="○",ISTEXT(L54)),L54,"")</f>
        <v/>
      </c>
    </row>
    <row r="332" spans="1:39" ht="14.25" hidden="1" customHeight="1">
      <c r="A332" s="564"/>
      <c r="B332" s="558"/>
      <c r="C332" s="561"/>
      <c r="D332" s="561"/>
      <c r="E332" s="513"/>
      <c r="F332" s="572"/>
      <c r="G332" s="160"/>
      <c r="H332" s="161">
        <f t="shared" ref="H332" si="127">H331-G331</f>
        <v>0</v>
      </c>
      <c r="I332" s="162" t="str">
        <f t="shared" ref="I332:P332" si="128">IF($AK$284&lt;I$284,"",I331-H331)</f>
        <v/>
      </c>
      <c r="J332" s="161" t="str">
        <f t="shared" si="128"/>
        <v/>
      </c>
      <c r="K332" s="163" t="str">
        <f t="shared" si="128"/>
        <v/>
      </c>
      <c r="L332" s="163" t="str">
        <f t="shared" si="128"/>
        <v/>
      </c>
      <c r="M332" s="163" t="str">
        <f t="shared" si="128"/>
        <v/>
      </c>
      <c r="N332" s="163" t="str">
        <f t="shared" si="128"/>
        <v/>
      </c>
      <c r="O332" s="163" t="str">
        <f t="shared" si="128"/>
        <v/>
      </c>
      <c r="P332" s="276" t="str">
        <f t="shared" si="128"/>
        <v/>
      </c>
      <c r="Q332" s="179"/>
      <c r="R332" s="179"/>
      <c r="S332" s="179"/>
      <c r="T332" s="179"/>
      <c r="U332" s="179"/>
      <c r="V332" s="179"/>
      <c r="W332" s="179"/>
      <c r="X332" s="179"/>
      <c r="Y332" s="179"/>
      <c r="Z332" s="179"/>
      <c r="AA332" s="179"/>
      <c r="AB332" s="179"/>
      <c r="AC332" s="179"/>
      <c r="AD332" s="179"/>
      <c r="AE332" s="179"/>
      <c r="AF332" s="179"/>
      <c r="AG332" s="179"/>
      <c r="AH332" s="179"/>
      <c r="AI332" s="179"/>
      <c r="AJ332" s="179"/>
      <c r="AK332" s="493"/>
      <c r="AL332" s="491"/>
      <c r="AM332" s="319" t="str">
        <f t="shared" ref="AM332" si="129">IF(AND(C54="○",ISTEXT(L55)),L55,"")</f>
        <v/>
      </c>
    </row>
    <row r="333" spans="1:39" ht="14.25" hidden="1" customHeight="1">
      <c r="A333" s="564"/>
      <c r="B333" s="559"/>
      <c r="C333" s="562"/>
      <c r="D333" s="562"/>
      <c r="E333" s="516"/>
      <c r="F333" s="573"/>
      <c r="G333" s="164"/>
      <c r="H333" s="165">
        <f>H331-$G331</f>
        <v>0</v>
      </c>
      <c r="I333" s="166" t="str">
        <f t="shared" ref="I333:P333" si="130">IF($AK$284&lt;I$284,"",I331-$G331)</f>
        <v/>
      </c>
      <c r="J333" s="165" t="str">
        <f t="shared" si="130"/>
        <v/>
      </c>
      <c r="K333" s="167" t="str">
        <f t="shared" si="130"/>
        <v/>
      </c>
      <c r="L333" s="167" t="str">
        <f t="shared" si="130"/>
        <v/>
      </c>
      <c r="M333" s="167" t="str">
        <f t="shared" si="130"/>
        <v/>
      </c>
      <c r="N333" s="167" t="str">
        <f t="shared" si="130"/>
        <v/>
      </c>
      <c r="O333" s="167" t="str">
        <f t="shared" si="130"/>
        <v/>
      </c>
      <c r="P333" s="277" t="str">
        <f t="shared" si="130"/>
        <v/>
      </c>
      <c r="Q333" s="179"/>
      <c r="R333" s="179"/>
      <c r="S333" s="179"/>
      <c r="T333" s="179"/>
      <c r="U333" s="179"/>
      <c r="V333" s="179"/>
      <c r="W333" s="179"/>
      <c r="X333" s="179"/>
      <c r="Y333" s="179"/>
      <c r="Z333" s="179"/>
      <c r="AA333" s="179"/>
      <c r="AB333" s="179"/>
      <c r="AC333" s="179"/>
      <c r="AD333" s="179"/>
      <c r="AE333" s="179"/>
      <c r="AF333" s="179"/>
      <c r="AG333" s="179"/>
      <c r="AH333" s="179"/>
      <c r="AI333" s="179"/>
      <c r="AJ333" s="179"/>
      <c r="AK333" s="494"/>
      <c r="AL333" s="491"/>
      <c r="AM333" s="319" t="str">
        <f t="shared" ref="AM333" si="131">IF(AND(C54="○",ISTEXT(L56)),L56,"")</f>
        <v/>
      </c>
    </row>
    <row r="334" spans="1:39" ht="14.25" hidden="1" customHeight="1">
      <c r="A334" s="564">
        <v>17</v>
      </c>
      <c r="B334" s="558" t="str">
        <f t="shared" ref="B334:D334" si="132">IF(ISBLANK(B57),"",B57)</f>
        <v/>
      </c>
      <c r="C334" s="560" t="str">
        <f t="shared" si="132"/>
        <v/>
      </c>
      <c r="D334" s="560" t="str">
        <f t="shared" si="132"/>
        <v/>
      </c>
      <c r="E334" s="510"/>
      <c r="F334" s="571"/>
      <c r="G334" s="7"/>
      <c r="H334" s="8"/>
      <c r="I334" s="9"/>
      <c r="J334" s="8"/>
      <c r="K334" s="10"/>
      <c r="L334" s="10"/>
      <c r="M334" s="10"/>
      <c r="N334" s="10"/>
      <c r="O334" s="10"/>
      <c r="P334" s="278"/>
      <c r="Q334" s="179"/>
      <c r="R334" s="179"/>
      <c r="S334" s="179"/>
      <c r="T334" s="179"/>
      <c r="U334" s="179"/>
      <c r="V334" s="179"/>
      <c r="W334" s="179"/>
      <c r="X334" s="179"/>
      <c r="Y334" s="179"/>
      <c r="Z334" s="179"/>
      <c r="AA334" s="179"/>
      <c r="AB334" s="179"/>
      <c r="AC334" s="179"/>
      <c r="AD334" s="179"/>
      <c r="AE334" s="179"/>
      <c r="AF334" s="179"/>
      <c r="AG334" s="179"/>
      <c r="AH334" s="179"/>
      <c r="AI334" s="179"/>
      <c r="AJ334" s="179"/>
      <c r="AK334" s="492">
        <f t="shared" ref="AK334" si="133">IF($AK$284=$H$284,H334,IF($AK$284=$I$284,I334,IF($AK$284=$J$284,J334,IF($AK$284=$K$284,K334,IF($AK$284=$L$284,L334,IF($AK$284=$M$284,M334,IF($AK$284=$N$284,N334,IF($AK$284=$O$284,O334,P334))))))))</f>
        <v>0</v>
      </c>
      <c r="AL334" s="491" t="str">
        <f t="shared" ref="AL334" si="134">_xlfn.TEXTJOIN("、",TRUE,J57:K59)</f>
        <v/>
      </c>
      <c r="AM334" s="319" t="str">
        <f t="shared" ref="AM334" si="135">IF(AND(C57="○",ISTEXT(L57)),L57,"")</f>
        <v/>
      </c>
    </row>
    <row r="335" spans="1:39" ht="14.25" hidden="1" customHeight="1">
      <c r="A335" s="564"/>
      <c r="B335" s="558"/>
      <c r="C335" s="561"/>
      <c r="D335" s="561"/>
      <c r="E335" s="513"/>
      <c r="F335" s="572"/>
      <c r="G335" s="160"/>
      <c r="H335" s="161">
        <f t="shared" ref="H335" si="136">H334-G334</f>
        <v>0</v>
      </c>
      <c r="I335" s="162" t="str">
        <f t="shared" ref="I335:P335" si="137">IF($AK$284&lt;I$284,"",I334-H334)</f>
        <v/>
      </c>
      <c r="J335" s="161" t="str">
        <f t="shared" si="137"/>
        <v/>
      </c>
      <c r="K335" s="163" t="str">
        <f t="shared" si="137"/>
        <v/>
      </c>
      <c r="L335" s="163" t="str">
        <f t="shared" si="137"/>
        <v/>
      </c>
      <c r="M335" s="163" t="str">
        <f t="shared" si="137"/>
        <v/>
      </c>
      <c r="N335" s="163" t="str">
        <f t="shared" si="137"/>
        <v/>
      </c>
      <c r="O335" s="163" t="str">
        <f t="shared" si="137"/>
        <v/>
      </c>
      <c r="P335" s="276" t="str">
        <f t="shared" si="137"/>
        <v/>
      </c>
      <c r="Q335" s="179"/>
      <c r="R335" s="179"/>
      <c r="S335" s="179"/>
      <c r="T335" s="179"/>
      <c r="U335" s="179"/>
      <c r="V335" s="179"/>
      <c r="W335" s="179"/>
      <c r="X335" s="179"/>
      <c r="Y335" s="179"/>
      <c r="Z335" s="179"/>
      <c r="AA335" s="179"/>
      <c r="AB335" s="179"/>
      <c r="AC335" s="179"/>
      <c r="AD335" s="179"/>
      <c r="AE335" s="179"/>
      <c r="AF335" s="179"/>
      <c r="AG335" s="179"/>
      <c r="AH335" s="179"/>
      <c r="AI335" s="179"/>
      <c r="AJ335" s="179"/>
      <c r="AK335" s="493"/>
      <c r="AL335" s="491"/>
      <c r="AM335" s="319" t="str">
        <f t="shared" ref="AM335" si="138">IF(AND(C57="○",ISTEXT(L58)),L58,"")</f>
        <v/>
      </c>
    </row>
    <row r="336" spans="1:39" ht="14.25" hidden="1" customHeight="1">
      <c r="A336" s="564"/>
      <c r="B336" s="559"/>
      <c r="C336" s="562"/>
      <c r="D336" s="562"/>
      <c r="E336" s="516"/>
      <c r="F336" s="573"/>
      <c r="G336" s="164"/>
      <c r="H336" s="165">
        <f>H334-$G334</f>
        <v>0</v>
      </c>
      <c r="I336" s="166" t="str">
        <f t="shared" ref="I336:P336" si="139">IF($AK$284&lt;I$284,"",I334-$G334)</f>
        <v/>
      </c>
      <c r="J336" s="165" t="str">
        <f t="shared" si="139"/>
        <v/>
      </c>
      <c r="K336" s="167" t="str">
        <f t="shared" si="139"/>
        <v/>
      </c>
      <c r="L336" s="167" t="str">
        <f t="shared" si="139"/>
        <v/>
      </c>
      <c r="M336" s="167" t="str">
        <f t="shared" si="139"/>
        <v/>
      </c>
      <c r="N336" s="167" t="str">
        <f t="shared" si="139"/>
        <v/>
      </c>
      <c r="O336" s="167" t="str">
        <f t="shared" si="139"/>
        <v/>
      </c>
      <c r="P336" s="277" t="str">
        <f t="shared" si="139"/>
        <v/>
      </c>
      <c r="Q336" s="179"/>
      <c r="R336" s="179"/>
      <c r="S336" s="179"/>
      <c r="T336" s="179"/>
      <c r="U336" s="179"/>
      <c r="V336" s="179"/>
      <c r="W336" s="179"/>
      <c r="X336" s="179"/>
      <c r="Y336" s="179"/>
      <c r="Z336" s="179"/>
      <c r="AA336" s="179"/>
      <c r="AB336" s="179"/>
      <c r="AC336" s="179"/>
      <c r="AD336" s="179"/>
      <c r="AE336" s="179"/>
      <c r="AF336" s="179"/>
      <c r="AG336" s="179"/>
      <c r="AH336" s="179"/>
      <c r="AI336" s="179"/>
      <c r="AJ336" s="179"/>
      <c r="AK336" s="494"/>
      <c r="AL336" s="491"/>
      <c r="AM336" s="319" t="str">
        <f t="shared" ref="AM336" si="140">IF(AND(C57="○",ISTEXT(L59)),L59,"")</f>
        <v/>
      </c>
    </row>
    <row r="337" spans="1:39" ht="14.25" hidden="1" customHeight="1">
      <c r="A337" s="564">
        <v>18</v>
      </c>
      <c r="B337" s="558" t="str">
        <f t="shared" ref="B337:D337" si="141">IF(ISBLANK(B60),"",B60)</f>
        <v/>
      </c>
      <c r="C337" s="560" t="str">
        <f t="shared" si="141"/>
        <v/>
      </c>
      <c r="D337" s="560" t="str">
        <f t="shared" si="141"/>
        <v/>
      </c>
      <c r="E337" s="510"/>
      <c r="F337" s="571"/>
      <c r="G337" s="7"/>
      <c r="H337" s="8"/>
      <c r="I337" s="9"/>
      <c r="J337" s="8"/>
      <c r="K337" s="10"/>
      <c r="L337" s="10"/>
      <c r="M337" s="10"/>
      <c r="N337" s="10"/>
      <c r="O337" s="10"/>
      <c r="P337" s="278"/>
      <c r="Q337" s="179"/>
      <c r="R337" s="179"/>
      <c r="S337" s="179"/>
      <c r="T337" s="179"/>
      <c r="U337" s="179"/>
      <c r="V337" s="179"/>
      <c r="W337" s="179"/>
      <c r="X337" s="179"/>
      <c r="Y337" s="179"/>
      <c r="Z337" s="179"/>
      <c r="AA337" s="179"/>
      <c r="AB337" s="179"/>
      <c r="AC337" s="179"/>
      <c r="AD337" s="179"/>
      <c r="AE337" s="179"/>
      <c r="AF337" s="179"/>
      <c r="AG337" s="179"/>
      <c r="AH337" s="179"/>
      <c r="AI337" s="179"/>
      <c r="AJ337" s="179"/>
      <c r="AK337" s="492">
        <f t="shared" ref="AK337" si="142">IF($AK$284=$H$284,H337,IF($AK$284=$I$284,I337,IF($AK$284=$J$284,J337,IF($AK$284=$K$284,K337,IF($AK$284=$L$284,L337,IF($AK$284=$M$284,M337,IF($AK$284=$N$284,N337,IF($AK$284=$O$284,O337,P337))))))))</f>
        <v>0</v>
      </c>
      <c r="AL337" s="491" t="str">
        <f t="shared" ref="AL337" si="143">_xlfn.TEXTJOIN("、",TRUE,J60:K62)</f>
        <v/>
      </c>
      <c r="AM337" s="319" t="str">
        <f t="shared" ref="AM337" si="144">IF(AND(C60="○",ISTEXT(L60)),L60,"")</f>
        <v/>
      </c>
    </row>
    <row r="338" spans="1:39" ht="14.25" hidden="1" customHeight="1">
      <c r="A338" s="564"/>
      <c r="B338" s="558"/>
      <c r="C338" s="561"/>
      <c r="D338" s="561"/>
      <c r="E338" s="513"/>
      <c r="F338" s="572"/>
      <c r="G338" s="160"/>
      <c r="H338" s="161">
        <f t="shared" ref="H338" si="145">H337-G337</f>
        <v>0</v>
      </c>
      <c r="I338" s="162" t="str">
        <f t="shared" ref="I338:P338" si="146">IF($AK$284&lt;I$284,"",I337-H337)</f>
        <v/>
      </c>
      <c r="J338" s="161" t="str">
        <f t="shared" si="146"/>
        <v/>
      </c>
      <c r="K338" s="163" t="str">
        <f t="shared" si="146"/>
        <v/>
      </c>
      <c r="L338" s="163" t="str">
        <f t="shared" si="146"/>
        <v/>
      </c>
      <c r="M338" s="163" t="str">
        <f t="shared" si="146"/>
        <v/>
      </c>
      <c r="N338" s="163" t="str">
        <f t="shared" si="146"/>
        <v/>
      </c>
      <c r="O338" s="163" t="str">
        <f t="shared" si="146"/>
        <v/>
      </c>
      <c r="P338" s="276" t="str">
        <f t="shared" si="146"/>
        <v/>
      </c>
      <c r="Q338" s="179"/>
      <c r="R338" s="179"/>
      <c r="S338" s="179"/>
      <c r="T338" s="179"/>
      <c r="U338" s="179"/>
      <c r="V338" s="179"/>
      <c r="W338" s="179"/>
      <c r="X338" s="179"/>
      <c r="Y338" s="179"/>
      <c r="Z338" s="179"/>
      <c r="AA338" s="179"/>
      <c r="AB338" s="179"/>
      <c r="AC338" s="179"/>
      <c r="AD338" s="179"/>
      <c r="AE338" s="179"/>
      <c r="AF338" s="179"/>
      <c r="AG338" s="179"/>
      <c r="AH338" s="179"/>
      <c r="AI338" s="179"/>
      <c r="AJ338" s="179"/>
      <c r="AK338" s="493"/>
      <c r="AL338" s="491"/>
      <c r="AM338" s="319" t="str">
        <f t="shared" ref="AM338" si="147">IF(AND(C60="○",ISTEXT(L61)),L61,"")</f>
        <v/>
      </c>
    </row>
    <row r="339" spans="1:39" ht="14.25" hidden="1" customHeight="1">
      <c r="A339" s="564"/>
      <c r="B339" s="559"/>
      <c r="C339" s="562"/>
      <c r="D339" s="562"/>
      <c r="E339" s="516"/>
      <c r="F339" s="573"/>
      <c r="G339" s="164"/>
      <c r="H339" s="165">
        <f>H337-$G337</f>
        <v>0</v>
      </c>
      <c r="I339" s="166" t="str">
        <f t="shared" ref="I339:P339" si="148">IF($AK$284&lt;I$284,"",I337-$G337)</f>
        <v/>
      </c>
      <c r="J339" s="165" t="str">
        <f t="shared" si="148"/>
        <v/>
      </c>
      <c r="K339" s="167" t="str">
        <f t="shared" si="148"/>
        <v/>
      </c>
      <c r="L339" s="167" t="str">
        <f t="shared" si="148"/>
        <v/>
      </c>
      <c r="M339" s="167" t="str">
        <f t="shared" si="148"/>
        <v/>
      </c>
      <c r="N339" s="167" t="str">
        <f t="shared" si="148"/>
        <v/>
      </c>
      <c r="O339" s="167" t="str">
        <f t="shared" si="148"/>
        <v/>
      </c>
      <c r="P339" s="277" t="str">
        <f t="shared" si="148"/>
        <v/>
      </c>
      <c r="Q339" s="179"/>
      <c r="R339" s="179"/>
      <c r="S339" s="179"/>
      <c r="T339" s="179"/>
      <c r="U339" s="179"/>
      <c r="V339" s="179"/>
      <c r="W339" s="179"/>
      <c r="X339" s="179"/>
      <c r="Y339" s="179"/>
      <c r="Z339" s="179"/>
      <c r="AA339" s="179"/>
      <c r="AB339" s="179"/>
      <c r="AC339" s="179"/>
      <c r="AD339" s="179"/>
      <c r="AE339" s="179"/>
      <c r="AF339" s="179"/>
      <c r="AG339" s="179"/>
      <c r="AH339" s="179"/>
      <c r="AI339" s="179"/>
      <c r="AJ339" s="179"/>
      <c r="AK339" s="494"/>
      <c r="AL339" s="491"/>
      <c r="AM339" s="319" t="str">
        <f t="shared" ref="AM339" si="149">IF(AND(C60="○",ISTEXT(L62)),L62,"")</f>
        <v/>
      </c>
    </row>
    <row r="340" spans="1:39" ht="14.25" hidden="1" customHeight="1">
      <c r="A340" s="564">
        <v>19</v>
      </c>
      <c r="B340" s="558" t="str">
        <f t="shared" ref="B340:D340" si="150">IF(ISBLANK(B63),"",B63)</f>
        <v/>
      </c>
      <c r="C340" s="560" t="str">
        <f t="shared" si="150"/>
        <v/>
      </c>
      <c r="D340" s="560" t="str">
        <f t="shared" si="150"/>
        <v/>
      </c>
      <c r="E340" s="510"/>
      <c r="F340" s="571"/>
      <c r="G340" s="7"/>
      <c r="H340" s="8"/>
      <c r="I340" s="9"/>
      <c r="J340" s="8"/>
      <c r="K340" s="10"/>
      <c r="L340" s="10"/>
      <c r="M340" s="10"/>
      <c r="N340" s="10"/>
      <c r="O340" s="10"/>
      <c r="P340" s="278"/>
      <c r="Q340" s="179"/>
      <c r="R340" s="179"/>
      <c r="S340" s="179"/>
      <c r="T340" s="179"/>
      <c r="U340" s="179"/>
      <c r="V340" s="179"/>
      <c r="W340" s="179"/>
      <c r="X340" s="179"/>
      <c r="Y340" s="179"/>
      <c r="Z340" s="179"/>
      <c r="AA340" s="179"/>
      <c r="AB340" s="179"/>
      <c r="AC340" s="179"/>
      <c r="AD340" s="179"/>
      <c r="AE340" s="179"/>
      <c r="AF340" s="179"/>
      <c r="AG340" s="179"/>
      <c r="AH340" s="179"/>
      <c r="AI340" s="179"/>
      <c r="AJ340" s="179"/>
      <c r="AK340" s="492">
        <f t="shared" ref="AK340" si="151">IF($AK$284=$H$284,H340,IF($AK$284=$I$284,I340,IF($AK$284=$J$284,J340,IF($AK$284=$K$284,K340,IF($AK$284=$L$284,L340,IF($AK$284=$M$284,M340,IF($AK$284=$N$284,N340,IF($AK$284=$O$284,O340,P340))))))))</f>
        <v>0</v>
      </c>
      <c r="AL340" s="491" t="str">
        <f t="shared" ref="AL340" si="152">_xlfn.TEXTJOIN("、",TRUE,J63:K65)</f>
        <v/>
      </c>
      <c r="AM340" s="319" t="str">
        <f t="shared" ref="AM340" si="153">IF(AND(C63="○",ISTEXT(L63)),L63,"")</f>
        <v/>
      </c>
    </row>
    <row r="341" spans="1:39" ht="14.25" hidden="1" customHeight="1">
      <c r="A341" s="564"/>
      <c r="B341" s="558"/>
      <c r="C341" s="561"/>
      <c r="D341" s="561"/>
      <c r="E341" s="513"/>
      <c r="F341" s="572"/>
      <c r="G341" s="160"/>
      <c r="H341" s="161">
        <f t="shared" ref="H341" si="154">H340-G340</f>
        <v>0</v>
      </c>
      <c r="I341" s="162" t="str">
        <f t="shared" ref="I341:P341" si="155">IF($AK$284&lt;I$284,"",I340-H340)</f>
        <v/>
      </c>
      <c r="J341" s="161" t="str">
        <f t="shared" si="155"/>
        <v/>
      </c>
      <c r="K341" s="163" t="str">
        <f t="shared" si="155"/>
        <v/>
      </c>
      <c r="L341" s="163" t="str">
        <f t="shared" si="155"/>
        <v/>
      </c>
      <c r="M341" s="163" t="str">
        <f t="shared" si="155"/>
        <v/>
      </c>
      <c r="N341" s="163" t="str">
        <f t="shared" si="155"/>
        <v/>
      </c>
      <c r="O341" s="163" t="str">
        <f t="shared" si="155"/>
        <v/>
      </c>
      <c r="P341" s="276" t="str">
        <f t="shared" si="155"/>
        <v/>
      </c>
      <c r="Q341" s="179"/>
      <c r="R341" s="179"/>
      <c r="S341" s="179"/>
      <c r="T341" s="179"/>
      <c r="U341" s="179"/>
      <c r="V341" s="179"/>
      <c r="W341" s="179"/>
      <c r="X341" s="179"/>
      <c r="Y341" s="179"/>
      <c r="Z341" s="179"/>
      <c r="AA341" s="179"/>
      <c r="AB341" s="179"/>
      <c r="AC341" s="179"/>
      <c r="AD341" s="179"/>
      <c r="AE341" s="179"/>
      <c r="AF341" s="179"/>
      <c r="AG341" s="179"/>
      <c r="AH341" s="179"/>
      <c r="AI341" s="179"/>
      <c r="AJ341" s="179"/>
      <c r="AK341" s="493"/>
      <c r="AL341" s="491"/>
      <c r="AM341" s="319" t="str">
        <f t="shared" ref="AM341" si="156">IF(AND(C63="○",ISTEXT(L64)),L64,"")</f>
        <v/>
      </c>
    </row>
    <row r="342" spans="1:39" ht="14.25" hidden="1" customHeight="1">
      <c r="A342" s="564"/>
      <c r="B342" s="559"/>
      <c r="C342" s="562"/>
      <c r="D342" s="562"/>
      <c r="E342" s="516"/>
      <c r="F342" s="573"/>
      <c r="G342" s="164"/>
      <c r="H342" s="165">
        <f>H340-$G340</f>
        <v>0</v>
      </c>
      <c r="I342" s="166" t="str">
        <f t="shared" ref="I342:P342" si="157">IF($AK$284&lt;I$284,"",I340-$G340)</f>
        <v/>
      </c>
      <c r="J342" s="165" t="str">
        <f t="shared" si="157"/>
        <v/>
      </c>
      <c r="K342" s="167" t="str">
        <f t="shared" si="157"/>
        <v/>
      </c>
      <c r="L342" s="167" t="str">
        <f t="shared" si="157"/>
        <v/>
      </c>
      <c r="M342" s="167" t="str">
        <f t="shared" si="157"/>
        <v/>
      </c>
      <c r="N342" s="167" t="str">
        <f t="shared" si="157"/>
        <v/>
      </c>
      <c r="O342" s="167" t="str">
        <f t="shared" si="157"/>
        <v/>
      </c>
      <c r="P342" s="277" t="str">
        <f t="shared" si="157"/>
        <v/>
      </c>
      <c r="Q342" s="179"/>
      <c r="R342" s="179"/>
      <c r="S342" s="179"/>
      <c r="T342" s="179"/>
      <c r="U342" s="179"/>
      <c r="V342" s="179"/>
      <c r="W342" s="179"/>
      <c r="X342" s="179"/>
      <c r="Y342" s="179"/>
      <c r="Z342" s="179"/>
      <c r="AA342" s="179"/>
      <c r="AB342" s="179"/>
      <c r="AC342" s="179"/>
      <c r="AD342" s="179"/>
      <c r="AE342" s="179"/>
      <c r="AF342" s="179"/>
      <c r="AG342" s="179"/>
      <c r="AH342" s="179"/>
      <c r="AI342" s="179"/>
      <c r="AJ342" s="179"/>
      <c r="AK342" s="494"/>
      <c r="AL342" s="491"/>
      <c r="AM342" s="319" t="str">
        <f t="shared" ref="AM342" si="158">IF(AND(C63="○",ISTEXT(L65)),L65,"")</f>
        <v/>
      </c>
    </row>
    <row r="343" spans="1:39" ht="14.25" hidden="1" customHeight="1">
      <c r="A343" s="564">
        <v>20</v>
      </c>
      <c r="B343" s="558" t="str">
        <f t="shared" ref="B343:D343" si="159">IF(ISBLANK(B66),"",B66)</f>
        <v/>
      </c>
      <c r="C343" s="560" t="str">
        <f t="shared" si="159"/>
        <v/>
      </c>
      <c r="D343" s="560" t="str">
        <f t="shared" si="159"/>
        <v/>
      </c>
      <c r="E343" s="510"/>
      <c r="F343" s="571"/>
      <c r="G343" s="7"/>
      <c r="H343" s="8"/>
      <c r="I343" s="9"/>
      <c r="J343" s="8"/>
      <c r="K343" s="10"/>
      <c r="L343" s="10"/>
      <c r="M343" s="10"/>
      <c r="N343" s="10"/>
      <c r="O343" s="10"/>
      <c r="P343" s="278"/>
      <c r="Q343" s="179"/>
      <c r="R343" s="179"/>
      <c r="S343" s="179"/>
      <c r="T343" s="179"/>
      <c r="U343" s="179"/>
      <c r="V343" s="179"/>
      <c r="W343" s="179"/>
      <c r="X343" s="179"/>
      <c r="Y343" s="179"/>
      <c r="Z343" s="179"/>
      <c r="AA343" s="179"/>
      <c r="AB343" s="179"/>
      <c r="AC343" s="179"/>
      <c r="AD343" s="179"/>
      <c r="AE343" s="179"/>
      <c r="AF343" s="179"/>
      <c r="AG343" s="179"/>
      <c r="AH343" s="179"/>
      <c r="AI343" s="179"/>
      <c r="AJ343" s="179"/>
      <c r="AK343" s="492">
        <f t="shared" ref="AK343" si="160">IF($AK$284=$H$284,H343,IF($AK$284=$I$284,I343,IF($AK$284=$J$284,J343,IF($AK$284=$K$284,K343,IF($AK$284=$L$284,L343,IF($AK$284=$M$284,M343,IF($AK$284=$N$284,N343,IF($AK$284=$O$284,O343,P343))))))))</f>
        <v>0</v>
      </c>
      <c r="AL343" s="491" t="str">
        <f t="shared" ref="AL343" si="161">_xlfn.TEXTJOIN("、",TRUE,J66:K68)</f>
        <v/>
      </c>
      <c r="AM343" s="319" t="str">
        <f t="shared" ref="AM343" si="162">IF(AND(C66="○",ISTEXT(L66)),L66,"")</f>
        <v/>
      </c>
    </row>
    <row r="344" spans="1:39" ht="14.25" hidden="1" customHeight="1">
      <c r="A344" s="564"/>
      <c r="B344" s="558"/>
      <c r="C344" s="561"/>
      <c r="D344" s="561"/>
      <c r="E344" s="513"/>
      <c r="F344" s="572"/>
      <c r="G344" s="160"/>
      <c r="H344" s="161">
        <f t="shared" ref="H344" si="163">H343-G343</f>
        <v>0</v>
      </c>
      <c r="I344" s="162" t="str">
        <f t="shared" ref="I344:P344" si="164">IF($AK$284&lt;I$284,"",I343-H343)</f>
        <v/>
      </c>
      <c r="J344" s="161" t="str">
        <f t="shared" si="164"/>
        <v/>
      </c>
      <c r="K344" s="163" t="str">
        <f t="shared" si="164"/>
        <v/>
      </c>
      <c r="L344" s="163" t="str">
        <f t="shared" si="164"/>
        <v/>
      </c>
      <c r="M344" s="163" t="str">
        <f t="shared" si="164"/>
        <v/>
      </c>
      <c r="N344" s="163" t="str">
        <f t="shared" si="164"/>
        <v/>
      </c>
      <c r="O344" s="163" t="str">
        <f t="shared" si="164"/>
        <v/>
      </c>
      <c r="P344" s="276" t="str">
        <f t="shared" si="164"/>
        <v/>
      </c>
      <c r="Q344" s="179"/>
      <c r="R344" s="179"/>
      <c r="S344" s="179"/>
      <c r="T344" s="179"/>
      <c r="U344" s="179"/>
      <c r="V344" s="179"/>
      <c r="W344" s="179"/>
      <c r="X344" s="179"/>
      <c r="Y344" s="179"/>
      <c r="Z344" s="179"/>
      <c r="AA344" s="179"/>
      <c r="AB344" s="179"/>
      <c r="AC344" s="179"/>
      <c r="AD344" s="179"/>
      <c r="AE344" s="179"/>
      <c r="AF344" s="179"/>
      <c r="AG344" s="179"/>
      <c r="AH344" s="179"/>
      <c r="AI344" s="179"/>
      <c r="AJ344" s="179"/>
      <c r="AK344" s="493"/>
      <c r="AL344" s="491"/>
      <c r="AM344" s="319" t="str">
        <f t="shared" ref="AM344" si="165">IF(AND(C66="○",ISTEXT(L67)),L67,"")</f>
        <v/>
      </c>
    </row>
    <row r="345" spans="1:39" ht="14.25" hidden="1" customHeight="1">
      <c r="A345" s="564"/>
      <c r="B345" s="559"/>
      <c r="C345" s="562"/>
      <c r="D345" s="562"/>
      <c r="E345" s="516"/>
      <c r="F345" s="573"/>
      <c r="G345" s="164"/>
      <c r="H345" s="165">
        <f>H343-$G343</f>
        <v>0</v>
      </c>
      <c r="I345" s="166" t="str">
        <f t="shared" ref="I345:P345" si="166">IF($AK$284&lt;I$284,"",I343-$G343)</f>
        <v/>
      </c>
      <c r="J345" s="165" t="str">
        <f t="shared" si="166"/>
        <v/>
      </c>
      <c r="K345" s="167" t="str">
        <f t="shared" si="166"/>
        <v/>
      </c>
      <c r="L345" s="167" t="str">
        <f t="shared" si="166"/>
        <v/>
      </c>
      <c r="M345" s="167" t="str">
        <f t="shared" si="166"/>
        <v/>
      </c>
      <c r="N345" s="167" t="str">
        <f t="shared" si="166"/>
        <v/>
      </c>
      <c r="O345" s="167" t="str">
        <f t="shared" si="166"/>
        <v/>
      </c>
      <c r="P345" s="277" t="str">
        <f t="shared" si="166"/>
        <v/>
      </c>
      <c r="Q345" s="179"/>
      <c r="R345" s="179"/>
      <c r="S345" s="179"/>
      <c r="T345" s="179"/>
      <c r="U345" s="179"/>
      <c r="V345" s="179"/>
      <c r="W345" s="179"/>
      <c r="X345" s="179"/>
      <c r="Y345" s="179"/>
      <c r="Z345" s="179"/>
      <c r="AA345" s="179"/>
      <c r="AB345" s="179"/>
      <c r="AC345" s="179"/>
      <c r="AD345" s="179"/>
      <c r="AE345" s="179"/>
      <c r="AF345" s="179"/>
      <c r="AG345" s="179"/>
      <c r="AH345" s="179"/>
      <c r="AI345" s="179"/>
      <c r="AJ345" s="179"/>
      <c r="AK345" s="494"/>
      <c r="AL345" s="491"/>
      <c r="AM345" s="319" t="str">
        <f t="shared" ref="AM345" si="167">IF(AND(C66="○",ISTEXT(L68)),L68,"")</f>
        <v/>
      </c>
    </row>
    <row r="346" spans="1:39" ht="14.25" hidden="1" customHeight="1">
      <c r="A346" s="564">
        <v>21</v>
      </c>
      <c r="B346" s="558" t="str">
        <f t="shared" ref="B346:D346" si="168">IF(ISBLANK(B69),"",B69)</f>
        <v/>
      </c>
      <c r="C346" s="560" t="str">
        <f t="shared" si="168"/>
        <v/>
      </c>
      <c r="D346" s="560" t="str">
        <f t="shared" si="168"/>
        <v/>
      </c>
      <c r="E346" s="510"/>
      <c r="F346" s="571"/>
      <c r="G346" s="7"/>
      <c r="H346" s="8"/>
      <c r="I346" s="9"/>
      <c r="J346" s="8"/>
      <c r="K346" s="10"/>
      <c r="L346" s="10"/>
      <c r="M346" s="10"/>
      <c r="N346" s="10"/>
      <c r="O346" s="10"/>
      <c r="P346" s="278"/>
      <c r="Q346" s="179"/>
      <c r="R346" s="179"/>
      <c r="S346" s="179"/>
      <c r="T346" s="179"/>
      <c r="U346" s="179"/>
      <c r="V346" s="179"/>
      <c r="W346" s="179"/>
      <c r="X346" s="179"/>
      <c r="Y346" s="179"/>
      <c r="Z346" s="179"/>
      <c r="AA346" s="179"/>
      <c r="AB346" s="179"/>
      <c r="AC346" s="179"/>
      <c r="AD346" s="179"/>
      <c r="AE346" s="179"/>
      <c r="AF346" s="179"/>
      <c r="AG346" s="179"/>
      <c r="AH346" s="179"/>
      <c r="AI346" s="179"/>
      <c r="AJ346" s="179"/>
      <c r="AK346" s="492">
        <f t="shared" ref="AK346" si="169">IF($AK$284=$H$284,H346,IF($AK$284=$I$284,I346,IF($AK$284=$J$284,J346,IF($AK$284=$K$284,K346,IF($AK$284=$L$284,L346,IF($AK$284=$M$284,M346,IF($AK$284=$N$284,N346,IF($AK$284=$O$284,O346,P346))))))))</f>
        <v>0</v>
      </c>
      <c r="AL346" s="491" t="str">
        <f t="shared" ref="AL346" si="170">_xlfn.TEXTJOIN("、",TRUE,J69:K71)</f>
        <v/>
      </c>
      <c r="AM346" s="319" t="str">
        <f t="shared" ref="AM346" si="171">IF(AND(C69="○",ISTEXT(L69)),L69,"")</f>
        <v/>
      </c>
    </row>
    <row r="347" spans="1:39" ht="14.25" hidden="1" customHeight="1">
      <c r="A347" s="564"/>
      <c r="B347" s="558"/>
      <c r="C347" s="561"/>
      <c r="D347" s="561"/>
      <c r="E347" s="513"/>
      <c r="F347" s="572"/>
      <c r="G347" s="160"/>
      <c r="H347" s="161">
        <f t="shared" ref="H347" si="172">H346-G346</f>
        <v>0</v>
      </c>
      <c r="I347" s="162" t="str">
        <f t="shared" ref="I347:P347" si="173">IF($AK$284&lt;I$284,"",I346-H346)</f>
        <v/>
      </c>
      <c r="J347" s="161" t="str">
        <f t="shared" si="173"/>
        <v/>
      </c>
      <c r="K347" s="163" t="str">
        <f t="shared" si="173"/>
        <v/>
      </c>
      <c r="L347" s="163" t="str">
        <f t="shared" si="173"/>
        <v/>
      </c>
      <c r="M347" s="163" t="str">
        <f t="shared" si="173"/>
        <v/>
      </c>
      <c r="N347" s="163" t="str">
        <f t="shared" si="173"/>
        <v/>
      </c>
      <c r="O347" s="163" t="str">
        <f t="shared" si="173"/>
        <v/>
      </c>
      <c r="P347" s="276" t="str">
        <f t="shared" si="173"/>
        <v/>
      </c>
      <c r="Q347" s="179"/>
      <c r="R347" s="179"/>
      <c r="S347" s="179"/>
      <c r="T347" s="179"/>
      <c r="U347" s="179"/>
      <c r="V347" s="179"/>
      <c r="W347" s="179"/>
      <c r="X347" s="179"/>
      <c r="Y347" s="179"/>
      <c r="Z347" s="179"/>
      <c r="AA347" s="179"/>
      <c r="AB347" s="179"/>
      <c r="AC347" s="179"/>
      <c r="AD347" s="179"/>
      <c r="AE347" s="179"/>
      <c r="AF347" s="179"/>
      <c r="AG347" s="179"/>
      <c r="AH347" s="179"/>
      <c r="AI347" s="179"/>
      <c r="AJ347" s="179"/>
      <c r="AK347" s="493"/>
      <c r="AL347" s="491"/>
      <c r="AM347" s="319" t="str">
        <f t="shared" ref="AM347" si="174">IF(AND(C69="○",ISTEXT(L70)),L70,"")</f>
        <v/>
      </c>
    </row>
    <row r="348" spans="1:39" ht="14.25" hidden="1" customHeight="1">
      <c r="A348" s="564"/>
      <c r="B348" s="559"/>
      <c r="C348" s="562"/>
      <c r="D348" s="562"/>
      <c r="E348" s="516"/>
      <c r="F348" s="573"/>
      <c r="G348" s="164"/>
      <c r="H348" s="165">
        <f>H346-$G346</f>
        <v>0</v>
      </c>
      <c r="I348" s="166" t="str">
        <f t="shared" ref="I348:P348" si="175">IF($AK$284&lt;I$284,"",I346-$G346)</f>
        <v/>
      </c>
      <c r="J348" s="165" t="str">
        <f t="shared" si="175"/>
        <v/>
      </c>
      <c r="K348" s="167" t="str">
        <f t="shared" si="175"/>
        <v/>
      </c>
      <c r="L348" s="167" t="str">
        <f t="shared" si="175"/>
        <v/>
      </c>
      <c r="M348" s="167" t="str">
        <f t="shared" si="175"/>
        <v/>
      </c>
      <c r="N348" s="167" t="str">
        <f t="shared" si="175"/>
        <v/>
      </c>
      <c r="O348" s="167" t="str">
        <f t="shared" si="175"/>
        <v/>
      </c>
      <c r="P348" s="277" t="str">
        <f t="shared" si="175"/>
        <v/>
      </c>
      <c r="Q348" s="179"/>
      <c r="R348" s="179"/>
      <c r="S348" s="179"/>
      <c r="T348" s="179"/>
      <c r="U348" s="179"/>
      <c r="V348" s="179"/>
      <c r="W348" s="179"/>
      <c r="X348" s="179"/>
      <c r="Y348" s="179"/>
      <c r="Z348" s="179"/>
      <c r="AA348" s="179"/>
      <c r="AB348" s="179"/>
      <c r="AC348" s="179"/>
      <c r="AD348" s="179"/>
      <c r="AE348" s="179"/>
      <c r="AF348" s="179"/>
      <c r="AG348" s="179"/>
      <c r="AH348" s="179"/>
      <c r="AI348" s="179"/>
      <c r="AJ348" s="179"/>
      <c r="AK348" s="494"/>
      <c r="AL348" s="491"/>
      <c r="AM348" s="319" t="str">
        <f t="shared" ref="AM348" si="176">IF(AND(C69="○",ISTEXT(L71)),L71,"")</f>
        <v/>
      </c>
    </row>
    <row r="349" spans="1:39" ht="14.25" hidden="1" customHeight="1">
      <c r="A349" s="564">
        <v>22</v>
      </c>
      <c r="B349" s="558" t="str">
        <f t="shared" ref="B349:D349" si="177">IF(ISBLANK(B72),"",B72)</f>
        <v/>
      </c>
      <c r="C349" s="560" t="str">
        <f t="shared" si="177"/>
        <v/>
      </c>
      <c r="D349" s="560" t="str">
        <f t="shared" si="177"/>
        <v/>
      </c>
      <c r="E349" s="510"/>
      <c r="F349" s="571"/>
      <c r="G349" s="7"/>
      <c r="H349" s="8"/>
      <c r="I349" s="9"/>
      <c r="J349" s="8"/>
      <c r="K349" s="10"/>
      <c r="L349" s="10"/>
      <c r="M349" s="10"/>
      <c r="N349" s="10"/>
      <c r="O349" s="10"/>
      <c r="P349" s="278"/>
      <c r="Q349" s="179"/>
      <c r="R349" s="179"/>
      <c r="S349" s="179"/>
      <c r="T349" s="179"/>
      <c r="U349" s="179"/>
      <c r="V349" s="179"/>
      <c r="W349" s="179"/>
      <c r="X349" s="179"/>
      <c r="Y349" s="179"/>
      <c r="Z349" s="179"/>
      <c r="AA349" s="179"/>
      <c r="AB349" s="179"/>
      <c r="AC349" s="179"/>
      <c r="AD349" s="179"/>
      <c r="AE349" s="179"/>
      <c r="AF349" s="179"/>
      <c r="AG349" s="179"/>
      <c r="AH349" s="179"/>
      <c r="AI349" s="179"/>
      <c r="AJ349" s="179"/>
      <c r="AK349" s="492">
        <f t="shared" ref="AK349" si="178">IF($AK$284=$H$284,H349,IF($AK$284=$I$284,I349,IF($AK$284=$J$284,J349,IF($AK$284=$K$284,K349,IF($AK$284=$L$284,L349,IF($AK$284=$M$284,M349,IF($AK$284=$N$284,N349,IF($AK$284=$O$284,O349,P349))))))))</f>
        <v>0</v>
      </c>
      <c r="AL349" s="491" t="str">
        <f t="shared" ref="AL349" si="179">_xlfn.TEXTJOIN("、",TRUE,J72:K74)</f>
        <v/>
      </c>
      <c r="AM349" s="319" t="str">
        <f t="shared" ref="AM349" si="180">IF(AND(C72="○",ISTEXT(L72)),L72,"")</f>
        <v/>
      </c>
    </row>
    <row r="350" spans="1:39" ht="14.25" hidden="1" customHeight="1">
      <c r="A350" s="564"/>
      <c r="B350" s="558"/>
      <c r="C350" s="561"/>
      <c r="D350" s="561"/>
      <c r="E350" s="513"/>
      <c r="F350" s="572"/>
      <c r="G350" s="160"/>
      <c r="H350" s="161">
        <f t="shared" ref="H350" si="181">H349-G349</f>
        <v>0</v>
      </c>
      <c r="I350" s="162" t="str">
        <f t="shared" ref="I350:P350" si="182">IF($AK$284&lt;I$284,"",I349-H349)</f>
        <v/>
      </c>
      <c r="J350" s="161" t="str">
        <f t="shared" si="182"/>
        <v/>
      </c>
      <c r="K350" s="163" t="str">
        <f t="shared" si="182"/>
        <v/>
      </c>
      <c r="L350" s="163" t="str">
        <f t="shared" si="182"/>
        <v/>
      </c>
      <c r="M350" s="163" t="str">
        <f t="shared" si="182"/>
        <v/>
      </c>
      <c r="N350" s="163" t="str">
        <f t="shared" si="182"/>
        <v/>
      </c>
      <c r="O350" s="163" t="str">
        <f t="shared" si="182"/>
        <v/>
      </c>
      <c r="P350" s="276" t="str">
        <f t="shared" si="182"/>
        <v/>
      </c>
      <c r="Q350" s="179"/>
      <c r="R350" s="179"/>
      <c r="S350" s="179"/>
      <c r="T350" s="179"/>
      <c r="U350" s="179"/>
      <c r="V350" s="179"/>
      <c r="W350" s="179"/>
      <c r="X350" s="179"/>
      <c r="Y350" s="179"/>
      <c r="Z350" s="179"/>
      <c r="AA350" s="179"/>
      <c r="AB350" s="179"/>
      <c r="AC350" s="179"/>
      <c r="AD350" s="179"/>
      <c r="AE350" s="179"/>
      <c r="AF350" s="179"/>
      <c r="AG350" s="179"/>
      <c r="AH350" s="179"/>
      <c r="AI350" s="179"/>
      <c r="AJ350" s="179"/>
      <c r="AK350" s="493"/>
      <c r="AL350" s="491"/>
      <c r="AM350" s="319" t="str">
        <f t="shared" ref="AM350" si="183">IF(AND(C72="○",ISTEXT(L73)),L73,"")</f>
        <v/>
      </c>
    </row>
    <row r="351" spans="1:39" ht="14.25" hidden="1" customHeight="1">
      <c r="A351" s="564"/>
      <c r="B351" s="559"/>
      <c r="C351" s="562"/>
      <c r="D351" s="562"/>
      <c r="E351" s="516"/>
      <c r="F351" s="573"/>
      <c r="G351" s="164"/>
      <c r="H351" s="165">
        <f>H349-$G349</f>
        <v>0</v>
      </c>
      <c r="I351" s="166" t="str">
        <f t="shared" ref="I351:P351" si="184">IF($AK$284&lt;I$284,"",I349-$G349)</f>
        <v/>
      </c>
      <c r="J351" s="165" t="str">
        <f t="shared" si="184"/>
        <v/>
      </c>
      <c r="K351" s="167" t="str">
        <f t="shared" si="184"/>
        <v/>
      </c>
      <c r="L351" s="167" t="str">
        <f t="shared" si="184"/>
        <v/>
      </c>
      <c r="M351" s="167" t="str">
        <f t="shared" si="184"/>
        <v/>
      </c>
      <c r="N351" s="167" t="str">
        <f t="shared" si="184"/>
        <v/>
      </c>
      <c r="O351" s="167" t="str">
        <f t="shared" si="184"/>
        <v/>
      </c>
      <c r="P351" s="277" t="str">
        <f t="shared" si="184"/>
        <v/>
      </c>
      <c r="Q351" s="179"/>
      <c r="R351" s="179"/>
      <c r="S351" s="179"/>
      <c r="T351" s="179"/>
      <c r="U351" s="179"/>
      <c r="V351" s="179"/>
      <c r="W351" s="179"/>
      <c r="X351" s="179"/>
      <c r="Y351" s="179"/>
      <c r="Z351" s="179"/>
      <c r="AA351" s="179"/>
      <c r="AB351" s="179"/>
      <c r="AC351" s="179"/>
      <c r="AD351" s="179"/>
      <c r="AE351" s="179"/>
      <c r="AF351" s="179"/>
      <c r="AG351" s="179"/>
      <c r="AH351" s="179"/>
      <c r="AI351" s="179"/>
      <c r="AJ351" s="179"/>
      <c r="AK351" s="494"/>
      <c r="AL351" s="491"/>
      <c r="AM351" s="319" t="str">
        <f t="shared" ref="AM351" si="185">IF(AND(C72="○",ISTEXT(L74)),L74,"")</f>
        <v/>
      </c>
    </row>
    <row r="352" spans="1:39" ht="14.25" hidden="1" customHeight="1">
      <c r="A352" s="564">
        <v>23</v>
      </c>
      <c r="B352" s="558" t="str">
        <f t="shared" ref="B352:D352" si="186">IF(ISBLANK(B75),"",B75)</f>
        <v/>
      </c>
      <c r="C352" s="560" t="str">
        <f t="shared" si="186"/>
        <v/>
      </c>
      <c r="D352" s="560" t="str">
        <f t="shared" si="186"/>
        <v/>
      </c>
      <c r="E352" s="510"/>
      <c r="F352" s="571"/>
      <c r="G352" s="7"/>
      <c r="H352" s="8"/>
      <c r="I352" s="9"/>
      <c r="J352" s="8"/>
      <c r="K352" s="10"/>
      <c r="L352" s="10"/>
      <c r="M352" s="10"/>
      <c r="N352" s="10"/>
      <c r="O352" s="10"/>
      <c r="P352" s="278"/>
      <c r="Q352" s="179"/>
      <c r="R352" s="179"/>
      <c r="S352" s="179"/>
      <c r="T352" s="179"/>
      <c r="U352" s="179"/>
      <c r="V352" s="179"/>
      <c r="W352" s="179"/>
      <c r="X352" s="179"/>
      <c r="Y352" s="179"/>
      <c r="Z352" s="179"/>
      <c r="AA352" s="179"/>
      <c r="AB352" s="179"/>
      <c r="AC352" s="179"/>
      <c r="AD352" s="179"/>
      <c r="AE352" s="179"/>
      <c r="AF352" s="179"/>
      <c r="AG352" s="179"/>
      <c r="AH352" s="179"/>
      <c r="AI352" s="179"/>
      <c r="AJ352" s="179"/>
      <c r="AK352" s="492">
        <f t="shared" ref="AK352" si="187">IF($AK$284=$H$284,H352,IF($AK$284=$I$284,I352,IF($AK$284=$J$284,J352,IF($AK$284=$K$284,K352,IF($AK$284=$L$284,L352,IF($AK$284=$M$284,M352,IF($AK$284=$N$284,N352,IF($AK$284=$O$284,O352,P352))))))))</f>
        <v>0</v>
      </c>
      <c r="AL352" s="491" t="str">
        <f t="shared" ref="AL352" si="188">_xlfn.TEXTJOIN("、",TRUE,J75:K77)</f>
        <v/>
      </c>
      <c r="AM352" s="319" t="str">
        <f t="shared" ref="AM352" si="189">IF(AND(C75="○",ISTEXT(L75)),L75,"")</f>
        <v/>
      </c>
    </row>
    <row r="353" spans="1:39" ht="14.25" hidden="1" customHeight="1">
      <c r="A353" s="564"/>
      <c r="B353" s="558"/>
      <c r="C353" s="561"/>
      <c r="D353" s="561"/>
      <c r="E353" s="513"/>
      <c r="F353" s="572"/>
      <c r="G353" s="160"/>
      <c r="H353" s="161">
        <f t="shared" ref="H353" si="190">H352-G352</f>
        <v>0</v>
      </c>
      <c r="I353" s="162" t="str">
        <f t="shared" ref="I353:P353" si="191">IF($AK$284&lt;I$284,"",I352-H352)</f>
        <v/>
      </c>
      <c r="J353" s="161" t="str">
        <f t="shared" si="191"/>
        <v/>
      </c>
      <c r="K353" s="163" t="str">
        <f t="shared" si="191"/>
        <v/>
      </c>
      <c r="L353" s="163" t="str">
        <f t="shared" si="191"/>
        <v/>
      </c>
      <c r="M353" s="163" t="str">
        <f t="shared" si="191"/>
        <v/>
      </c>
      <c r="N353" s="163" t="str">
        <f t="shared" si="191"/>
        <v/>
      </c>
      <c r="O353" s="163" t="str">
        <f t="shared" si="191"/>
        <v/>
      </c>
      <c r="P353" s="276" t="str">
        <f t="shared" si="191"/>
        <v/>
      </c>
      <c r="Q353" s="179"/>
      <c r="R353" s="179"/>
      <c r="S353" s="179"/>
      <c r="T353" s="179"/>
      <c r="U353" s="179"/>
      <c r="V353" s="179"/>
      <c r="W353" s="179"/>
      <c r="X353" s="179"/>
      <c r="Y353" s="179"/>
      <c r="Z353" s="179"/>
      <c r="AA353" s="179"/>
      <c r="AB353" s="179"/>
      <c r="AC353" s="179"/>
      <c r="AD353" s="179"/>
      <c r="AE353" s="179"/>
      <c r="AF353" s="179"/>
      <c r="AG353" s="179"/>
      <c r="AH353" s="179"/>
      <c r="AI353" s="179"/>
      <c r="AJ353" s="179"/>
      <c r="AK353" s="493"/>
      <c r="AL353" s="491"/>
      <c r="AM353" s="319" t="str">
        <f t="shared" ref="AM353" si="192">IF(AND(C75="○",ISTEXT(L76)),L76,"")</f>
        <v/>
      </c>
    </row>
    <row r="354" spans="1:39" ht="14.25" hidden="1" customHeight="1">
      <c r="A354" s="564"/>
      <c r="B354" s="559"/>
      <c r="C354" s="562"/>
      <c r="D354" s="562"/>
      <c r="E354" s="516"/>
      <c r="F354" s="573"/>
      <c r="G354" s="164"/>
      <c r="H354" s="165">
        <f>H352-$G352</f>
        <v>0</v>
      </c>
      <c r="I354" s="166" t="str">
        <f t="shared" ref="I354:P354" si="193">IF($AK$284&lt;I$284,"",I352-$G352)</f>
        <v/>
      </c>
      <c r="J354" s="165" t="str">
        <f t="shared" si="193"/>
        <v/>
      </c>
      <c r="K354" s="167" t="str">
        <f t="shared" si="193"/>
        <v/>
      </c>
      <c r="L354" s="167" t="str">
        <f t="shared" si="193"/>
        <v/>
      </c>
      <c r="M354" s="167" t="str">
        <f t="shared" si="193"/>
        <v/>
      </c>
      <c r="N354" s="167" t="str">
        <f t="shared" si="193"/>
        <v/>
      </c>
      <c r="O354" s="167" t="str">
        <f t="shared" si="193"/>
        <v/>
      </c>
      <c r="P354" s="277" t="str">
        <f t="shared" si="193"/>
        <v/>
      </c>
      <c r="Q354" s="179"/>
      <c r="R354" s="179"/>
      <c r="S354" s="179"/>
      <c r="T354" s="179"/>
      <c r="U354" s="179"/>
      <c r="V354" s="179"/>
      <c r="W354" s="179"/>
      <c r="X354" s="179"/>
      <c r="Y354" s="179"/>
      <c r="Z354" s="179"/>
      <c r="AA354" s="179"/>
      <c r="AB354" s="179"/>
      <c r="AC354" s="179"/>
      <c r="AD354" s="179"/>
      <c r="AE354" s="179"/>
      <c r="AF354" s="179"/>
      <c r="AG354" s="179"/>
      <c r="AH354" s="179"/>
      <c r="AI354" s="179"/>
      <c r="AJ354" s="179"/>
      <c r="AK354" s="494"/>
      <c r="AL354" s="491"/>
      <c r="AM354" s="319" t="str">
        <f t="shared" ref="AM354" si="194">IF(AND(C75="○",ISTEXT(L77)),L77,"")</f>
        <v/>
      </c>
    </row>
    <row r="355" spans="1:39" ht="14.25" hidden="1" customHeight="1">
      <c r="A355" s="564">
        <v>24</v>
      </c>
      <c r="B355" s="558" t="str">
        <f t="shared" ref="B355:D355" si="195">IF(ISBLANK(B78),"",B78)</f>
        <v/>
      </c>
      <c r="C355" s="560" t="str">
        <f t="shared" si="195"/>
        <v/>
      </c>
      <c r="D355" s="560" t="str">
        <f t="shared" si="195"/>
        <v/>
      </c>
      <c r="E355" s="510"/>
      <c r="F355" s="571"/>
      <c r="G355" s="7"/>
      <c r="H355" s="8"/>
      <c r="I355" s="9"/>
      <c r="J355" s="8"/>
      <c r="K355" s="10"/>
      <c r="L355" s="10"/>
      <c r="M355" s="10"/>
      <c r="N355" s="10"/>
      <c r="O355" s="10"/>
      <c r="P355" s="278"/>
      <c r="Q355" s="179"/>
      <c r="R355" s="179"/>
      <c r="S355" s="179"/>
      <c r="T355" s="179"/>
      <c r="U355" s="179"/>
      <c r="V355" s="179"/>
      <c r="W355" s="179"/>
      <c r="X355" s="179"/>
      <c r="Y355" s="179"/>
      <c r="Z355" s="179"/>
      <c r="AA355" s="179"/>
      <c r="AB355" s="179"/>
      <c r="AC355" s="179"/>
      <c r="AD355" s="179"/>
      <c r="AE355" s="179"/>
      <c r="AF355" s="179"/>
      <c r="AG355" s="179"/>
      <c r="AH355" s="179"/>
      <c r="AI355" s="179"/>
      <c r="AJ355" s="179"/>
      <c r="AK355" s="492">
        <f t="shared" ref="AK355" si="196">IF($AK$284=$H$284,H355,IF($AK$284=$I$284,I355,IF($AK$284=$J$284,J355,IF($AK$284=$K$284,K355,IF($AK$284=$L$284,L355,IF($AK$284=$M$284,M355,IF($AK$284=$N$284,N355,IF($AK$284=$O$284,O355,P355))))))))</f>
        <v>0</v>
      </c>
      <c r="AL355" s="491" t="str">
        <f t="shared" ref="AL355" si="197">_xlfn.TEXTJOIN("、",TRUE,J78:K80)</f>
        <v/>
      </c>
      <c r="AM355" s="319" t="str">
        <f t="shared" ref="AM355" si="198">IF(AND(C78="○",ISTEXT(L78)),L78,"")</f>
        <v/>
      </c>
    </row>
    <row r="356" spans="1:39" ht="14.25" hidden="1" customHeight="1">
      <c r="A356" s="564"/>
      <c r="B356" s="558"/>
      <c r="C356" s="561"/>
      <c r="D356" s="561"/>
      <c r="E356" s="513"/>
      <c r="F356" s="572"/>
      <c r="G356" s="160"/>
      <c r="H356" s="161">
        <f t="shared" ref="H356" si="199">H355-G355</f>
        <v>0</v>
      </c>
      <c r="I356" s="162" t="str">
        <f t="shared" ref="I356:P356" si="200">IF($AK$284&lt;I$284,"",I355-H355)</f>
        <v/>
      </c>
      <c r="J356" s="161" t="str">
        <f t="shared" si="200"/>
        <v/>
      </c>
      <c r="K356" s="163" t="str">
        <f t="shared" si="200"/>
        <v/>
      </c>
      <c r="L356" s="163" t="str">
        <f t="shared" si="200"/>
        <v/>
      </c>
      <c r="M356" s="163" t="str">
        <f t="shared" si="200"/>
        <v/>
      </c>
      <c r="N356" s="163" t="str">
        <f t="shared" si="200"/>
        <v/>
      </c>
      <c r="O356" s="163" t="str">
        <f t="shared" si="200"/>
        <v/>
      </c>
      <c r="P356" s="276" t="str">
        <f t="shared" si="200"/>
        <v/>
      </c>
      <c r="Q356" s="179"/>
      <c r="R356" s="179"/>
      <c r="S356" s="179"/>
      <c r="T356" s="179"/>
      <c r="U356" s="179"/>
      <c r="V356" s="179"/>
      <c r="W356" s="179"/>
      <c r="X356" s="179"/>
      <c r="Y356" s="179"/>
      <c r="Z356" s="179"/>
      <c r="AA356" s="179"/>
      <c r="AB356" s="179"/>
      <c r="AC356" s="179"/>
      <c r="AD356" s="179"/>
      <c r="AE356" s="179"/>
      <c r="AF356" s="179"/>
      <c r="AG356" s="179"/>
      <c r="AH356" s="179"/>
      <c r="AI356" s="179"/>
      <c r="AJ356" s="179"/>
      <c r="AK356" s="493"/>
      <c r="AL356" s="491"/>
      <c r="AM356" s="319" t="str">
        <f t="shared" ref="AM356" si="201">IF(AND(C78="○",ISTEXT(L79)),L79,"")</f>
        <v/>
      </c>
    </row>
    <row r="357" spans="1:39" ht="14.25" hidden="1" customHeight="1">
      <c r="A357" s="564"/>
      <c r="B357" s="559"/>
      <c r="C357" s="562"/>
      <c r="D357" s="562"/>
      <c r="E357" s="516"/>
      <c r="F357" s="573"/>
      <c r="G357" s="164"/>
      <c r="H357" s="165">
        <f>H355-$G355</f>
        <v>0</v>
      </c>
      <c r="I357" s="166" t="str">
        <f t="shared" ref="I357:P357" si="202">IF($AK$284&lt;I$284,"",I355-$G355)</f>
        <v/>
      </c>
      <c r="J357" s="165" t="str">
        <f t="shared" si="202"/>
        <v/>
      </c>
      <c r="K357" s="167" t="str">
        <f t="shared" si="202"/>
        <v/>
      </c>
      <c r="L357" s="167" t="str">
        <f t="shared" si="202"/>
        <v/>
      </c>
      <c r="M357" s="167" t="str">
        <f t="shared" si="202"/>
        <v/>
      </c>
      <c r="N357" s="167" t="str">
        <f t="shared" si="202"/>
        <v/>
      </c>
      <c r="O357" s="167" t="str">
        <f t="shared" si="202"/>
        <v/>
      </c>
      <c r="P357" s="277" t="str">
        <f t="shared" si="202"/>
        <v/>
      </c>
      <c r="Q357" s="179"/>
      <c r="R357" s="179"/>
      <c r="S357" s="179"/>
      <c r="T357" s="179"/>
      <c r="U357" s="179"/>
      <c r="V357" s="179"/>
      <c r="W357" s="179"/>
      <c r="X357" s="179"/>
      <c r="Y357" s="179"/>
      <c r="Z357" s="179"/>
      <c r="AA357" s="179"/>
      <c r="AB357" s="179"/>
      <c r="AC357" s="179"/>
      <c r="AD357" s="179"/>
      <c r="AE357" s="179"/>
      <c r="AF357" s="179"/>
      <c r="AG357" s="179"/>
      <c r="AH357" s="179"/>
      <c r="AI357" s="179"/>
      <c r="AJ357" s="179"/>
      <c r="AK357" s="494"/>
      <c r="AL357" s="491"/>
      <c r="AM357" s="319" t="str">
        <f t="shared" ref="AM357" si="203">IF(AND(C78="○",ISTEXT(L80)),L80,"")</f>
        <v/>
      </c>
    </row>
    <row r="358" spans="1:39" ht="14.25" hidden="1" customHeight="1">
      <c r="A358" s="564">
        <v>25</v>
      </c>
      <c r="B358" s="558" t="str">
        <f t="shared" ref="B358:D358" si="204">IF(ISBLANK(B81),"",B81)</f>
        <v/>
      </c>
      <c r="C358" s="560" t="str">
        <f t="shared" si="204"/>
        <v/>
      </c>
      <c r="D358" s="560" t="str">
        <f t="shared" si="204"/>
        <v/>
      </c>
      <c r="E358" s="510"/>
      <c r="F358" s="571"/>
      <c r="G358" s="7"/>
      <c r="H358" s="8"/>
      <c r="I358" s="9"/>
      <c r="J358" s="8"/>
      <c r="K358" s="10"/>
      <c r="L358" s="10"/>
      <c r="M358" s="10"/>
      <c r="N358" s="10"/>
      <c r="O358" s="10"/>
      <c r="P358" s="278"/>
      <c r="Q358" s="179"/>
      <c r="R358" s="179"/>
      <c r="S358" s="179"/>
      <c r="T358" s="179"/>
      <c r="U358" s="179"/>
      <c r="V358" s="179"/>
      <c r="W358" s="179"/>
      <c r="X358" s="179"/>
      <c r="Y358" s="179"/>
      <c r="Z358" s="179"/>
      <c r="AA358" s="179"/>
      <c r="AB358" s="179"/>
      <c r="AC358" s="179"/>
      <c r="AD358" s="179"/>
      <c r="AE358" s="179"/>
      <c r="AF358" s="179"/>
      <c r="AG358" s="179"/>
      <c r="AH358" s="179"/>
      <c r="AI358" s="179"/>
      <c r="AJ358" s="179"/>
      <c r="AK358" s="492">
        <f t="shared" ref="AK358" si="205">IF($AK$284=$H$284,H358,IF($AK$284=$I$284,I358,IF($AK$284=$J$284,J358,IF($AK$284=$K$284,K358,IF($AK$284=$L$284,L358,IF($AK$284=$M$284,M358,IF($AK$284=$N$284,N358,IF($AK$284=$O$284,O358,P358))))))))</f>
        <v>0</v>
      </c>
      <c r="AL358" s="491" t="str">
        <f t="shared" ref="AL358" si="206">_xlfn.TEXTJOIN("、",TRUE,J81:K83)</f>
        <v/>
      </c>
      <c r="AM358" s="319" t="str">
        <f t="shared" ref="AM358" si="207">IF(AND(C81="○",ISTEXT(L81)),L81,"")</f>
        <v/>
      </c>
    </row>
    <row r="359" spans="1:39" ht="14.25" hidden="1" customHeight="1">
      <c r="A359" s="564"/>
      <c r="B359" s="558"/>
      <c r="C359" s="561"/>
      <c r="D359" s="561"/>
      <c r="E359" s="513"/>
      <c r="F359" s="572"/>
      <c r="G359" s="160"/>
      <c r="H359" s="161">
        <f t="shared" ref="H359" si="208">H358-G358</f>
        <v>0</v>
      </c>
      <c r="I359" s="162" t="str">
        <f t="shared" ref="I359:P359" si="209">IF($AK$284&lt;I$284,"",I358-H358)</f>
        <v/>
      </c>
      <c r="J359" s="161" t="str">
        <f t="shared" si="209"/>
        <v/>
      </c>
      <c r="K359" s="163" t="str">
        <f t="shared" si="209"/>
        <v/>
      </c>
      <c r="L359" s="163" t="str">
        <f t="shared" si="209"/>
        <v/>
      </c>
      <c r="M359" s="163" t="str">
        <f t="shared" si="209"/>
        <v/>
      </c>
      <c r="N359" s="163" t="str">
        <f t="shared" si="209"/>
        <v/>
      </c>
      <c r="O359" s="163" t="str">
        <f t="shared" si="209"/>
        <v/>
      </c>
      <c r="P359" s="276" t="str">
        <f t="shared" si="209"/>
        <v/>
      </c>
      <c r="Q359" s="179"/>
      <c r="R359" s="179"/>
      <c r="S359" s="179"/>
      <c r="T359" s="179"/>
      <c r="U359" s="179"/>
      <c r="V359" s="179"/>
      <c r="W359" s="179"/>
      <c r="X359" s="179"/>
      <c r="Y359" s="179"/>
      <c r="Z359" s="179"/>
      <c r="AA359" s="179"/>
      <c r="AB359" s="179"/>
      <c r="AC359" s="179"/>
      <c r="AD359" s="179"/>
      <c r="AE359" s="179"/>
      <c r="AF359" s="179"/>
      <c r="AG359" s="179"/>
      <c r="AH359" s="179"/>
      <c r="AI359" s="179"/>
      <c r="AJ359" s="179"/>
      <c r="AK359" s="493"/>
      <c r="AL359" s="491"/>
      <c r="AM359" s="319" t="str">
        <f t="shared" ref="AM359" si="210">IF(AND(C81="○",ISTEXT(L82)),L82,"")</f>
        <v/>
      </c>
    </row>
    <row r="360" spans="1:39" ht="14.25" hidden="1" customHeight="1">
      <c r="A360" s="564"/>
      <c r="B360" s="559"/>
      <c r="C360" s="562"/>
      <c r="D360" s="562"/>
      <c r="E360" s="516"/>
      <c r="F360" s="573"/>
      <c r="G360" s="164"/>
      <c r="H360" s="165">
        <f>H358-$G358</f>
        <v>0</v>
      </c>
      <c r="I360" s="166" t="str">
        <f t="shared" ref="I360:P360" si="211">IF($AK$284&lt;I$284,"",I358-$G358)</f>
        <v/>
      </c>
      <c r="J360" s="165" t="str">
        <f t="shared" si="211"/>
        <v/>
      </c>
      <c r="K360" s="167" t="str">
        <f t="shared" si="211"/>
        <v/>
      </c>
      <c r="L360" s="167" t="str">
        <f t="shared" si="211"/>
        <v/>
      </c>
      <c r="M360" s="167" t="str">
        <f t="shared" si="211"/>
        <v/>
      </c>
      <c r="N360" s="167" t="str">
        <f t="shared" si="211"/>
        <v/>
      </c>
      <c r="O360" s="167" t="str">
        <f t="shared" si="211"/>
        <v/>
      </c>
      <c r="P360" s="277" t="str">
        <f t="shared" si="211"/>
        <v/>
      </c>
      <c r="Q360" s="179"/>
      <c r="R360" s="179"/>
      <c r="S360" s="179"/>
      <c r="T360" s="179"/>
      <c r="U360" s="179"/>
      <c r="V360" s="179"/>
      <c r="W360" s="179"/>
      <c r="X360" s="179"/>
      <c r="Y360" s="179"/>
      <c r="Z360" s="179"/>
      <c r="AA360" s="179"/>
      <c r="AB360" s="179"/>
      <c r="AC360" s="179"/>
      <c r="AD360" s="179"/>
      <c r="AE360" s="179"/>
      <c r="AF360" s="179"/>
      <c r="AG360" s="179"/>
      <c r="AH360" s="179"/>
      <c r="AI360" s="179"/>
      <c r="AJ360" s="179"/>
      <c r="AK360" s="494"/>
      <c r="AL360" s="491"/>
      <c r="AM360" s="319" t="str">
        <f t="shared" ref="AM360" si="212">IF(AND(C81="○",ISTEXT(L83)),L83,"")</f>
        <v/>
      </c>
    </row>
    <row r="361" spans="1:39" ht="14.25" hidden="1" customHeight="1">
      <c r="A361" s="564">
        <v>26</v>
      </c>
      <c r="B361" s="558" t="str">
        <f t="shared" ref="B361:D361" si="213">IF(ISBLANK(B84),"",B84)</f>
        <v/>
      </c>
      <c r="C361" s="560" t="str">
        <f t="shared" si="213"/>
        <v/>
      </c>
      <c r="D361" s="560" t="str">
        <f t="shared" si="213"/>
        <v/>
      </c>
      <c r="E361" s="510"/>
      <c r="F361" s="571"/>
      <c r="G361" s="7"/>
      <c r="H361" s="8"/>
      <c r="I361" s="9"/>
      <c r="J361" s="8"/>
      <c r="K361" s="10"/>
      <c r="L361" s="10"/>
      <c r="M361" s="10"/>
      <c r="N361" s="10"/>
      <c r="O361" s="10"/>
      <c r="P361" s="278"/>
      <c r="Q361" s="179"/>
      <c r="R361" s="179"/>
      <c r="S361" s="179"/>
      <c r="T361" s="179"/>
      <c r="U361" s="179"/>
      <c r="V361" s="179"/>
      <c r="W361" s="179"/>
      <c r="X361" s="179"/>
      <c r="Y361" s="179"/>
      <c r="Z361" s="179"/>
      <c r="AA361" s="179"/>
      <c r="AB361" s="179"/>
      <c r="AC361" s="179"/>
      <c r="AD361" s="179"/>
      <c r="AE361" s="179"/>
      <c r="AF361" s="179"/>
      <c r="AG361" s="179"/>
      <c r="AH361" s="179"/>
      <c r="AI361" s="179"/>
      <c r="AJ361" s="179"/>
      <c r="AK361" s="492">
        <f t="shared" ref="AK361" si="214">IF($AK$284=$H$284,H361,IF($AK$284=$I$284,I361,IF($AK$284=$J$284,J361,IF($AK$284=$K$284,K361,IF($AK$284=$L$284,L361,IF($AK$284=$M$284,M361,IF($AK$284=$N$284,N361,IF($AK$284=$O$284,O361,P361))))))))</f>
        <v>0</v>
      </c>
      <c r="AL361" s="491" t="str">
        <f t="shared" ref="AL361" si="215">_xlfn.TEXTJOIN("、",TRUE,J84:K86)</f>
        <v/>
      </c>
      <c r="AM361" s="319" t="str">
        <f t="shared" ref="AM361" si="216">IF(AND(C84="○",ISTEXT(L84)),L84,"")</f>
        <v/>
      </c>
    </row>
    <row r="362" spans="1:39" ht="14.25" hidden="1" customHeight="1">
      <c r="A362" s="564"/>
      <c r="B362" s="558"/>
      <c r="C362" s="561"/>
      <c r="D362" s="561"/>
      <c r="E362" s="513"/>
      <c r="F362" s="572"/>
      <c r="G362" s="160"/>
      <c r="H362" s="161">
        <f t="shared" ref="H362" si="217">H361-G361</f>
        <v>0</v>
      </c>
      <c r="I362" s="162" t="str">
        <f t="shared" ref="I362:P362" si="218">IF($AK$284&lt;I$284,"",I361-H361)</f>
        <v/>
      </c>
      <c r="J362" s="161" t="str">
        <f t="shared" si="218"/>
        <v/>
      </c>
      <c r="K362" s="163" t="str">
        <f t="shared" si="218"/>
        <v/>
      </c>
      <c r="L362" s="163" t="str">
        <f t="shared" si="218"/>
        <v/>
      </c>
      <c r="M362" s="163" t="str">
        <f t="shared" si="218"/>
        <v/>
      </c>
      <c r="N362" s="163" t="str">
        <f t="shared" si="218"/>
        <v/>
      </c>
      <c r="O362" s="163" t="str">
        <f t="shared" si="218"/>
        <v/>
      </c>
      <c r="P362" s="276" t="str">
        <f t="shared" si="218"/>
        <v/>
      </c>
      <c r="Q362" s="179"/>
      <c r="R362" s="179"/>
      <c r="S362" s="179"/>
      <c r="T362" s="179"/>
      <c r="U362" s="179"/>
      <c r="V362" s="179"/>
      <c r="W362" s="179"/>
      <c r="X362" s="179"/>
      <c r="Y362" s="179"/>
      <c r="Z362" s="179"/>
      <c r="AA362" s="179"/>
      <c r="AB362" s="179"/>
      <c r="AC362" s="179"/>
      <c r="AD362" s="179"/>
      <c r="AE362" s="179"/>
      <c r="AF362" s="179"/>
      <c r="AG362" s="179"/>
      <c r="AH362" s="179"/>
      <c r="AI362" s="179"/>
      <c r="AJ362" s="179"/>
      <c r="AK362" s="493"/>
      <c r="AL362" s="491"/>
      <c r="AM362" s="319" t="str">
        <f t="shared" ref="AM362" si="219">IF(AND(C84="○",ISTEXT(L85)),L85,"")</f>
        <v/>
      </c>
    </row>
    <row r="363" spans="1:39" ht="14.25" hidden="1" customHeight="1">
      <c r="A363" s="564"/>
      <c r="B363" s="559"/>
      <c r="C363" s="562"/>
      <c r="D363" s="562"/>
      <c r="E363" s="516"/>
      <c r="F363" s="573"/>
      <c r="G363" s="164"/>
      <c r="H363" s="165">
        <f>H361-$G361</f>
        <v>0</v>
      </c>
      <c r="I363" s="166" t="str">
        <f t="shared" ref="I363:P363" si="220">IF($AK$284&lt;I$284,"",I361-$G361)</f>
        <v/>
      </c>
      <c r="J363" s="165" t="str">
        <f t="shared" si="220"/>
        <v/>
      </c>
      <c r="K363" s="167" t="str">
        <f t="shared" si="220"/>
        <v/>
      </c>
      <c r="L363" s="167" t="str">
        <f t="shared" si="220"/>
        <v/>
      </c>
      <c r="M363" s="167" t="str">
        <f t="shared" si="220"/>
        <v/>
      </c>
      <c r="N363" s="167" t="str">
        <f t="shared" si="220"/>
        <v/>
      </c>
      <c r="O363" s="167" t="str">
        <f t="shared" si="220"/>
        <v/>
      </c>
      <c r="P363" s="277" t="str">
        <f t="shared" si="220"/>
        <v/>
      </c>
      <c r="Q363" s="179"/>
      <c r="R363" s="179"/>
      <c r="S363" s="179"/>
      <c r="T363" s="179"/>
      <c r="U363" s="179"/>
      <c r="V363" s="179"/>
      <c r="W363" s="179"/>
      <c r="X363" s="179"/>
      <c r="Y363" s="179"/>
      <c r="Z363" s="179"/>
      <c r="AA363" s="179"/>
      <c r="AB363" s="179"/>
      <c r="AC363" s="179"/>
      <c r="AD363" s="179"/>
      <c r="AE363" s="179"/>
      <c r="AF363" s="179"/>
      <c r="AG363" s="179"/>
      <c r="AH363" s="179"/>
      <c r="AI363" s="179"/>
      <c r="AJ363" s="179"/>
      <c r="AK363" s="494"/>
      <c r="AL363" s="491"/>
      <c r="AM363" s="319" t="str">
        <f t="shared" ref="AM363" si="221">IF(AND(C84="○",ISTEXT(L86)),L86,"")</f>
        <v/>
      </c>
    </row>
    <row r="364" spans="1:39" ht="14.25" hidden="1" customHeight="1">
      <c r="A364" s="564">
        <v>27</v>
      </c>
      <c r="B364" s="558" t="str">
        <f t="shared" ref="B364:D364" si="222">IF(ISBLANK(B87),"",B87)</f>
        <v/>
      </c>
      <c r="C364" s="560" t="str">
        <f t="shared" si="222"/>
        <v/>
      </c>
      <c r="D364" s="560" t="str">
        <f t="shared" si="222"/>
        <v/>
      </c>
      <c r="E364" s="510"/>
      <c r="F364" s="571"/>
      <c r="G364" s="7"/>
      <c r="H364" s="8"/>
      <c r="I364" s="9"/>
      <c r="J364" s="8"/>
      <c r="K364" s="10"/>
      <c r="L364" s="10"/>
      <c r="M364" s="10"/>
      <c r="N364" s="10"/>
      <c r="O364" s="10"/>
      <c r="P364" s="278"/>
      <c r="Q364" s="179"/>
      <c r="R364" s="179"/>
      <c r="S364" s="179"/>
      <c r="T364" s="179"/>
      <c r="U364" s="179"/>
      <c r="V364" s="179"/>
      <c r="W364" s="179"/>
      <c r="X364" s="179"/>
      <c r="Y364" s="179"/>
      <c r="Z364" s="179"/>
      <c r="AA364" s="179"/>
      <c r="AB364" s="179"/>
      <c r="AC364" s="179"/>
      <c r="AD364" s="179"/>
      <c r="AE364" s="179"/>
      <c r="AF364" s="179"/>
      <c r="AG364" s="179"/>
      <c r="AH364" s="179"/>
      <c r="AI364" s="179"/>
      <c r="AJ364" s="179"/>
      <c r="AK364" s="492">
        <f t="shared" ref="AK364" si="223">IF($AK$284=$H$284,H364,IF($AK$284=$I$284,I364,IF($AK$284=$J$284,J364,IF($AK$284=$K$284,K364,IF($AK$284=$L$284,L364,IF($AK$284=$M$284,M364,IF($AK$284=$N$284,N364,IF($AK$284=$O$284,O364,P364))))))))</f>
        <v>0</v>
      </c>
      <c r="AL364" s="491" t="str">
        <f t="shared" ref="AL364" si="224">_xlfn.TEXTJOIN("、",TRUE,J87:K89)</f>
        <v/>
      </c>
      <c r="AM364" s="319" t="str">
        <f t="shared" ref="AM364" si="225">IF(AND(C87="○",ISTEXT(L87)),L87,"")</f>
        <v/>
      </c>
    </row>
    <row r="365" spans="1:39" ht="14.25" hidden="1" customHeight="1">
      <c r="A365" s="564"/>
      <c r="B365" s="558"/>
      <c r="C365" s="561"/>
      <c r="D365" s="561"/>
      <c r="E365" s="513"/>
      <c r="F365" s="572"/>
      <c r="G365" s="160"/>
      <c r="H365" s="161">
        <f t="shared" ref="H365" si="226">H364-G364</f>
        <v>0</v>
      </c>
      <c r="I365" s="162" t="str">
        <f t="shared" ref="I365:P365" si="227">IF($AK$284&lt;I$284,"",I364-H364)</f>
        <v/>
      </c>
      <c r="J365" s="161" t="str">
        <f t="shared" si="227"/>
        <v/>
      </c>
      <c r="K365" s="163" t="str">
        <f t="shared" si="227"/>
        <v/>
      </c>
      <c r="L365" s="163" t="str">
        <f t="shared" si="227"/>
        <v/>
      </c>
      <c r="M365" s="163" t="str">
        <f t="shared" si="227"/>
        <v/>
      </c>
      <c r="N365" s="163" t="str">
        <f t="shared" si="227"/>
        <v/>
      </c>
      <c r="O365" s="163" t="str">
        <f t="shared" si="227"/>
        <v/>
      </c>
      <c r="P365" s="276" t="str">
        <f t="shared" si="227"/>
        <v/>
      </c>
      <c r="Q365" s="179"/>
      <c r="R365" s="179"/>
      <c r="S365" s="179"/>
      <c r="T365" s="179"/>
      <c r="U365" s="179"/>
      <c r="V365" s="179"/>
      <c r="W365" s="179"/>
      <c r="X365" s="179"/>
      <c r="Y365" s="179"/>
      <c r="Z365" s="179"/>
      <c r="AA365" s="179"/>
      <c r="AB365" s="179"/>
      <c r="AC365" s="179"/>
      <c r="AD365" s="179"/>
      <c r="AE365" s="179"/>
      <c r="AF365" s="179"/>
      <c r="AG365" s="179"/>
      <c r="AH365" s="179"/>
      <c r="AI365" s="179"/>
      <c r="AJ365" s="179"/>
      <c r="AK365" s="493"/>
      <c r="AL365" s="491"/>
      <c r="AM365" s="319" t="str">
        <f t="shared" ref="AM365" si="228">IF(AND(C87="○",ISTEXT(L88)),L88,"")</f>
        <v/>
      </c>
    </row>
    <row r="366" spans="1:39" ht="14.25" hidden="1" customHeight="1">
      <c r="A366" s="564"/>
      <c r="B366" s="559"/>
      <c r="C366" s="562"/>
      <c r="D366" s="562"/>
      <c r="E366" s="516"/>
      <c r="F366" s="573"/>
      <c r="G366" s="164"/>
      <c r="H366" s="165">
        <f>H364-$G364</f>
        <v>0</v>
      </c>
      <c r="I366" s="166" t="str">
        <f t="shared" ref="I366:P366" si="229">IF($AK$284&lt;I$284,"",I364-$G364)</f>
        <v/>
      </c>
      <c r="J366" s="165" t="str">
        <f t="shared" si="229"/>
        <v/>
      </c>
      <c r="K366" s="167" t="str">
        <f t="shared" si="229"/>
        <v/>
      </c>
      <c r="L366" s="167" t="str">
        <f t="shared" si="229"/>
        <v/>
      </c>
      <c r="M366" s="167" t="str">
        <f t="shared" si="229"/>
        <v/>
      </c>
      <c r="N366" s="167" t="str">
        <f t="shared" si="229"/>
        <v/>
      </c>
      <c r="O366" s="167" t="str">
        <f t="shared" si="229"/>
        <v/>
      </c>
      <c r="P366" s="277" t="str">
        <f t="shared" si="229"/>
        <v/>
      </c>
      <c r="Q366" s="179"/>
      <c r="R366" s="179"/>
      <c r="S366" s="179"/>
      <c r="T366" s="179"/>
      <c r="U366" s="179"/>
      <c r="V366" s="179"/>
      <c r="W366" s="179"/>
      <c r="X366" s="179"/>
      <c r="Y366" s="179"/>
      <c r="Z366" s="179"/>
      <c r="AA366" s="179"/>
      <c r="AB366" s="179"/>
      <c r="AC366" s="179"/>
      <c r="AD366" s="179"/>
      <c r="AE366" s="179"/>
      <c r="AF366" s="179"/>
      <c r="AG366" s="179"/>
      <c r="AH366" s="179"/>
      <c r="AI366" s="179"/>
      <c r="AJ366" s="179"/>
      <c r="AK366" s="494"/>
      <c r="AL366" s="491"/>
      <c r="AM366" s="319" t="str">
        <f t="shared" ref="AM366" si="230">IF(AND(C87="○",ISTEXT(L89)),L89,"")</f>
        <v/>
      </c>
    </row>
    <row r="367" spans="1:39" ht="14.25" hidden="1" customHeight="1">
      <c r="A367" s="564">
        <v>28</v>
      </c>
      <c r="B367" s="558" t="str">
        <f t="shared" ref="B367:D367" si="231">IF(ISBLANK(B90),"",B90)</f>
        <v/>
      </c>
      <c r="C367" s="560" t="str">
        <f t="shared" si="231"/>
        <v/>
      </c>
      <c r="D367" s="560" t="str">
        <f t="shared" si="231"/>
        <v/>
      </c>
      <c r="E367" s="510"/>
      <c r="F367" s="571"/>
      <c r="G367" s="7"/>
      <c r="H367" s="8"/>
      <c r="I367" s="9"/>
      <c r="J367" s="8"/>
      <c r="K367" s="10"/>
      <c r="L367" s="10"/>
      <c r="M367" s="10"/>
      <c r="N367" s="10"/>
      <c r="O367" s="10"/>
      <c r="P367" s="278"/>
      <c r="Q367" s="179"/>
      <c r="R367" s="179"/>
      <c r="S367" s="179"/>
      <c r="T367" s="179"/>
      <c r="U367" s="179"/>
      <c r="V367" s="179"/>
      <c r="W367" s="179"/>
      <c r="X367" s="179"/>
      <c r="Y367" s="179"/>
      <c r="Z367" s="179"/>
      <c r="AA367" s="179"/>
      <c r="AB367" s="179"/>
      <c r="AC367" s="179"/>
      <c r="AD367" s="179"/>
      <c r="AE367" s="179"/>
      <c r="AF367" s="179"/>
      <c r="AG367" s="179"/>
      <c r="AH367" s="179"/>
      <c r="AI367" s="179"/>
      <c r="AJ367" s="179"/>
      <c r="AK367" s="492">
        <f t="shared" ref="AK367" si="232">IF($AK$284=$H$284,H367,IF($AK$284=$I$284,I367,IF($AK$284=$J$284,J367,IF($AK$284=$K$284,K367,IF($AK$284=$L$284,L367,IF($AK$284=$M$284,M367,IF($AK$284=$N$284,N367,IF($AK$284=$O$284,O367,P367))))))))</f>
        <v>0</v>
      </c>
      <c r="AL367" s="491" t="str">
        <f t="shared" ref="AL367" si="233">_xlfn.TEXTJOIN("、",TRUE,J90:K92)</f>
        <v/>
      </c>
      <c r="AM367" s="319" t="str">
        <f t="shared" ref="AM367" si="234">IF(AND(C90="○",ISTEXT(L90)),L90,"")</f>
        <v/>
      </c>
    </row>
    <row r="368" spans="1:39" ht="14.25" hidden="1" customHeight="1">
      <c r="A368" s="564"/>
      <c r="B368" s="558"/>
      <c r="C368" s="561"/>
      <c r="D368" s="561"/>
      <c r="E368" s="513"/>
      <c r="F368" s="572"/>
      <c r="G368" s="160"/>
      <c r="H368" s="161">
        <f t="shared" ref="H368" si="235">H367-G367</f>
        <v>0</v>
      </c>
      <c r="I368" s="162" t="str">
        <f t="shared" ref="I368:P368" si="236">IF($AK$284&lt;I$284,"",I367-H367)</f>
        <v/>
      </c>
      <c r="J368" s="161" t="str">
        <f t="shared" si="236"/>
        <v/>
      </c>
      <c r="K368" s="163" t="str">
        <f t="shared" si="236"/>
        <v/>
      </c>
      <c r="L368" s="163" t="str">
        <f t="shared" si="236"/>
        <v/>
      </c>
      <c r="M368" s="163" t="str">
        <f t="shared" si="236"/>
        <v/>
      </c>
      <c r="N368" s="163" t="str">
        <f t="shared" si="236"/>
        <v/>
      </c>
      <c r="O368" s="163" t="str">
        <f t="shared" si="236"/>
        <v/>
      </c>
      <c r="P368" s="276" t="str">
        <f t="shared" si="236"/>
        <v/>
      </c>
      <c r="Q368" s="179"/>
      <c r="R368" s="179"/>
      <c r="S368" s="179"/>
      <c r="T368" s="179"/>
      <c r="U368" s="179"/>
      <c r="V368" s="179"/>
      <c r="W368" s="179"/>
      <c r="X368" s="179"/>
      <c r="Y368" s="179"/>
      <c r="Z368" s="179"/>
      <c r="AA368" s="179"/>
      <c r="AB368" s="179"/>
      <c r="AC368" s="179"/>
      <c r="AD368" s="179"/>
      <c r="AE368" s="179"/>
      <c r="AF368" s="179"/>
      <c r="AG368" s="179"/>
      <c r="AH368" s="179"/>
      <c r="AI368" s="179"/>
      <c r="AJ368" s="179"/>
      <c r="AK368" s="493"/>
      <c r="AL368" s="491"/>
      <c r="AM368" s="319" t="str">
        <f t="shared" ref="AM368" si="237">IF(AND(C90="○",ISTEXT(L91)),L91,"")</f>
        <v/>
      </c>
    </row>
    <row r="369" spans="1:39" ht="14.25" hidden="1" customHeight="1">
      <c r="A369" s="564"/>
      <c r="B369" s="559"/>
      <c r="C369" s="562"/>
      <c r="D369" s="562"/>
      <c r="E369" s="516"/>
      <c r="F369" s="573"/>
      <c r="G369" s="164"/>
      <c r="H369" s="165">
        <f>H367-$G367</f>
        <v>0</v>
      </c>
      <c r="I369" s="166" t="str">
        <f t="shared" ref="I369:P369" si="238">IF($AK$284&lt;I$284,"",I367-$G367)</f>
        <v/>
      </c>
      <c r="J369" s="165" t="str">
        <f t="shared" si="238"/>
        <v/>
      </c>
      <c r="K369" s="167" t="str">
        <f t="shared" si="238"/>
        <v/>
      </c>
      <c r="L369" s="167" t="str">
        <f t="shared" si="238"/>
        <v/>
      </c>
      <c r="M369" s="167" t="str">
        <f t="shared" si="238"/>
        <v/>
      </c>
      <c r="N369" s="167" t="str">
        <f t="shared" si="238"/>
        <v/>
      </c>
      <c r="O369" s="167" t="str">
        <f t="shared" si="238"/>
        <v/>
      </c>
      <c r="P369" s="277" t="str">
        <f t="shared" si="238"/>
        <v/>
      </c>
      <c r="Q369" s="179"/>
      <c r="R369" s="179"/>
      <c r="S369" s="179"/>
      <c r="T369" s="179"/>
      <c r="U369" s="179"/>
      <c r="V369" s="179"/>
      <c r="W369" s="179"/>
      <c r="X369" s="179"/>
      <c r="Y369" s="179"/>
      <c r="Z369" s="179"/>
      <c r="AA369" s="179"/>
      <c r="AB369" s="179"/>
      <c r="AC369" s="179"/>
      <c r="AD369" s="179"/>
      <c r="AE369" s="179"/>
      <c r="AF369" s="179"/>
      <c r="AG369" s="179"/>
      <c r="AH369" s="179"/>
      <c r="AI369" s="179"/>
      <c r="AJ369" s="179"/>
      <c r="AK369" s="494"/>
      <c r="AL369" s="491"/>
      <c r="AM369" s="319" t="str">
        <f t="shared" ref="AM369" si="239">IF(AND(C90="○",ISTEXT(L92)),L92,"")</f>
        <v/>
      </c>
    </row>
    <row r="370" spans="1:39" ht="14.25" hidden="1" customHeight="1">
      <c r="A370" s="564">
        <v>29</v>
      </c>
      <c r="B370" s="558" t="str">
        <f t="shared" ref="B370:D370" si="240">IF(ISBLANK(B93),"",B93)</f>
        <v/>
      </c>
      <c r="C370" s="560" t="str">
        <f t="shared" si="240"/>
        <v/>
      </c>
      <c r="D370" s="560" t="str">
        <f t="shared" si="240"/>
        <v/>
      </c>
      <c r="E370" s="510"/>
      <c r="F370" s="571"/>
      <c r="G370" s="7"/>
      <c r="H370" s="8"/>
      <c r="I370" s="9"/>
      <c r="J370" s="8"/>
      <c r="K370" s="10"/>
      <c r="L370" s="10"/>
      <c r="M370" s="10"/>
      <c r="N370" s="10"/>
      <c r="O370" s="10"/>
      <c r="P370" s="278"/>
      <c r="Q370" s="179"/>
      <c r="R370" s="179"/>
      <c r="S370" s="179"/>
      <c r="T370" s="179"/>
      <c r="U370" s="179"/>
      <c r="V370" s="179"/>
      <c r="W370" s="179"/>
      <c r="X370" s="179"/>
      <c r="Y370" s="179"/>
      <c r="Z370" s="179"/>
      <c r="AA370" s="179"/>
      <c r="AB370" s="179"/>
      <c r="AC370" s="179"/>
      <c r="AD370" s="179"/>
      <c r="AE370" s="179"/>
      <c r="AF370" s="179"/>
      <c r="AG370" s="179"/>
      <c r="AH370" s="179"/>
      <c r="AI370" s="179"/>
      <c r="AJ370" s="179"/>
      <c r="AK370" s="492">
        <f t="shared" ref="AK370" si="241">IF($AK$284=$H$284,H370,IF($AK$284=$I$284,I370,IF($AK$284=$J$284,J370,IF($AK$284=$K$284,K370,IF($AK$284=$L$284,L370,IF($AK$284=$M$284,M370,IF($AK$284=$N$284,N370,IF($AK$284=$O$284,O370,P370))))))))</f>
        <v>0</v>
      </c>
      <c r="AL370" s="491" t="str">
        <f t="shared" ref="AL370" si="242">_xlfn.TEXTJOIN("、",TRUE,J93:K95)</f>
        <v/>
      </c>
      <c r="AM370" s="319" t="str">
        <f t="shared" ref="AM370" si="243">IF(AND(C93="○",ISTEXT(L93)),L93,"")</f>
        <v/>
      </c>
    </row>
    <row r="371" spans="1:39" ht="14.25" hidden="1" customHeight="1">
      <c r="A371" s="564"/>
      <c r="B371" s="558"/>
      <c r="C371" s="561"/>
      <c r="D371" s="561"/>
      <c r="E371" s="513"/>
      <c r="F371" s="572"/>
      <c r="G371" s="160"/>
      <c r="H371" s="161">
        <f t="shared" ref="H371" si="244">H370-G370</f>
        <v>0</v>
      </c>
      <c r="I371" s="162" t="str">
        <f t="shared" ref="I371:P371" si="245">IF($AK$284&lt;I$284,"",I370-H370)</f>
        <v/>
      </c>
      <c r="J371" s="161" t="str">
        <f t="shared" si="245"/>
        <v/>
      </c>
      <c r="K371" s="163" t="str">
        <f t="shared" si="245"/>
        <v/>
      </c>
      <c r="L371" s="163" t="str">
        <f t="shared" si="245"/>
        <v/>
      </c>
      <c r="M371" s="163" t="str">
        <f t="shared" si="245"/>
        <v/>
      </c>
      <c r="N371" s="163" t="str">
        <f t="shared" si="245"/>
        <v/>
      </c>
      <c r="O371" s="163" t="str">
        <f t="shared" si="245"/>
        <v/>
      </c>
      <c r="P371" s="276" t="str">
        <f t="shared" si="245"/>
        <v/>
      </c>
      <c r="Q371" s="179"/>
      <c r="R371" s="179"/>
      <c r="S371" s="179"/>
      <c r="T371" s="179"/>
      <c r="U371" s="179"/>
      <c r="V371" s="179"/>
      <c r="W371" s="179"/>
      <c r="X371" s="179"/>
      <c r="Y371" s="179"/>
      <c r="Z371" s="179"/>
      <c r="AA371" s="179"/>
      <c r="AB371" s="179"/>
      <c r="AC371" s="179"/>
      <c r="AD371" s="179"/>
      <c r="AE371" s="179"/>
      <c r="AF371" s="179"/>
      <c r="AG371" s="179"/>
      <c r="AH371" s="179"/>
      <c r="AI371" s="179"/>
      <c r="AJ371" s="179"/>
      <c r="AK371" s="493"/>
      <c r="AL371" s="491"/>
      <c r="AM371" s="319" t="str">
        <f t="shared" ref="AM371" si="246">IF(AND(C93="○",ISTEXT(L94)),L94,"")</f>
        <v/>
      </c>
    </row>
    <row r="372" spans="1:39" ht="14.25" hidden="1" customHeight="1">
      <c r="A372" s="564"/>
      <c r="B372" s="559"/>
      <c r="C372" s="562"/>
      <c r="D372" s="562"/>
      <c r="E372" s="516"/>
      <c r="F372" s="573"/>
      <c r="G372" s="164"/>
      <c r="H372" s="165">
        <f>H370-$G370</f>
        <v>0</v>
      </c>
      <c r="I372" s="166" t="str">
        <f t="shared" ref="I372:P372" si="247">IF($AK$284&lt;I$284,"",I370-$G370)</f>
        <v/>
      </c>
      <c r="J372" s="165" t="str">
        <f t="shared" si="247"/>
        <v/>
      </c>
      <c r="K372" s="167" t="str">
        <f t="shared" si="247"/>
        <v/>
      </c>
      <c r="L372" s="167" t="str">
        <f t="shared" si="247"/>
        <v/>
      </c>
      <c r="M372" s="167" t="str">
        <f t="shared" si="247"/>
        <v/>
      </c>
      <c r="N372" s="167" t="str">
        <f t="shared" si="247"/>
        <v/>
      </c>
      <c r="O372" s="167" t="str">
        <f t="shared" si="247"/>
        <v/>
      </c>
      <c r="P372" s="277" t="str">
        <f t="shared" si="247"/>
        <v/>
      </c>
      <c r="Q372" s="179"/>
      <c r="R372" s="179"/>
      <c r="S372" s="179"/>
      <c r="T372" s="179"/>
      <c r="U372" s="179"/>
      <c r="V372" s="179"/>
      <c r="W372" s="179"/>
      <c r="X372" s="179"/>
      <c r="Y372" s="179"/>
      <c r="Z372" s="179"/>
      <c r="AA372" s="179"/>
      <c r="AB372" s="179"/>
      <c r="AC372" s="179"/>
      <c r="AD372" s="179"/>
      <c r="AE372" s="179"/>
      <c r="AF372" s="179"/>
      <c r="AG372" s="179"/>
      <c r="AH372" s="179"/>
      <c r="AI372" s="179"/>
      <c r="AJ372" s="179"/>
      <c r="AK372" s="494"/>
      <c r="AL372" s="491"/>
      <c r="AM372" s="319" t="str">
        <f t="shared" ref="AM372" si="248">IF(AND(C93="○",ISTEXT(L95)),L95,"")</f>
        <v/>
      </c>
    </row>
    <row r="373" spans="1:39" ht="14.25" hidden="1" customHeight="1">
      <c r="A373" s="564">
        <v>30</v>
      </c>
      <c r="B373" s="558" t="str">
        <f t="shared" ref="B373:D373" si="249">IF(ISBLANK(B96),"",B96)</f>
        <v/>
      </c>
      <c r="C373" s="560" t="str">
        <f t="shared" si="249"/>
        <v/>
      </c>
      <c r="D373" s="560" t="str">
        <f t="shared" si="249"/>
        <v/>
      </c>
      <c r="E373" s="510"/>
      <c r="F373" s="571"/>
      <c r="G373" s="3"/>
      <c r="H373" s="4"/>
      <c r="I373" s="5"/>
      <c r="J373" s="4"/>
      <c r="K373" s="6"/>
      <c r="L373" s="6"/>
      <c r="M373" s="6"/>
      <c r="N373" s="6"/>
      <c r="O373" s="6"/>
      <c r="P373" s="275"/>
      <c r="Q373" s="179"/>
      <c r="R373" s="179"/>
      <c r="S373" s="179"/>
      <c r="T373" s="179"/>
      <c r="U373" s="179"/>
      <c r="V373" s="179"/>
      <c r="W373" s="179"/>
      <c r="X373" s="179"/>
      <c r="Y373" s="179"/>
      <c r="Z373" s="179"/>
      <c r="AA373" s="179"/>
      <c r="AB373" s="179"/>
      <c r="AC373" s="179"/>
      <c r="AD373" s="179"/>
      <c r="AE373" s="179"/>
      <c r="AF373" s="179"/>
      <c r="AG373" s="179"/>
      <c r="AH373" s="179"/>
      <c r="AI373" s="179"/>
      <c r="AJ373" s="179"/>
      <c r="AK373" s="492">
        <f t="shared" ref="AK373" si="250">IF($AK$284=$H$284,H373,IF($AK$284=$I$284,I373,IF($AK$284=$J$284,J373,IF($AK$284=$K$284,K373,IF($AK$284=$L$284,L373,IF($AK$284=$M$284,M373,IF($AK$284=$N$284,N373,IF($AK$284=$O$284,O373,P373))))))))</f>
        <v>0</v>
      </c>
      <c r="AL373" s="491" t="str">
        <f t="shared" ref="AL373" si="251">_xlfn.TEXTJOIN("、",TRUE,J96:K98)</f>
        <v/>
      </c>
      <c r="AM373" s="319" t="str">
        <f t="shared" ref="AM373" si="252">IF(AND(C96="○",ISTEXT(L96)),L96,"")</f>
        <v/>
      </c>
    </row>
    <row r="374" spans="1:39" ht="14.25" hidden="1" customHeight="1">
      <c r="A374" s="564"/>
      <c r="B374" s="558"/>
      <c r="C374" s="561"/>
      <c r="D374" s="561"/>
      <c r="E374" s="513"/>
      <c r="F374" s="572"/>
      <c r="G374" s="160"/>
      <c r="H374" s="161">
        <f>H373-G373</f>
        <v>0</v>
      </c>
      <c r="I374" s="162" t="str">
        <f t="shared" ref="I374:P374" si="253">IF($AK$284&lt;I$284,"",I373-H373)</f>
        <v/>
      </c>
      <c r="J374" s="161" t="str">
        <f t="shared" si="253"/>
        <v/>
      </c>
      <c r="K374" s="163" t="str">
        <f t="shared" si="253"/>
        <v/>
      </c>
      <c r="L374" s="163" t="str">
        <f t="shared" si="253"/>
        <v/>
      </c>
      <c r="M374" s="163" t="str">
        <f t="shared" si="253"/>
        <v/>
      </c>
      <c r="N374" s="163" t="str">
        <f t="shared" si="253"/>
        <v/>
      </c>
      <c r="O374" s="163" t="str">
        <f t="shared" si="253"/>
        <v/>
      </c>
      <c r="P374" s="276" t="str">
        <f t="shared" si="253"/>
        <v/>
      </c>
      <c r="Q374" s="179"/>
      <c r="R374" s="179"/>
      <c r="S374" s="179"/>
      <c r="T374" s="179"/>
      <c r="U374" s="179"/>
      <c r="V374" s="179"/>
      <c r="W374" s="179"/>
      <c r="X374" s="179"/>
      <c r="Y374" s="179"/>
      <c r="Z374" s="179"/>
      <c r="AA374" s="179"/>
      <c r="AB374" s="179"/>
      <c r="AC374" s="179"/>
      <c r="AD374" s="179"/>
      <c r="AE374" s="179"/>
      <c r="AF374" s="179"/>
      <c r="AG374" s="179"/>
      <c r="AH374" s="179"/>
      <c r="AI374" s="179"/>
      <c r="AJ374" s="179"/>
      <c r="AK374" s="493"/>
      <c r="AL374" s="491"/>
      <c r="AM374" s="319" t="str">
        <f t="shared" ref="AM374" si="254">IF(AND(C96="○",ISTEXT(L97)),L97,"")</f>
        <v/>
      </c>
    </row>
    <row r="375" spans="1:39" ht="14.25" hidden="1" customHeight="1">
      <c r="A375" s="564"/>
      <c r="B375" s="563"/>
      <c r="C375" s="565"/>
      <c r="D375" s="565"/>
      <c r="E375" s="603"/>
      <c r="F375" s="604"/>
      <c r="G375" s="168"/>
      <c r="H375" s="169">
        <f>H373-$G373</f>
        <v>0</v>
      </c>
      <c r="I375" s="170" t="str">
        <f t="shared" ref="I375:P375" si="255">IF($AK$284&lt;I$284,"",I373-$G373)</f>
        <v/>
      </c>
      <c r="J375" s="169" t="str">
        <f t="shared" si="255"/>
        <v/>
      </c>
      <c r="K375" s="171" t="str">
        <f t="shared" si="255"/>
        <v/>
      </c>
      <c r="L375" s="171" t="str">
        <f t="shared" si="255"/>
        <v/>
      </c>
      <c r="M375" s="171" t="str">
        <f t="shared" si="255"/>
        <v/>
      </c>
      <c r="N375" s="171" t="str">
        <f t="shared" si="255"/>
        <v/>
      </c>
      <c r="O375" s="171" t="str">
        <f t="shared" si="255"/>
        <v/>
      </c>
      <c r="P375" s="279" t="str">
        <f t="shared" si="255"/>
        <v/>
      </c>
      <c r="Q375" s="179"/>
      <c r="R375" s="179"/>
      <c r="S375" s="179"/>
      <c r="T375" s="179"/>
      <c r="U375" s="179"/>
      <c r="V375" s="179"/>
      <c r="W375" s="179"/>
      <c r="X375" s="179"/>
      <c r="Y375" s="179"/>
      <c r="Z375" s="179"/>
      <c r="AA375" s="179"/>
      <c r="AB375" s="179"/>
      <c r="AC375" s="179"/>
      <c r="AD375" s="179"/>
      <c r="AE375" s="179"/>
      <c r="AF375" s="179"/>
      <c r="AG375" s="179"/>
      <c r="AH375" s="179"/>
      <c r="AI375" s="179"/>
      <c r="AJ375" s="179"/>
      <c r="AK375" s="495"/>
      <c r="AL375" s="491"/>
      <c r="AM375" s="319" t="str">
        <f t="shared" ref="AM375" si="256">IF(AND(C96="○",ISTEXT(L98)),L98,"")</f>
        <v/>
      </c>
    </row>
    <row r="376" spans="1:39" ht="14" thickTop="1">
      <c r="B376" s="305" t="s">
        <v>195</v>
      </c>
      <c r="C376" s="306"/>
      <c r="D376" s="306"/>
      <c r="E376" s="306"/>
      <c r="F376" s="307"/>
      <c r="G376" s="269">
        <f>SUM(G286,G289,G292,G295,G298,G301,G304,G307,G310,G313,G316,G319,G322,G325,G328,G331,G334,G337,G340,G343,G346,G349,G352,G355,G358,G361,G364,G367,G370,G373)</f>
        <v>0</v>
      </c>
      <c r="H376" s="172">
        <f t="shared" ref="H376:P376" si="257">SUM(H286,H289,H292,H295,H298,H301,H304,H307,H310,H313,H316,H319,H322,H325,H328,H331,H334,H337,H340,H343,H346,H349,H352,H355,H358,H361,H364,H367,H370,H373)</f>
        <v>0</v>
      </c>
      <c r="I376" s="173">
        <f t="shared" si="257"/>
        <v>0</v>
      </c>
      <c r="J376" s="172">
        <f t="shared" si="257"/>
        <v>0</v>
      </c>
      <c r="K376" s="174">
        <f t="shared" si="257"/>
        <v>0</v>
      </c>
      <c r="L376" s="174">
        <f>SUM(L286,L289,L292,L295,L298,L301,L304,L307,L310,L313,L316,L319,L322,L325,L328,L331,L334,L337,L340,L343,L346,L349,L352,L355,L358,L361,L364,L367,L370,L373)</f>
        <v>0</v>
      </c>
      <c r="M376" s="174">
        <f t="shared" si="257"/>
        <v>0</v>
      </c>
      <c r="N376" s="174">
        <f>SUM(N286,N289,N292,N295,N298,N301,N304,N307,N310,N313,N316,N319,N322,N325,N328,N331,N334,N337,N340,N343,N346,N349,N352,N355,N358,N361,N364,N367,N370,N373)</f>
        <v>0</v>
      </c>
      <c r="O376" s="174">
        <f t="shared" si="257"/>
        <v>0</v>
      </c>
      <c r="P376" s="281">
        <f t="shared" si="257"/>
        <v>0</v>
      </c>
      <c r="Q376" s="179"/>
      <c r="R376" s="179"/>
      <c r="S376" s="179"/>
      <c r="T376" s="179"/>
      <c r="U376" s="179"/>
      <c r="V376" s="179"/>
      <c r="W376" s="179"/>
      <c r="X376" s="179"/>
      <c r="Y376" s="179"/>
      <c r="Z376" s="179"/>
      <c r="AA376" s="179"/>
      <c r="AB376" s="179"/>
      <c r="AC376" s="179"/>
      <c r="AD376" s="179"/>
      <c r="AE376" s="179"/>
      <c r="AF376" s="179"/>
      <c r="AG376" s="179"/>
      <c r="AH376" s="179"/>
      <c r="AI376" s="179"/>
      <c r="AJ376" s="179"/>
      <c r="AK376" s="493">
        <f t="shared" ref="AK376" si="258">IF($AK$284=$H$284,H376,IF($AK$284=$I$284,I376,IF($AK$284=$J$284,J376,IF($AK$284=$K$284,K376,IF($AK$284=$L$284,L376,IF($AK$284=$M$284,M376,IF($AK$284=$N$284,N376,IF($AK$284=$O$284,O376,P376))))))))</f>
        <v>0</v>
      </c>
      <c r="AL376" s="318"/>
      <c r="AM376" s="318"/>
    </row>
    <row r="377" spans="1:39" ht="13.5">
      <c r="B377" s="280"/>
      <c r="C377" s="266"/>
      <c r="D377" s="266"/>
      <c r="E377" s="266"/>
      <c r="F377" s="267"/>
      <c r="G377" s="160"/>
      <c r="H377" s="161">
        <f>H376-G376</f>
        <v>0</v>
      </c>
      <c r="I377" s="162" t="str">
        <f t="shared" ref="I377:P377" si="259">IF($AK$284&lt;I$284,"",I376-H376)</f>
        <v/>
      </c>
      <c r="J377" s="161" t="str">
        <f t="shared" si="259"/>
        <v/>
      </c>
      <c r="K377" s="163" t="str">
        <f t="shared" si="259"/>
        <v/>
      </c>
      <c r="L377" s="163" t="str">
        <f t="shared" si="259"/>
        <v/>
      </c>
      <c r="M377" s="163" t="str">
        <f t="shared" si="259"/>
        <v/>
      </c>
      <c r="N377" s="163" t="str">
        <f t="shared" si="259"/>
        <v/>
      </c>
      <c r="O377" s="163" t="str">
        <f t="shared" si="259"/>
        <v/>
      </c>
      <c r="P377" s="276" t="str">
        <f t="shared" si="259"/>
        <v/>
      </c>
      <c r="Q377" s="179"/>
      <c r="R377" s="179"/>
      <c r="S377" s="179"/>
      <c r="T377" s="179"/>
      <c r="U377" s="179"/>
      <c r="V377" s="179"/>
      <c r="W377" s="179"/>
      <c r="X377" s="179"/>
      <c r="Y377" s="179"/>
      <c r="Z377" s="179"/>
      <c r="AA377" s="179"/>
      <c r="AB377" s="179"/>
      <c r="AC377" s="179"/>
      <c r="AD377" s="179"/>
      <c r="AE377" s="179"/>
      <c r="AF377" s="179"/>
      <c r="AG377" s="179"/>
      <c r="AH377" s="179"/>
      <c r="AI377" s="179"/>
      <c r="AJ377" s="179"/>
      <c r="AK377" s="493"/>
      <c r="AL377" s="318"/>
      <c r="AM377" s="318"/>
    </row>
    <row r="378" spans="1:39" ht="13.5">
      <c r="B378" s="282"/>
      <c r="C378" s="188"/>
      <c r="D378" s="188"/>
      <c r="E378" s="188"/>
      <c r="F378" s="268"/>
      <c r="G378" s="164"/>
      <c r="H378" s="165">
        <f>H376-$G376</f>
        <v>0</v>
      </c>
      <c r="I378" s="166" t="str">
        <f t="shared" ref="I378:P378" si="260">IF($AK$284&lt;I$284,"",I376-$G376)</f>
        <v/>
      </c>
      <c r="J378" s="165" t="str">
        <f t="shared" si="260"/>
        <v/>
      </c>
      <c r="K378" s="167" t="str">
        <f t="shared" si="260"/>
        <v/>
      </c>
      <c r="L378" s="167" t="str">
        <f t="shared" si="260"/>
        <v/>
      </c>
      <c r="M378" s="167" t="str">
        <f t="shared" si="260"/>
        <v/>
      </c>
      <c r="N378" s="167" t="str">
        <f t="shared" si="260"/>
        <v/>
      </c>
      <c r="O378" s="167" t="str">
        <f t="shared" si="260"/>
        <v/>
      </c>
      <c r="P378" s="283" t="str">
        <f t="shared" si="260"/>
        <v/>
      </c>
      <c r="Q378" s="179"/>
      <c r="R378" s="179"/>
      <c r="S378" s="179"/>
      <c r="T378" s="179"/>
      <c r="U378" s="179"/>
      <c r="V378" s="179"/>
      <c r="W378" s="179"/>
      <c r="X378" s="179"/>
      <c r="Y378" s="179"/>
      <c r="Z378" s="179"/>
      <c r="AA378" s="179"/>
      <c r="AB378" s="179"/>
      <c r="AC378" s="179"/>
      <c r="AD378" s="179"/>
      <c r="AE378" s="179"/>
      <c r="AF378" s="179"/>
      <c r="AG378" s="179"/>
      <c r="AH378" s="179"/>
      <c r="AI378" s="179"/>
      <c r="AJ378" s="179"/>
      <c r="AK378" s="494"/>
      <c r="AL378" s="318"/>
      <c r="AM378" s="318"/>
    </row>
    <row r="379" spans="1:39" ht="13.5">
      <c r="B379" s="264" t="s">
        <v>183</v>
      </c>
      <c r="C379" s="63"/>
      <c r="D379" s="63"/>
      <c r="E379" s="63"/>
      <c r="F379" s="63"/>
      <c r="G379" s="63"/>
      <c r="H379" s="63"/>
      <c r="I379" s="63"/>
      <c r="J379" s="63"/>
      <c r="K379" s="63"/>
      <c r="L379" s="63"/>
      <c r="M379" s="63"/>
      <c r="N379" s="63"/>
      <c r="O379" s="63"/>
      <c r="P379" s="265"/>
      <c r="Q379" s="179"/>
      <c r="R379" s="179"/>
      <c r="S379" s="179"/>
      <c r="T379" s="179"/>
      <c r="U379" s="179"/>
      <c r="V379" s="179"/>
      <c r="W379" s="179"/>
      <c r="X379" s="179"/>
      <c r="Y379" s="179"/>
      <c r="Z379" s="179"/>
      <c r="AA379" s="179"/>
      <c r="AB379" s="179"/>
      <c r="AC379" s="179"/>
      <c r="AD379" s="179"/>
      <c r="AE379" s="179"/>
      <c r="AF379" s="179"/>
      <c r="AG379" s="179"/>
      <c r="AH379" s="179"/>
      <c r="AI379" s="179"/>
      <c r="AJ379" s="179"/>
      <c r="AK379" s="318"/>
      <c r="AL379" s="318"/>
      <c r="AM379" s="318"/>
    </row>
    <row r="380" spans="1:39" ht="13.5">
      <c r="A380" s="564">
        <v>1</v>
      </c>
      <c r="B380" s="558" t="str">
        <f>IF(ISBLANK(B100),"",B100)</f>
        <v/>
      </c>
      <c r="C380" s="560" t="str">
        <f t="shared" ref="C380:D380" si="261">IF(ISBLANK(C100),"",C100)</f>
        <v/>
      </c>
      <c r="D380" s="560" t="str">
        <f t="shared" si="261"/>
        <v/>
      </c>
      <c r="E380" s="510"/>
      <c r="F380" s="571"/>
      <c r="G380" s="3"/>
      <c r="H380" s="4"/>
      <c r="I380" s="5"/>
      <c r="J380" s="4"/>
      <c r="K380" s="6"/>
      <c r="L380" s="6"/>
      <c r="M380" s="6"/>
      <c r="N380" s="6"/>
      <c r="O380" s="6"/>
      <c r="P380" s="275"/>
      <c r="Q380" s="179"/>
      <c r="R380" s="179"/>
      <c r="S380" s="179"/>
      <c r="T380" s="179"/>
      <c r="U380" s="179"/>
      <c r="V380" s="179"/>
      <c r="W380" s="179"/>
      <c r="X380" s="179"/>
      <c r="Y380" s="179"/>
      <c r="Z380" s="179"/>
      <c r="AA380" s="179"/>
      <c r="AB380" s="179"/>
      <c r="AC380" s="179"/>
      <c r="AD380" s="179"/>
      <c r="AE380" s="179"/>
      <c r="AF380" s="179"/>
      <c r="AG380" s="179"/>
      <c r="AH380" s="179"/>
      <c r="AI380" s="179"/>
      <c r="AJ380" s="179"/>
      <c r="AK380" s="492">
        <f>IF($AK$284=$H$284,H380,IF($AK$284=$I$284,I380,IF($AK$284=$J$284,J380,IF($AK$284=$K$284,K380,IF($AK$284=$L$284,L380,IF($AK$284=$M$284,M380,IF($AK$284=$N$284,N380,IF($AK$284=$O$284,O380,P380))))))))</f>
        <v>0</v>
      </c>
      <c r="AL380" s="491" t="str">
        <f>_xlfn.TEXTJOIN("、",TRUE,J100:K102)</f>
        <v/>
      </c>
      <c r="AM380" s="319" t="str">
        <f>IF(AND(C100="○",ISTEXT(L100)),L100,"")</f>
        <v/>
      </c>
    </row>
    <row r="381" spans="1:39" ht="13.5">
      <c r="A381" s="564"/>
      <c r="B381" s="558"/>
      <c r="C381" s="561"/>
      <c r="D381" s="561"/>
      <c r="E381" s="513"/>
      <c r="F381" s="572"/>
      <c r="G381" s="160"/>
      <c r="H381" s="161">
        <f>H380-G380</f>
        <v>0</v>
      </c>
      <c r="I381" s="162" t="str">
        <f t="shared" ref="I381:P381" si="262">IF($AK$284&lt;I$284,"",I380-H380)</f>
        <v/>
      </c>
      <c r="J381" s="161" t="str">
        <f t="shared" si="262"/>
        <v/>
      </c>
      <c r="K381" s="163" t="str">
        <f t="shared" si="262"/>
        <v/>
      </c>
      <c r="L381" s="163" t="str">
        <f t="shared" si="262"/>
        <v/>
      </c>
      <c r="M381" s="163" t="str">
        <f t="shared" si="262"/>
        <v/>
      </c>
      <c r="N381" s="163" t="str">
        <f t="shared" si="262"/>
        <v/>
      </c>
      <c r="O381" s="163" t="str">
        <f t="shared" si="262"/>
        <v/>
      </c>
      <c r="P381" s="276" t="str">
        <f t="shared" si="262"/>
        <v/>
      </c>
      <c r="Q381" s="179"/>
      <c r="R381" s="179"/>
      <c r="S381" s="179"/>
      <c r="T381" s="179"/>
      <c r="U381" s="179"/>
      <c r="V381" s="179"/>
      <c r="W381" s="179"/>
      <c r="X381" s="179"/>
      <c r="Y381" s="179"/>
      <c r="Z381" s="179"/>
      <c r="AA381" s="179"/>
      <c r="AB381" s="179"/>
      <c r="AC381" s="179"/>
      <c r="AD381" s="179"/>
      <c r="AE381" s="179"/>
      <c r="AF381" s="179"/>
      <c r="AG381" s="179"/>
      <c r="AH381" s="179"/>
      <c r="AI381" s="179"/>
      <c r="AJ381" s="179"/>
      <c r="AK381" s="493"/>
      <c r="AL381" s="491"/>
      <c r="AM381" s="319" t="str">
        <f>IF(AND(C100="○",ISTEXT(L101)),L101,"")</f>
        <v/>
      </c>
    </row>
    <row r="382" spans="1:39" ht="13.5">
      <c r="A382" s="564"/>
      <c r="B382" s="559"/>
      <c r="C382" s="562"/>
      <c r="D382" s="562"/>
      <c r="E382" s="516"/>
      <c r="F382" s="573"/>
      <c r="G382" s="164"/>
      <c r="H382" s="165">
        <f>H380-$G380</f>
        <v>0</v>
      </c>
      <c r="I382" s="166" t="str">
        <f t="shared" ref="I382:P382" si="263">IF($AK$284&lt;I$284,"",I380-$G380)</f>
        <v/>
      </c>
      <c r="J382" s="165" t="str">
        <f t="shared" si="263"/>
        <v/>
      </c>
      <c r="K382" s="167" t="str">
        <f t="shared" si="263"/>
        <v/>
      </c>
      <c r="L382" s="167" t="str">
        <f t="shared" si="263"/>
        <v/>
      </c>
      <c r="M382" s="167" t="str">
        <f t="shared" si="263"/>
        <v/>
      </c>
      <c r="N382" s="167" t="str">
        <f t="shared" si="263"/>
        <v/>
      </c>
      <c r="O382" s="167" t="str">
        <f t="shared" si="263"/>
        <v/>
      </c>
      <c r="P382" s="277" t="str">
        <f t="shared" si="263"/>
        <v/>
      </c>
      <c r="Q382" s="179"/>
      <c r="R382" s="179"/>
      <c r="S382" s="179"/>
      <c r="T382" s="179"/>
      <c r="U382" s="179"/>
      <c r="V382" s="179"/>
      <c r="W382" s="179"/>
      <c r="X382" s="179"/>
      <c r="Y382" s="179"/>
      <c r="Z382" s="179"/>
      <c r="AA382" s="179"/>
      <c r="AB382" s="179"/>
      <c r="AC382" s="179"/>
      <c r="AD382" s="179"/>
      <c r="AE382" s="179"/>
      <c r="AF382" s="179"/>
      <c r="AG382" s="179"/>
      <c r="AH382" s="179"/>
      <c r="AI382" s="179"/>
      <c r="AJ382" s="179"/>
      <c r="AK382" s="494"/>
      <c r="AL382" s="491"/>
      <c r="AM382" s="319" t="str">
        <f>IF(AND(C100="○",ISTEXT(L102)),L102,"")</f>
        <v/>
      </c>
    </row>
    <row r="383" spans="1:39" ht="13.5">
      <c r="A383" s="564">
        <v>2</v>
      </c>
      <c r="B383" s="558" t="str">
        <f t="shared" ref="B383:D383" si="264">IF(ISBLANK(B103),"",B103)</f>
        <v/>
      </c>
      <c r="C383" s="560" t="str">
        <f t="shared" si="264"/>
        <v/>
      </c>
      <c r="D383" s="560" t="str">
        <f t="shared" si="264"/>
        <v/>
      </c>
      <c r="E383" s="510"/>
      <c r="F383" s="571"/>
      <c r="G383" s="3"/>
      <c r="H383" s="4"/>
      <c r="I383" s="5"/>
      <c r="J383" s="4"/>
      <c r="K383" s="6"/>
      <c r="L383" s="6"/>
      <c r="M383" s="6"/>
      <c r="N383" s="6"/>
      <c r="O383" s="6"/>
      <c r="P383" s="275"/>
      <c r="Q383" s="179"/>
      <c r="R383" s="179"/>
      <c r="S383" s="179"/>
      <c r="T383" s="179"/>
      <c r="U383" s="179"/>
      <c r="V383" s="179"/>
      <c r="W383" s="179"/>
      <c r="X383" s="179"/>
      <c r="Y383" s="179"/>
      <c r="Z383" s="179"/>
      <c r="AA383" s="179"/>
      <c r="AB383" s="179"/>
      <c r="AC383" s="179"/>
      <c r="AD383" s="179"/>
      <c r="AE383" s="179"/>
      <c r="AF383" s="179"/>
      <c r="AG383" s="179"/>
      <c r="AH383" s="179"/>
      <c r="AI383" s="179"/>
      <c r="AJ383" s="179"/>
      <c r="AK383" s="492">
        <f t="shared" ref="AK383" si="265">IF($AK$284=$H$284,H383,IF($AK$284=$I$284,I383,IF($AK$284=$J$284,J383,IF($AK$284=$K$284,K383,IF($AK$284=$L$284,L383,IF($AK$284=$M$284,M383,IF($AK$284=$N$284,N383,IF($AK$284=$O$284,O383,P383))))))))</f>
        <v>0</v>
      </c>
      <c r="AL383" s="491" t="str">
        <f t="shared" ref="AL383" si="266">_xlfn.TEXTJOIN("、",TRUE,J103:K105)</f>
        <v/>
      </c>
      <c r="AM383" s="319" t="str">
        <f t="shared" ref="AM383" si="267">IF(AND(C103="○",ISTEXT(L103)),L103,"")</f>
        <v/>
      </c>
    </row>
    <row r="384" spans="1:39" ht="13.5">
      <c r="A384" s="564"/>
      <c r="B384" s="558"/>
      <c r="C384" s="561"/>
      <c r="D384" s="561"/>
      <c r="E384" s="513"/>
      <c r="F384" s="572"/>
      <c r="G384" s="160"/>
      <c r="H384" s="161">
        <f>H383-G383</f>
        <v>0</v>
      </c>
      <c r="I384" s="162" t="str">
        <f t="shared" ref="I384:P384" si="268">IF($AK$284&lt;I$284,"",I383-H383)</f>
        <v/>
      </c>
      <c r="J384" s="161" t="str">
        <f t="shared" si="268"/>
        <v/>
      </c>
      <c r="K384" s="163" t="str">
        <f t="shared" si="268"/>
        <v/>
      </c>
      <c r="L384" s="163" t="str">
        <f t="shared" si="268"/>
        <v/>
      </c>
      <c r="M384" s="163" t="str">
        <f t="shared" si="268"/>
        <v/>
      </c>
      <c r="N384" s="163" t="str">
        <f t="shared" si="268"/>
        <v/>
      </c>
      <c r="O384" s="163" t="str">
        <f t="shared" si="268"/>
        <v/>
      </c>
      <c r="P384" s="276" t="str">
        <f t="shared" si="268"/>
        <v/>
      </c>
      <c r="Q384" s="179"/>
      <c r="R384" s="179"/>
      <c r="S384" s="179"/>
      <c r="T384" s="179"/>
      <c r="U384" s="179"/>
      <c r="V384" s="179"/>
      <c r="W384" s="179"/>
      <c r="X384" s="179"/>
      <c r="Y384" s="179"/>
      <c r="Z384" s="179"/>
      <c r="AA384" s="179"/>
      <c r="AB384" s="179"/>
      <c r="AC384" s="179"/>
      <c r="AD384" s="179"/>
      <c r="AE384" s="179"/>
      <c r="AF384" s="179"/>
      <c r="AG384" s="179"/>
      <c r="AH384" s="179"/>
      <c r="AI384" s="179"/>
      <c r="AJ384" s="179"/>
      <c r="AK384" s="493"/>
      <c r="AL384" s="491"/>
      <c r="AM384" s="319" t="str">
        <f t="shared" ref="AM384" si="269">IF(AND(C103="○",ISTEXT(L104)),L104,"")</f>
        <v/>
      </c>
    </row>
    <row r="385" spans="1:39" ht="14" thickBot="1">
      <c r="A385" s="564"/>
      <c r="B385" s="559"/>
      <c r="C385" s="562"/>
      <c r="D385" s="562"/>
      <c r="E385" s="516"/>
      <c r="F385" s="573"/>
      <c r="G385" s="164"/>
      <c r="H385" s="165">
        <f>H383-$G383</f>
        <v>0</v>
      </c>
      <c r="I385" s="166" t="str">
        <f t="shared" ref="I385:P385" si="270">IF($AK$284&lt;I$284,"",I383-$G383)</f>
        <v/>
      </c>
      <c r="J385" s="165" t="str">
        <f t="shared" si="270"/>
        <v/>
      </c>
      <c r="K385" s="167" t="str">
        <f t="shared" si="270"/>
        <v/>
      </c>
      <c r="L385" s="167" t="str">
        <f t="shared" si="270"/>
        <v/>
      </c>
      <c r="M385" s="167" t="str">
        <f t="shared" si="270"/>
        <v/>
      </c>
      <c r="N385" s="167" t="str">
        <f t="shared" si="270"/>
        <v/>
      </c>
      <c r="O385" s="167" t="str">
        <f t="shared" si="270"/>
        <v/>
      </c>
      <c r="P385" s="277" t="str">
        <f t="shared" si="270"/>
        <v/>
      </c>
      <c r="Q385" s="179"/>
      <c r="R385" s="179"/>
      <c r="S385" s="179"/>
      <c r="T385" s="179"/>
      <c r="U385" s="179"/>
      <c r="V385" s="179"/>
      <c r="W385" s="179"/>
      <c r="X385" s="179"/>
      <c r="Y385" s="179"/>
      <c r="Z385" s="179"/>
      <c r="AA385" s="179"/>
      <c r="AB385" s="179"/>
      <c r="AC385" s="179"/>
      <c r="AD385" s="179"/>
      <c r="AE385" s="179"/>
      <c r="AF385" s="179"/>
      <c r="AG385" s="179"/>
      <c r="AH385" s="179"/>
      <c r="AI385" s="179"/>
      <c r="AJ385" s="179"/>
      <c r="AK385" s="494"/>
      <c r="AL385" s="491"/>
      <c r="AM385" s="319" t="str">
        <f t="shared" ref="AM385" si="271">IF(AND(C103="○",ISTEXT(L105)),L105,"")</f>
        <v/>
      </c>
    </row>
    <row r="386" spans="1:39" ht="13.5" hidden="1">
      <c r="A386" s="564">
        <v>3</v>
      </c>
      <c r="B386" s="558" t="str">
        <f t="shared" ref="B386:D386" si="272">IF(ISBLANK(B106),"",B106)</f>
        <v/>
      </c>
      <c r="C386" s="560" t="str">
        <f t="shared" si="272"/>
        <v/>
      </c>
      <c r="D386" s="560" t="str">
        <f t="shared" si="272"/>
        <v/>
      </c>
      <c r="E386" s="510"/>
      <c r="F386" s="571"/>
      <c r="G386" s="7"/>
      <c r="H386" s="8"/>
      <c r="I386" s="9"/>
      <c r="J386" s="8"/>
      <c r="K386" s="10"/>
      <c r="L386" s="10"/>
      <c r="M386" s="10"/>
      <c r="N386" s="10"/>
      <c r="O386" s="10"/>
      <c r="P386" s="278"/>
      <c r="Q386" s="179"/>
      <c r="R386" s="179"/>
      <c r="S386" s="179"/>
      <c r="T386" s="179"/>
      <c r="U386" s="179"/>
      <c r="V386" s="179"/>
      <c r="W386" s="179"/>
      <c r="X386" s="179"/>
      <c r="Y386" s="179"/>
      <c r="Z386" s="179"/>
      <c r="AA386" s="179"/>
      <c r="AB386" s="179"/>
      <c r="AC386" s="179"/>
      <c r="AD386" s="179"/>
      <c r="AE386" s="179"/>
      <c r="AF386" s="179"/>
      <c r="AG386" s="179"/>
      <c r="AH386" s="179"/>
      <c r="AI386" s="179"/>
      <c r="AJ386" s="179"/>
      <c r="AK386" s="492">
        <f t="shared" ref="AK386" si="273">IF($AK$284=$H$284,H386,IF($AK$284=$I$284,I386,IF($AK$284=$J$284,J386,IF($AK$284=$K$284,K386,IF($AK$284=$L$284,L386,IF($AK$284=$M$284,M386,IF($AK$284=$N$284,N386,IF($AK$284=$O$284,O386,P386))))))))</f>
        <v>0</v>
      </c>
      <c r="AL386" s="491" t="str">
        <f t="shared" ref="AL386" si="274">_xlfn.TEXTJOIN("、",TRUE,J106:K108)</f>
        <v/>
      </c>
      <c r="AM386" s="319" t="str">
        <f t="shared" ref="AM386" si="275">IF(AND(C106="○",ISTEXT(L106)),L106,"")</f>
        <v/>
      </c>
    </row>
    <row r="387" spans="1:39" ht="13.5" hidden="1">
      <c r="A387" s="564"/>
      <c r="B387" s="558"/>
      <c r="C387" s="561"/>
      <c r="D387" s="561"/>
      <c r="E387" s="513"/>
      <c r="F387" s="572"/>
      <c r="G387" s="160"/>
      <c r="H387" s="161">
        <f>H386-G386</f>
        <v>0</v>
      </c>
      <c r="I387" s="162" t="str">
        <f t="shared" ref="I387:P387" si="276">IF($AK$284&lt;I$284,"",I386-H386)</f>
        <v/>
      </c>
      <c r="J387" s="161" t="str">
        <f t="shared" si="276"/>
        <v/>
      </c>
      <c r="K387" s="163" t="str">
        <f t="shared" si="276"/>
        <v/>
      </c>
      <c r="L387" s="163" t="str">
        <f t="shared" si="276"/>
        <v/>
      </c>
      <c r="M387" s="163" t="str">
        <f t="shared" si="276"/>
        <v/>
      </c>
      <c r="N387" s="163" t="str">
        <f t="shared" si="276"/>
        <v/>
      </c>
      <c r="O387" s="163" t="str">
        <f t="shared" si="276"/>
        <v/>
      </c>
      <c r="P387" s="276" t="str">
        <f t="shared" si="276"/>
        <v/>
      </c>
      <c r="Q387" s="179"/>
      <c r="R387" s="179"/>
      <c r="S387" s="179"/>
      <c r="T387" s="179"/>
      <c r="U387" s="179"/>
      <c r="V387" s="179"/>
      <c r="W387" s="179"/>
      <c r="X387" s="179"/>
      <c r="Y387" s="179"/>
      <c r="Z387" s="179"/>
      <c r="AA387" s="179"/>
      <c r="AB387" s="179"/>
      <c r="AC387" s="179"/>
      <c r="AD387" s="179"/>
      <c r="AE387" s="179"/>
      <c r="AF387" s="179"/>
      <c r="AG387" s="179"/>
      <c r="AH387" s="179"/>
      <c r="AI387" s="179"/>
      <c r="AJ387" s="179"/>
      <c r="AK387" s="493"/>
      <c r="AL387" s="491"/>
      <c r="AM387" s="319" t="str">
        <f t="shared" ref="AM387" si="277">IF(AND(C106="○",ISTEXT(L107)),L107,"")</f>
        <v/>
      </c>
    </row>
    <row r="388" spans="1:39" ht="13.5" hidden="1">
      <c r="A388" s="564"/>
      <c r="B388" s="559"/>
      <c r="C388" s="562"/>
      <c r="D388" s="562"/>
      <c r="E388" s="516"/>
      <c r="F388" s="573"/>
      <c r="G388" s="164"/>
      <c r="H388" s="165">
        <f>H386-$G386</f>
        <v>0</v>
      </c>
      <c r="I388" s="166" t="str">
        <f t="shared" ref="I388:P388" si="278">IF($AK$284&lt;I$284,"",I386-$G386)</f>
        <v/>
      </c>
      <c r="J388" s="165" t="str">
        <f t="shared" si="278"/>
        <v/>
      </c>
      <c r="K388" s="167" t="str">
        <f t="shared" si="278"/>
        <v/>
      </c>
      <c r="L388" s="167" t="str">
        <f t="shared" si="278"/>
        <v/>
      </c>
      <c r="M388" s="167" t="str">
        <f t="shared" si="278"/>
        <v/>
      </c>
      <c r="N388" s="167" t="str">
        <f t="shared" si="278"/>
        <v/>
      </c>
      <c r="O388" s="167" t="str">
        <f t="shared" si="278"/>
        <v/>
      </c>
      <c r="P388" s="277" t="str">
        <f t="shared" si="278"/>
        <v/>
      </c>
      <c r="Q388" s="179"/>
      <c r="R388" s="179"/>
      <c r="S388" s="179"/>
      <c r="T388" s="179"/>
      <c r="U388" s="179"/>
      <c r="V388" s="179"/>
      <c r="W388" s="179"/>
      <c r="X388" s="179"/>
      <c r="Y388" s="179"/>
      <c r="Z388" s="179"/>
      <c r="AA388" s="179"/>
      <c r="AB388" s="179"/>
      <c r="AC388" s="179"/>
      <c r="AD388" s="179"/>
      <c r="AE388" s="179"/>
      <c r="AF388" s="179"/>
      <c r="AG388" s="179"/>
      <c r="AH388" s="179"/>
      <c r="AI388" s="179"/>
      <c r="AJ388" s="179"/>
      <c r="AK388" s="494"/>
      <c r="AL388" s="491"/>
      <c r="AM388" s="319" t="str">
        <f t="shared" ref="AM388" si="279">IF(AND(C106="○",ISTEXT(L108)),L108,"")</f>
        <v/>
      </c>
    </row>
    <row r="389" spans="1:39" ht="13.5" hidden="1">
      <c r="A389" s="564">
        <v>4</v>
      </c>
      <c r="B389" s="558" t="str">
        <f t="shared" ref="B389:D389" si="280">IF(ISBLANK(B109),"",B109)</f>
        <v/>
      </c>
      <c r="C389" s="560" t="str">
        <f t="shared" si="280"/>
        <v/>
      </c>
      <c r="D389" s="560" t="str">
        <f t="shared" si="280"/>
        <v/>
      </c>
      <c r="E389" s="510"/>
      <c r="F389" s="571"/>
      <c r="G389" s="7"/>
      <c r="H389" s="8"/>
      <c r="I389" s="9"/>
      <c r="J389" s="8"/>
      <c r="K389" s="10"/>
      <c r="L389" s="10"/>
      <c r="M389" s="10"/>
      <c r="N389" s="10"/>
      <c r="O389" s="10"/>
      <c r="P389" s="278"/>
      <c r="Q389" s="179"/>
      <c r="R389" s="179"/>
      <c r="S389" s="179"/>
      <c r="T389" s="179"/>
      <c r="U389" s="179"/>
      <c r="V389" s="179"/>
      <c r="W389" s="179"/>
      <c r="X389" s="179"/>
      <c r="Y389" s="179"/>
      <c r="Z389" s="179"/>
      <c r="AA389" s="179"/>
      <c r="AB389" s="179"/>
      <c r="AC389" s="179"/>
      <c r="AD389" s="179"/>
      <c r="AE389" s="179"/>
      <c r="AF389" s="179"/>
      <c r="AG389" s="179"/>
      <c r="AH389" s="179"/>
      <c r="AI389" s="179"/>
      <c r="AJ389" s="179"/>
      <c r="AK389" s="492">
        <f t="shared" ref="AK389" si="281">IF($AK$284=$H$284,H389,IF($AK$284=$I$284,I389,IF($AK$284=$J$284,J389,IF($AK$284=$K$284,K389,IF($AK$284=$L$284,L389,IF($AK$284=$M$284,M389,IF($AK$284=$N$284,N389,IF($AK$284=$O$284,O389,P389))))))))</f>
        <v>0</v>
      </c>
      <c r="AL389" s="491" t="str">
        <f t="shared" ref="AL389" si="282">_xlfn.TEXTJOIN("、",TRUE,J109:K111)</f>
        <v/>
      </c>
      <c r="AM389" s="319" t="str">
        <f t="shared" ref="AM389" si="283">IF(AND(C109="○",ISTEXT(L109)),L109,"")</f>
        <v/>
      </c>
    </row>
    <row r="390" spans="1:39" ht="13.5" hidden="1">
      <c r="A390" s="564"/>
      <c r="B390" s="558"/>
      <c r="C390" s="561"/>
      <c r="D390" s="561"/>
      <c r="E390" s="513"/>
      <c r="F390" s="572"/>
      <c r="G390" s="160"/>
      <c r="H390" s="161">
        <f>H389-G389</f>
        <v>0</v>
      </c>
      <c r="I390" s="162" t="str">
        <f t="shared" ref="I390:P390" si="284">IF($AK$284&lt;I$284,"",I389-H389)</f>
        <v/>
      </c>
      <c r="J390" s="161" t="str">
        <f t="shared" si="284"/>
        <v/>
      </c>
      <c r="K390" s="163" t="str">
        <f t="shared" si="284"/>
        <v/>
      </c>
      <c r="L390" s="163" t="str">
        <f t="shared" si="284"/>
        <v/>
      </c>
      <c r="M390" s="163" t="str">
        <f t="shared" si="284"/>
        <v/>
      </c>
      <c r="N390" s="163" t="str">
        <f t="shared" si="284"/>
        <v/>
      </c>
      <c r="O390" s="163" t="str">
        <f t="shared" si="284"/>
        <v/>
      </c>
      <c r="P390" s="276" t="str">
        <f t="shared" si="284"/>
        <v/>
      </c>
      <c r="Q390" s="179"/>
      <c r="R390" s="179"/>
      <c r="S390" s="179"/>
      <c r="T390" s="179"/>
      <c r="U390" s="179"/>
      <c r="V390" s="179"/>
      <c r="W390" s="179"/>
      <c r="X390" s="179"/>
      <c r="Y390" s="179"/>
      <c r="Z390" s="179"/>
      <c r="AA390" s="179"/>
      <c r="AB390" s="179"/>
      <c r="AC390" s="179"/>
      <c r="AD390" s="179"/>
      <c r="AE390" s="179"/>
      <c r="AF390" s="179"/>
      <c r="AG390" s="179"/>
      <c r="AH390" s="179"/>
      <c r="AI390" s="179"/>
      <c r="AJ390" s="179"/>
      <c r="AK390" s="493"/>
      <c r="AL390" s="491"/>
      <c r="AM390" s="319" t="str">
        <f t="shared" ref="AM390" si="285">IF(AND(C109="○",ISTEXT(L110)),L110,"")</f>
        <v/>
      </c>
    </row>
    <row r="391" spans="1:39" ht="13.5" hidden="1">
      <c r="A391" s="564"/>
      <c r="B391" s="559"/>
      <c r="C391" s="562"/>
      <c r="D391" s="562"/>
      <c r="E391" s="516"/>
      <c r="F391" s="573"/>
      <c r="G391" s="164"/>
      <c r="H391" s="165">
        <f>H389-$G389</f>
        <v>0</v>
      </c>
      <c r="I391" s="166" t="str">
        <f t="shared" ref="I391:P391" si="286">IF($AK$284&lt;I$284,"",I389-$G389)</f>
        <v/>
      </c>
      <c r="J391" s="165" t="str">
        <f t="shared" si="286"/>
        <v/>
      </c>
      <c r="K391" s="167" t="str">
        <f t="shared" si="286"/>
        <v/>
      </c>
      <c r="L391" s="167" t="str">
        <f t="shared" si="286"/>
        <v/>
      </c>
      <c r="M391" s="167" t="str">
        <f t="shared" si="286"/>
        <v/>
      </c>
      <c r="N391" s="167" t="str">
        <f t="shared" si="286"/>
        <v/>
      </c>
      <c r="O391" s="167" t="str">
        <f t="shared" si="286"/>
        <v/>
      </c>
      <c r="P391" s="277" t="str">
        <f t="shared" si="286"/>
        <v/>
      </c>
      <c r="Q391" s="179"/>
      <c r="R391" s="179"/>
      <c r="S391" s="179"/>
      <c r="T391" s="179"/>
      <c r="U391" s="179"/>
      <c r="V391" s="179"/>
      <c r="W391" s="179"/>
      <c r="X391" s="179"/>
      <c r="Y391" s="179"/>
      <c r="Z391" s="179"/>
      <c r="AA391" s="179"/>
      <c r="AB391" s="179"/>
      <c r="AC391" s="179"/>
      <c r="AD391" s="179"/>
      <c r="AE391" s="179"/>
      <c r="AF391" s="179"/>
      <c r="AG391" s="179"/>
      <c r="AH391" s="179"/>
      <c r="AI391" s="179"/>
      <c r="AJ391" s="179"/>
      <c r="AK391" s="494"/>
      <c r="AL391" s="491"/>
      <c r="AM391" s="319" t="str">
        <f t="shared" ref="AM391" si="287">IF(AND(C109="○",ISTEXT(L111)),L111,"")</f>
        <v/>
      </c>
    </row>
    <row r="392" spans="1:39" ht="13.5" hidden="1">
      <c r="A392" s="564">
        <v>5</v>
      </c>
      <c r="B392" s="558" t="str">
        <f t="shared" ref="B392:D392" si="288">IF(ISBLANK(B112),"",B112)</f>
        <v/>
      </c>
      <c r="C392" s="560" t="str">
        <f t="shared" si="288"/>
        <v/>
      </c>
      <c r="D392" s="560" t="str">
        <f t="shared" si="288"/>
        <v/>
      </c>
      <c r="E392" s="510"/>
      <c r="F392" s="571"/>
      <c r="G392" s="7"/>
      <c r="H392" s="8"/>
      <c r="I392" s="9"/>
      <c r="J392" s="8"/>
      <c r="K392" s="10"/>
      <c r="L392" s="10"/>
      <c r="M392" s="10"/>
      <c r="N392" s="10"/>
      <c r="O392" s="10"/>
      <c r="P392" s="278"/>
      <c r="Q392" s="179"/>
      <c r="R392" s="179"/>
      <c r="S392" s="179"/>
      <c r="T392" s="179"/>
      <c r="U392" s="179"/>
      <c r="V392" s="179"/>
      <c r="W392" s="179"/>
      <c r="X392" s="179"/>
      <c r="Y392" s="179"/>
      <c r="Z392" s="179"/>
      <c r="AA392" s="179"/>
      <c r="AB392" s="179"/>
      <c r="AC392" s="179"/>
      <c r="AD392" s="179"/>
      <c r="AE392" s="179"/>
      <c r="AF392" s="179"/>
      <c r="AG392" s="179"/>
      <c r="AH392" s="179"/>
      <c r="AI392" s="179"/>
      <c r="AJ392" s="179"/>
      <c r="AK392" s="492">
        <f t="shared" ref="AK392" si="289">IF($AK$284=$H$284,H392,IF($AK$284=$I$284,I392,IF($AK$284=$J$284,J392,IF($AK$284=$K$284,K392,IF($AK$284=$L$284,L392,IF($AK$284=$M$284,M392,IF($AK$284=$N$284,N392,IF($AK$284=$O$284,O392,P392))))))))</f>
        <v>0</v>
      </c>
      <c r="AL392" s="491" t="str">
        <f t="shared" ref="AL392" si="290">_xlfn.TEXTJOIN("、",TRUE,J112:K114)</f>
        <v/>
      </c>
      <c r="AM392" s="319" t="str">
        <f t="shared" ref="AM392" si="291">IF(AND(C112="○",ISTEXT(L112)),L112,"")</f>
        <v/>
      </c>
    </row>
    <row r="393" spans="1:39" ht="13.5" hidden="1">
      <c r="A393" s="564"/>
      <c r="B393" s="558"/>
      <c r="C393" s="561"/>
      <c r="D393" s="561"/>
      <c r="E393" s="513"/>
      <c r="F393" s="572"/>
      <c r="G393" s="160"/>
      <c r="H393" s="161">
        <f>H392-G392</f>
        <v>0</v>
      </c>
      <c r="I393" s="162" t="str">
        <f t="shared" ref="I393:P393" si="292">IF($AK$284&lt;I$284,"",I392-H392)</f>
        <v/>
      </c>
      <c r="J393" s="161" t="str">
        <f t="shared" si="292"/>
        <v/>
      </c>
      <c r="K393" s="163" t="str">
        <f t="shared" si="292"/>
        <v/>
      </c>
      <c r="L393" s="163" t="str">
        <f t="shared" si="292"/>
        <v/>
      </c>
      <c r="M393" s="163" t="str">
        <f t="shared" si="292"/>
        <v/>
      </c>
      <c r="N393" s="163" t="str">
        <f t="shared" si="292"/>
        <v/>
      </c>
      <c r="O393" s="163" t="str">
        <f t="shared" si="292"/>
        <v/>
      </c>
      <c r="P393" s="276" t="str">
        <f t="shared" si="292"/>
        <v/>
      </c>
      <c r="Q393" s="179"/>
      <c r="R393" s="179"/>
      <c r="S393" s="179"/>
      <c r="T393" s="179"/>
      <c r="U393" s="179"/>
      <c r="V393" s="179"/>
      <c r="W393" s="179"/>
      <c r="X393" s="179"/>
      <c r="Y393" s="179"/>
      <c r="Z393" s="179"/>
      <c r="AA393" s="179"/>
      <c r="AB393" s="179"/>
      <c r="AC393" s="179"/>
      <c r="AD393" s="179"/>
      <c r="AE393" s="179"/>
      <c r="AF393" s="179"/>
      <c r="AG393" s="179"/>
      <c r="AH393" s="179"/>
      <c r="AI393" s="179"/>
      <c r="AJ393" s="179"/>
      <c r="AK393" s="493"/>
      <c r="AL393" s="491"/>
      <c r="AM393" s="319" t="str">
        <f t="shared" ref="AM393" si="293">IF(AND(C112="○",ISTEXT(L113)),L113,"")</f>
        <v/>
      </c>
    </row>
    <row r="394" spans="1:39" ht="13.5" hidden="1">
      <c r="A394" s="564"/>
      <c r="B394" s="559"/>
      <c r="C394" s="562"/>
      <c r="D394" s="562"/>
      <c r="E394" s="516"/>
      <c r="F394" s="573"/>
      <c r="G394" s="164"/>
      <c r="H394" s="165">
        <f>H392-$G392</f>
        <v>0</v>
      </c>
      <c r="I394" s="166" t="str">
        <f t="shared" ref="I394:P394" si="294">IF($AK$284&lt;I$284,"",I392-$G392)</f>
        <v/>
      </c>
      <c r="J394" s="165" t="str">
        <f t="shared" si="294"/>
        <v/>
      </c>
      <c r="K394" s="167" t="str">
        <f t="shared" si="294"/>
        <v/>
      </c>
      <c r="L394" s="167" t="str">
        <f t="shared" si="294"/>
        <v/>
      </c>
      <c r="M394" s="167" t="str">
        <f t="shared" si="294"/>
        <v/>
      </c>
      <c r="N394" s="167" t="str">
        <f t="shared" si="294"/>
        <v/>
      </c>
      <c r="O394" s="167" t="str">
        <f t="shared" si="294"/>
        <v/>
      </c>
      <c r="P394" s="277" t="str">
        <f t="shared" si="294"/>
        <v/>
      </c>
      <c r="Q394" s="179"/>
      <c r="R394" s="179"/>
      <c r="S394" s="179"/>
      <c r="T394" s="179"/>
      <c r="U394" s="179"/>
      <c r="V394" s="179"/>
      <c r="W394" s="179"/>
      <c r="X394" s="179"/>
      <c r="Y394" s="179"/>
      <c r="Z394" s="179"/>
      <c r="AA394" s="179"/>
      <c r="AB394" s="179"/>
      <c r="AC394" s="179"/>
      <c r="AD394" s="179"/>
      <c r="AE394" s="179"/>
      <c r="AF394" s="179"/>
      <c r="AG394" s="179"/>
      <c r="AH394" s="179"/>
      <c r="AI394" s="179"/>
      <c r="AJ394" s="179"/>
      <c r="AK394" s="494"/>
      <c r="AL394" s="491"/>
      <c r="AM394" s="319" t="str">
        <f t="shared" ref="AM394" si="295">IF(AND(C112="○",ISTEXT(L114)),L114,"")</f>
        <v/>
      </c>
    </row>
    <row r="395" spans="1:39" ht="13.5" hidden="1">
      <c r="A395" s="564">
        <v>6</v>
      </c>
      <c r="B395" s="558" t="str">
        <f t="shared" ref="B395:D395" si="296">IF(ISBLANK(B115),"",B115)</f>
        <v/>
      </c>
      <c r="C395" s="560" t="str">
        <f t="shared" si="296"/>
        <v/>
      </c>
      <c r="D395" s="560" t="str">
        <f t="shared" si="296"/>
        <v/>
      </c>
      <c r="E395" s="510"/>
      <c r="F395" s="571"/>
      <c r="G395" s="7"/>
      <c r="H395" s="8"/>
      <c r="I395" s="9"/>
      <c r="J395" s="8"/>
      <c r="K395" s="10"/>
      <c r="L395" s="10"/>
      <c r="M395" s="10"/>
      <c r="N395" s="10"/>
      <c r="O395" s="10"/>
      <c r="P395" s="278"/>
      <c r="Q395" s="179"/>
      <c r="R395" s="179"/>
      <c r="S395" s="179"/>
      <c r="T395" s="179"/>
      <c r="U395" s="179"/>
      <c r="V395" s="179"/>
      <c r="W395" s="179"/>
      <c r="X395" s="179"/>
      <c r="Y395" s="179"/>
      <c r="Z395" s="179"/>
      <c r="AA395" s="179"/>
      <c r="AB395" s="179"/>
      <c r="AC395" s="179"/>
      <c r="AD395" s="179"/>
      <c r="AE395" s="179"/>
      <c r="AF395" s="179"/>
      <c r="AG395" s="179"/>
      <c r="AH395" s="179"/>
      <c r="AI395" s="179"/>
      <c r="AJ395" s="179"/>
      <c r="AK395" s="492">
        <f t="shared" ref="AK395" si="297">IF($AK$284=$H$284,H395,IF($AK$284=$I$284,I395,IF($AK$284=$J$284,J395,IF($AK$284=$K$284,K395,IF($AK$284=$L$284,L395,IF($AK$284=$M$284,M395,IF($AK$284=$N$284,N395,IF($AK$284=$O$284,O395,P395))))))))</f>
        <v>0</v>
      </c>
      <c r="AL395" s="491" t="str">
        <f t="shared" ref="AL395" si="298">_xlfn.TEXTJOIN("、",TRUE,J115:K117)</f>
        <v/>
      </c>
      <c r="AM395" s="319" t="str">
        <f t="shared" ref="AM395" si="299">IF(AND(C115="○",ISTEXT(L115)),L115,"")</f>
        <v/>
      </c>
    </row>
    <row r="396" spans="1:39" ht="13.5" hidden="1">
      <c r="A396" s="564"/>
      <c r="B396" s="558"/>
      <c r="C396" s="561"/>
      <c r="D396" s="561"/>
      <c r="E396" s="513"/>
      <c r="F396" s="572"/>
      <c r="G396" s="160"/>
      <c r="H396" s="161">
        <f>H395-G395</f>
        <v>0</v>
      </c>
      <c r="I396" s="162" t="str">
        <f t="shared" ref="I396:P396" si="300">IF($AK$284&lt;I$284,"",I395-H395)</f>
        <v/>
      </c>
      <c r="J396" s="161" t="str">
        <f t="shared" si="300"/>
        <v/>
      </c>
      <c r="K396" s="163" t="str">
        <f t="shared" si="300"/>
        <v/>
      </c>
      <c r="L396" s="163" t="str">
        <f t="shared" si="300"/>
        <v/>
      </c>
      <c r="M396" s="163" t="str">
        <f t="shared" si="300"/>
        <v/>
      </c>
      <c r="N396" s="163" t="str">
        <f t="shared" si="300"/>
        <v/>
      </c>
      <c r="O396" s="163" t="str">
        <f t="shared" si="300"/>
        <v/>
      </c>
      <c r="P396" s="276" t="str">
        <f t="shared" si="300"/>
        <v/>
      </c>
      <c r="Q396" s="179"/>
      <c r="R396" s="179"/>
      <c r="S396" s="179"/>
      <c r="T396" s="179"/>
      <c r="U396" s="179"/>
      <c r="V396" s="179"/>
      <c r="W396" s="179"/>
      <c r="X396" s="179"/>
      <c r="Y396" s="179"/>
      <c r="Z396" s="179"/>
      <c r="AA396" s="179"/>
      <c r="AB396" s="179"/>
      <c r="AC396" s="179"/>
      <c r="AD396" s="179"/>
      <c r="AE396" s="179"/>
      <c r="AF396" s="179"/>
      <c r="AG396" s="179"/>
      <c r="AH396" s="179"/>
      <c r="AI396" s="179"/>
      <c r="AJ396" s="179"/>
      <c r="AK396" s="493"/>
      <c r="AL396" s="491"/>
      <c r="AM396" s="319" t="str">
        <f t="shared" ref="AM396" si="301">IF(AND(C115="○",ISTEXT(L116)),L116,"")</f>
        <v/>
      </c>
    </row>
    <row r="397" spans="1:39" ht="13.5" hidden="1">
      <c r="A397" s="564"/>
      <c r="B397" s="559"/>
      <c r="C397" s="562"/>
      <c r="D397" s="562"/>
      <c r="E397" s="516"/>
      <c r="F397" s="573"/>
      <c r="G397" s="164"/>
      <c r="H397" s="165">
        <f>H395-$G395</f>
        <v>0</v>
      </c>
      <c r="I397" s="166" t="str">
        <f t="shared" ref="I397:P397" si="302">IF($AK$284&lt;I$284,"",I395-$G395)</f>
        <v/>
      </c>
      <c r="J397" s="165" t="str">
        <f t="shared" si="302"/>
        <v/>
      </c>
      <c r="K397" s="167" t="str">
        <f t="shared" si="302"/>
        <v/>
      </c>
      <c r="L397" s="167" t="str">
        <f t="shared" si="302"/>
        <v/>
      </c>
      <c r="M397" s="167" t="str">
        <f t="shared" si="302"/>
        <v/>
      </c>
      <c r="N397" s="167" t="str">
        <f t="shared" si="302"/>
        <v/>
      </c>
      <c r="O397" s="167" t="str">
        <f t="shared" si="302"/>
        <v/>
      </c>
      <c r="P397" s="277" t="str">
        <f t="shared" si="302"/>
        <v/>
      </c>
      <c r="Q397" s="179"/>
      <c r="R397" s="179"/>
      <c r="S397" s="179"/>
      <c r="T397" s="179"/>
      <c r="U397" s="179"/>
      <c r="V397" s="179"/>
      <c r="W397" s="179"/>
      <c r="X397" s="179"/>
      <c r="Y397" s="179"/>
      <c r="Z397" s="179"/>
      <c r="AA397" s="179"/>
      <c r="AB397" s="179"/>
      <c r="AC397" s="179"/>
      <c r="AD397" s="179"/>
      <c r="AE397" s="179"/>
      <c r="AF397" s="179"/>
      <c r="AG397" s="179"/>
      <c r="AH397" s="179"/>
      <c r="AI397" s="179"/>
      <c r="AJ397" s="179"/>
      <c r="AK397" s="494"/>
      <c r="AL397" s="491"/>
      <c r="AM397" s="319" t="str">
        <f t="shared" ref="AM397" si="303">IF(AND(C115="○",ISTEXT(L117)),L117,"")</f>
        <v/>
      </c>
    </row>
    <row r="398" spans="1:39" ht="13.5" hidden="1">
      <c r="A398" s="564">
        <v>7</v>
      </c>
      <c r="B398" s="558" t="str">
        <f t="shared" ref="B398:D398" si="304">IF(ISBLANK(B118),"",B118)</f>
        <v/>
      </c>
      <c r="C398" s="560" t="str">
        <f t="shared" si="304"/>
        <v/>
      </c>
      <c r="D398" s="560" t="str">
        <f t="shared" si="304"/>
        <v/>
      </c>
      <c r="E398" s="510"/>
      <c r="F398" s="571"/>
      <c r="G398" s="7"/>
      <c r="H398" s="8"/>
      <c r="I398" s="9"/>
      <c r="J398" s="8"/>
      <c r="K398" s="10"/>
      <c r="L398" s="10"/>
      <c r="M398" s="10"/>
      <c r="N398" s="10"/>
      <c r="O398" s="10"/>
      <c r="P398" s="278"/>
      <c r="Q398" s="179"/>
      <c r="R398" s="179"/>
      <c r="S398" s="179"/>
      <c r="T398" s="179"/>
      <c r="U398" s="179"/>
      <c r="V398" s="179"/>
      <c r="W398" s="179"/>
      <c r="X398" s="179"/>
      <c r="Y398" s="179"/>
      <c r="Z398" s="179"/>
      <c r="AA398" s="179"/>
      <c r="AB398" s="179"/>
      <c r="AC398" s="179"/>
      <c r="AD398" s="179"/>
      <c r="AE398" s="179"/>
      <c r="AF398" s="179"/>
      <c r="AG398" s="179"/>
      <c r="AH398" s="179"/>
      <c r="AI398" s="179"/>
      <c r="AJ398" s="179"/>
      <c r="AK398" s="492">
        <f t="shared" ref="AK398" si="305">IF($AK$284=$H$284,H398,IF($AK$284=$I$284,I398,IF($AK$284=$J$284,J398,IF($AK$284=$K$284,K398,IF($AK$284=$L$284,L398,IF($AK$284=$M$284,M398,IF($AK$284=$N$284,N398,IF($AK$284=$O$284,O398,P398))))))))</f>
        <v>0</v>
      </c>
      <c r="AL398" s="491" t="str">
        <f t="shared" ref="AL398" si="306">_xlfn.TEXTJOIN("、",TRUE,J118:K120)</f>
        <v/>
      </c>
      <c r="AM398" s="319" t="str">
        <f t="shared" ref="AM398" si="307">IF(AND(C118="○",ISTEXT(L118)),L118,"")</f>
        <v/>
      </c>
    </row>
    <row r="399" spans="1:39" ht="13.5" hidden="1">
      <c r="A399" s="564"/>
      <c r="B399" s="558"/>
      <c r="C399" s="561"/>
      <c r="D399" s="561"/>
      <c r="E399" s="513"/>
      <c r="F399" s="572"/>
      <c r="G399" s="160"/>
      <c r="H399" s="161">
        <f>H398-G398</f>
        <v>0</v>
      </c>
      <c r="I399" s="162" t="str">
        <f t="shared" ref="I399:P399" si="308">IF($AK$284&lt;I$284,"",I398-H398)</f>
        <v/>
      </c>
      <c r="J399" s="161" t="str">
        <f t="shared" si="308"/>
        <v/>
      </c>
      <c r="K399" s="163" t="str">
        <f t="shared" si="308"/>
        <v/>
      </c>
      <c r="L399" s="163" t="str">
        <f t="shared" si="308"/>
        <v/>
      </c>
      <c r="M399" s="163" t="str">
        <f t="shared" si="308"/>
        <v/>
      </c>
      <c r="N399" s="163" t="str">
        <f t="shared" si="308"/>
        <v/>
      </c>
      <c r="O399" s="163" t="str">
        <f t="shared" si="308"/>
        <v/>
      </c>
      <c r="P399" s="276" t="str">
        <f t="shared" si="308"/>
        <v/>
      </c>
      <c r="Q399" s="179"/>
      <c r="R399" s="179"/>
      <c r="S399" s="179"/>
      <c r="T399" s="179"/>
      <c r="U399" s="179"/>
      <c r="V399" s="179"/>
      <c r="W399" s="179"/>
      <c r="X399" s="179"/>
      <c r="Y399" s="179"/>
      <c r="Z399" s="179"/>
      <c r="AA399" s="179"/>
      <c r="AB399" s="179"/>
      <c r="AC399" s="179"/>
      <c r="AD399" s="179"/>
      <c r="AE399" s="179"/>
      <c r="AF399" s="179"/>
      <c r="AG399" s="179"/>
      <c r="AH399" s="179"/>
      <c r="AI399" s="179"/>
      <c r="AJ399" s="179"/>
      <c r="AK399" s="493"/>
      <c r="AL399" s="491"/>
      <c r="AM399" s="319" t="str">
        <f t="shared" ref="AM399" si="309">IF(AND(C118="○",ISTEXT(L119)),L119,"")</f>
        <v/>
      </c>
    </row>
    <row r="400" spans="1:39" ht="13.5" hidden="1">
      <c r="A400" s="564"/>
      <c r="B400" s="559"/>
      <c r="C400" s="562"/>
      <c r="D400" s="562"/>
      <c r="E400" s="516"/>
      <c r="F400" s="573"/>
      <c r="G400" s="164"/>
      <c r="H400" s="165">
        <f>H398-$G398</f>
        <v>0</v>
      </c>
      <c r="I400" s="166" t="str">
        <f t="shared" ref="I400:P400" si="310">IF($AK$284&lt;I$284,"",I398-$G398)</f>
        <v/>
      </c>
      <c r="J400" s="165" t="str">
        <f t="shared" si="310"/>
        <v/>
      </c>
      <c r="K400" s="167" t="str">
        <f t="shared" si="310"/>
        <v/>
      </c>
      <c r="L400" s="167" t="str">
        <f t="shared" si="310"/>
        <v/>
      </c>
      <c r="M400" s="167" t="str">
        <f t="shared" si="310"/>
        <v/>
      </c>
      <c r="N400" s="167" t="str">
        <f t="shared" si="310"/>
        <v/>
      </c>
      <c r="O400" s="167" t="str">
        <f t="shared" si="310"/>
        <v/>
      </c>
      <c r="P400" s="277" t="str">
        <f t="shared" si="310"/>
        <v/>
      </c>
      <c r="Q400" s="179"/>
      <c r="R400" s="179"/>
      <c r="S400" s="179"/>
      <c r="T400" s="179"/>
      <c r="U400" s="179"/>
      <c r="V400" s="179"/>
      <c r="W400" s="179"/>
      <c r="X400" s="179"/>
      <c r="Y400" s="179"/>
      <c r="Z400" s="179"/>
      <c r="AA400" s="179"/>
      <c r="AB400" s="179"/>
      <c r="AC400" s="179"/>
      <c r="AD400" s="179"/>
      <c r="AE400" s="179"/>
      <c r="AF400" s="179"/>
      <c r="AG400" s="179"/>
      <c r="AH400" s="179"/>
      <c r="AI400" s="179"/>
      <c r="AJ400" s="179"/>
      <c r="AK400" s="494"/>
      <c r="AL400" s="491"/>
      <c r="AM400" s="319" t="str">
        <f t="shared" ref="AM400" si="311">IF(AND(C118="○",ISTEXT(L120)),L120,"")</f>
        <v/>
      </c>
    </row>
    <row r="401" spans="1:39" ht="13.5" hidden="1">
      <c r="A401" s="564">
        <v>8</v>
      </c>
      <c r="B401" s="558" t="str">
        <f t="shared" ref="B401:D401" si="312">IF(ISBLANK(B121),"",B121)</f>
        <v/>
      </c>
      <c r="C401" s="560" t="str">
        <f t="shared" si="312"/>
        <v/>
      </c>
      <c r="D401" s="560" t="str">
        <f t="shared" si="312"/>
        <v/>
      </c>
      <c r="E401" s="510"/>
      <c r="F401" s="571"/>
      <c r="G401" s="7"/>
      <c r="H401" s="8"/>
      <c r="I401" s="9"/>
      <c r="J401" s="8"/>
      <c r="K401" s="10"/>
      <c r="L401" s="10"/>
      <c r="M401" s="10"/>
      <c r="N401" s="10"/>
      <c r="O401" s="10"/>
      <c r="P401" s="278"/>
      <c r="Q401" s="179"/>
      <c r="R401" s="179"/>
      <c r="S401" s="179"/>
      <c r="T401" s="179"/>
      <c r="U401" s="179"/>
      <c r="V401" s="179"/>
      <c r="W401" s="179"/>
      <c r="X401" s="179"/>
      <c r="Y401" s="179"/>
      <c r="Z401" s="179"/>
      <c r="AA401" s="179"/>
      <c r="AB401" s="179"/>
      <c r="AC401" s="179"/>
      <c r="AD401" s="179"/>
      <c r="AE401" s="179"/>
      <c r="AF401" s="179"/>
      <c r="AG401" s="179"/>
      <c r="AH401" s="179"/>
      <c r="AI401" s="179"/>
      <c r="AJ401" s="179"/>
      <c r="AK401" s="492">
        <f t="shared" ref="AK401" si="313">IF($AK$284=$H$284,H401,IF($AK$284=$I$284,I401,IF($AK$284=$J$284,J401,IF($AK$284=$K$284,K401,IF($AK$284=$L$284,L401,IF($AK$284=$M$284,M401,IF($AK$284=$N$284,N401,IF($AK$284=$O$284,O401,P401))))))))</f>
        <v>0</v>
      </c>
      <c r="AL401" s="491" t="str">
        <f t="shared" ref="AL401" si="314">_xlfn.TEXTJOIN("、",TRUE,J121:K123)</f>
        <v/>
      </c>
      <c r="AM401" s="319" t="str">
        <f t="shared" ref="AM401" si="315">IF(AND(C121="○",ISTEXT(L121)),L121,"")</f>
        <v/>
      </c>
    </row>
    <row r="402" spans="1:39" ht="13.5" hidden="1">
      <c r="A402" s="564"/>
      <c r="B402" s="558"/>
      <c r="C402" s="561"/>
      <c r="D402" s="561"/>
      <c r="E402" s="513"/>
      <c r="F402" s="572"/>
      <c r="G402" s="160"/>
      <c r="H402" s="161">
        <f t="shared" ref="H402" si="316">H401-G401</f>
        <v>0</v>
      </c>
      <c r="I402" s="162" t="str">
        <f t="shared" ref="I402:P402" si="317">IF($AK$284&lt;I$284,"",I401-H401)</f>
        <v/>
      </c>
      <c r="J402" s="161" t="str">
        <f t="shared" si="317"/>
        <v/>
      </c>
      <c r="K402" s="163" t="str">
        <f t="shared" si="317"/>
        <v/>
      </c>
      <c r="L402" s="163" t="str">
        <f t="shared" si="317"/>
        <v/>
      </c>
      <c r="M402" s="163" t="str">
        <f t="shared" si="317"/>
        <v/>
      </c>
      <c r="N402" s="163" t="str">
        <f t="shared" si="317"/>
        <v/>
      </c>
      <c r="O402" s="163" t="str">
        <f t="shared" si="317"/>
        <v/>
      </c>
      <c r="P402" s="276" t="str">
        <f t="shared" si="317"/>
        <v/>
      </c>
      <c r="Q402" s="179"/>
      <c r="R402" s="179"/>
      <c r="S402" s="179"/>
      <c r="T402" s="179"/>
      <c r="U402" s="179"/>
      <c r="V402" s="179"/>
      <c r="W402" s="179"/>
      <c r="X402" s="179"/>
      <c r="Y402" s="179"/>
      <c r="Z402" s="179"/>
      <c r="AA402" s="179"/>
      <c r="AB402" s="179"/>
      <c r="AC402" s="179"/>
      <c r="AD402" s="179"/>
      <c r="AE402" s="179"/>
      <c r="AF402" s="179"/>
      <c r="AG402" s="179"/>
      <c r="AH402" s="179"/>
      <c r="AI402" s="179"/>
      <c r="AJ402" s="179"/>
      <c r="AK402" s="493"/>
      <c r="AL402" s="491"/>
      <c r="AM402" s="319" t="str">
        <f t="shared" ref="AM402" si="318">IF(AND(C121="○",ISTEXT(L122)),L122,"")</f>
        <v/>
      </c>
    </row>
    <row r="403" spans="1:39" ht="13.5" hidden="1">
      <c r="A403" s="564"/>
      <c r="B403" s="559"/>
      <c r="C403" s="562"/>
      <c r="D403" s="562"/>
      <c r="E403" s="516"/>
      <c r="F403" s="573"/>
      <c r="G403" s="164"/>
      <c r="H403" s="165">
        <f>H401-$G401</f>
        <v>0</v>
      </c>
      <c r="I403" s="166" t="str">
        <f t="shared" ref="I403:P403" si="319">IF($AK$284&lt;I$284,"",I401-$G401)</f>
        <v/>
      </c>
      <c r="J403" s="165" t="str">
        <f t="shared" si="319"/>
        <v/>
      </c>
      <c r="K403" s="167" t="str">
        <f t="shared" si="319"/>
        <v/>
      </c>
      <c r="L403" s="167" t="str">
        <f t="shared" si="319"/>
        <v/>
      </c>
      <c r="M403" s="167" t="str">
        <f t="shared" si="319"/>
        <v/>
      </c>
      <c r="N403" s="167" t="str">
        <f t="shared" si="319"/>
        <v/>
      </c>
      <c r="O403" s="167" t="str">
        <f t="shared" si="319"/>
        <v/>
      </c>
      <c r="P403" s="277" t="str">
        <f t="shared" si="319"/>
        <v/>
      </c>
      <c r="Q403" s="179"/>
      <c r="R403" s="179"/>
      <c r="S403" s="179"/>
      <c r="T403" s="179"/>
      <c r="U403" s="179"/>
      <c r="V403" s="179"/>
      <c r="W403" s="179"/>
      <c r="X403" s="179"/>
      <c r="Y403" s="179"/>
      <c r="Z403" s="179"/>
      <c r="AA403" s="179"/>
      <c r="AB403" s="179"/>
      <c r="AC403" s="179"/>
      <c r="AD403" s="179"/>
      <c r="AE403" s="179"/>
      <c r="AF403" s="179"/>
      <c r="AG403" s="179"/>
      <c r="AH403" s="179"/>
      <c r="AI403" s="179"/>
      <c r="AJ403" s="179"/>
      <c r="AK403" s="494"/>
      <c r="AL403" s="491"/>
      <c r="AM403" s="319" t="str">
        <f t="shared" ref="AM403" si="320">IF(AND(C121="○",ISTEXT(L123)),L123,"")</f>
        <v/>
      </c>
    </row>
    <row r="404" spans="1:39" ht="13.5" hidden="1">
      <c r="A404" s="564">
        <v>9</v>
      </c>
      <c r="B404" s="558" t="str">
        <f t="shared" ref="B404:D404" si="321">IF(ISBLANK(B124),"",B124)</f>
        <v/>
      </c>
      <c r="C404" s="560" t="str">
        <f t="shared" si="321"/>
        <v/>
      </c>
      <c r="D404" s="560" t="str">
        <f t="shared" si="321"/>
        <v/>
      </c>
      <c r="E404" s="510"/>
      <c r="F404" s="571"/>
      <c r="G404" s="7"/>
      <c r="H404" s="8"/>
      <c r="I404" s="9"/>
      <c r="J404" s="8"/>
      <c r="K404" s="10"/>
      <c r="L404" s="10"/>
      <c r="M404" s="10"/>
      <c r="N404" s="10"/>
      <c r="O404" s="10"/>
      <c r="P404" s="278"/>
      <c r="Q404" s="179"/>
      <c r="R404" s="179"/>
      <c r="S404" s="179"/>
      <c r="T404" s="179"/>
      <c r="U404" s="179"/>
      <c r="V404" s="179"/>
      <c r="W404" s="179"/>
      <c r="X404" s="179"/>
      <c r="Y404" s="179"/>
      <c r="Z404" s="179"/>
      <c r="AA404" s="179"/>
      <c r="AB404" s="179"/>
      <c r="AC404" s="179"/>
      <c r="AD404" s="179"/>
      <c r="AE404" s="179"/>
      <c r="AF404" s="179"/>
      <c r="AG404" s="179"/>
      <c r="AH404" s="179"/>
      <c r="AI404" s="179"/>
      <c r="AJ404" s="179"/>
      <c r="AK404" s="492">
        <f t="shared" ref="AK404" si="322">IF($AK$284=$H$284,H404,IF($AK$284=$I$284,I404,IF($AK$284=$J$284,J404,IF($AK$284=$K$284,K404,IF($AK$284=$L$284,L404,IF($AK$284=$M$284,M404,IF($AK$284=$N$284,N404,IF($AK$284=$O$284,O404,P404))))))))</f>
        <v>0</v>
      </c>
      <c r="AL404" s="491" t="str">
        <f t="shared" ref="AL404" si="323">_xlfn.TEXTJOIN("、",TRUE,J124:K126)</f>
        <v/>
      </c>
      <c r="AM404" s="319" t="str">
        <f t="shared" ref="AM404" si="324">IF(AND(C124="○",ISTEXT(L124)),L124,"")</f>
        <v/>
      </c>
    </row>
    <row r="405" spans="1:39" ht="13.5" hidden="1">
      <c r="A405" s="564"/>
      <c r="B405" s="558"/>
      <c r="C405" s="561"/>
      <c r="D405" s="561"/>
      <c r="E405" s="513"/>
      <c r="F405" s="572"/>
      <c r="G405" s="160"/>
      <c r="H405" s="161">
        <f t="shared" ref="H405" si="325">H404-G404</f>
        <v>0</v>
      </c>
      <c r="I405" s="162" t="str">
        <f t="shared" ref="I405:P405" si="326">IF($AK$284&lt;I$284,"",I404-H404)</f>
        <v/>
      </c>
      <c r="J405" s="161" t="str">
        <f t="shared" si="326"/>
        <v/>
      </c>
      <c r="K405" s="163" t="str">
        <f t="shared" si="326"/>
        <v/>
      </c>
      <c r="L405" s="163" t="str">
        <f t="shared" si="326"/>
        <v/>
      </c>
      <c r="M405" s="163" t="str">
        <f t="shared" si="326"/>
        <v/>
      </c>
      <c r="N405" s="163" t="str">
        <f t="shared" si="326"/>
        <v/>
      </c>
      <c r="O405" s="163" t="str">
        <f t="shared" si="326"/>
        <v/>
      </c>
      <c r="P405" s="276" t="str">
        <f t="shared" si="326"/>
        <v/>
      </c>
      <c r="Q405" s="179"/>
      <c r="R405" s="179"/>
      <c r="S405" s="179"/>
      <c r="T405" s="179"/>
      <c r="U405" s="179"/>
      <c r="V405" s="179"/>
      <c r="W405" s="179"/>
      <c r="X405" s="179"/>
      <c r="Y405" s="179"/>
      <c r="Z405" s="179"/>
      <c r="AA405" s="179"/>
      <c r="AB405" s="179"/>
      <c r="AC405" s="179"/>
      <c r="AD405" s="179"/>
      <c r="AE405" s="179"/>
      <c r="AF405" s="179"/>
      <c r="AG405" s="179"/>
      <c r="AH405" s="179"/>
      <c r="AI405" s="179"/>
      <c r="AJ405" s="179"/>
      <c r="AK405" s="493"/>
      <c r="AL405" s="491"/>
      <c r="AM405" s="319" t="str">
        <f t="shared" ref="AM405" si="327">IF(AND(C124="○",ISTEXT(L125)),L125,"")</f>
        <v/>
      </c>
    </row>
    <row r="406" spans="1:39" ht="13.5" hidden="1">
      <c r="A406" s="564"/>
      <c r="B406" s="559"/>
      <c r="C406" s="562"/>
      <c r="D406" s="562"/>
      <c r="E406" s="516"/>
      <c r="F406" s="573"/>
      <c r="G406" s="164"/>
      <c r="H406" s="165">
        <f>H404-$G404</f>
        <v>0</v>
      </c>
      <c r="I406" s="166" t="str">
        <f t="shared" ref="I406:P406" si="328">IF($AK$284&lt;I$284,"",I404-$G404)</f>
        <v/>
      </c>
      <c r="J406" s="165" t="str">
        <f t="shared" si="328"/>
        <v/>
      </c>
      <c r="K406" s="167" t="str">
        <f t="shared" si="328"/>
        <v/>
      </c>
      <c r="L406" s="167" t="str">
        <f t="shared" si="328"/>
        <v/>
      </c>
      <c r="M406" s="167" t="str">
        <f t="shared" si="328"/>
        <v/>
      </c>
      <c r="N406" s="167" t="str">
        <f t="shared" si="328"/>
        <v/>
      </c>
      <c r="O406" s="167" t="str">
        <f t="shared" si="328"/>
        <v/>
      </c>
      <c r="P406" s="277" t="str">
        <f t="shared" si="328"/>
        <v/>
      </c>
      <c r="Q406" s="179"/>
      <c r="R406" s="179"/>
      <c r="S406" s="179"/>
      <c r="T406" s="179"/>
      <c r="U406" s="179"/>
      <c r="V406" s="179"/>
      <c r="W406" s="179"/>
      <c r="X406" s="179"/>
      <c r="Y406" s="179"/>
      <c r="Z406" s="179"/>
      <c r="AA406" s="179"/>
      <c r="AB406" s="179"/>
      <c r="AC406" s="179"/>
      <c r="AD406" s="179"/>
      <c r="AE406" s="179"/>
      <c r="AF406" s="179"/>
      <c r="AG406" s="179"/>
      <c r="AH406" s="179"/>
      <c r="AI406" s="179"/>
      <c r="AJ406" s="179"/>
      <c r="AK406" s="494"/>
      <c r="AL406" s="491"/>
      <c r="AM406" s="319" t="str">
        <f t="shared" ref="AM406" si="329">IF(AND(C124="○",ISTEXT(L126)),L126,"")</f>
        <v/>
      </c>
    </row>
    <row r="407" spans="1:39" ht="13.5" hidden="1">
      <c r="A407" s="564">
        <v>10</v>
      </c>
      <c r="B407" s="558" t="str">
        <f t="shared" ref="B407:D407" si="330">IF(ISBLANK(B127),"",B127)</f>
        <v/>
      </c>
      <c r="C407" s="560" t="str">
        <f t="shared" si="330"/>
        <v/>
      </c>
      <c r="D407" s="560" t="str">
        <f t="shared" si="330"/>
        <v/>
      </c>
      <c r="E407" s="510"/>
      <c r="F407" s="571"/>
      <c r="G407" s="7"/>
      <c r="H407" s="8"/>
      <c r="I407" s="9"/>
      <c r="J407" s="8"/>
      <c r="K407" s="10"/>
      <c r="L407" s="10"/>
      <c r="M407" s="10"/>
      <c r="N407" s="10"/>
      <c r="O407" s="10"/>
      <c r="P407" s="278"/>
      <c r="Q407" s="179"/>
      <c r="R407" s="179"/>
      <c r="S407" s="179"/>
      <c r="T407" s="179"/>
      <c r="U407" s="179"/>
      <c r="V407" s="179"/>
      <c r="W407" s="179"/>
      <c r="X407" s="179"/>
      <c r="Y407" s="179"/>
      <c r="Z407" s="179"/>
      <c r="AA407" s="179"/>
      <c r="AB407" s="179"/>
      <c r="AC407" s="179"/>
      <c r="AD407" s="179"/>
      <c r="AE407" s="179"/>
      <c r="AF407" s="179"/>
      <c r="AG407" s="179"/>
      <c r="AH407" s="179"/>
      <c r="AI407" s="179"/>
      <c r="AJ407" s="179"/>
      <c r="AK407" s="492">
        <f t="shared" ref="AK407" si="331">IF($AK$284=$H$284,H407,IF($AK$284=$I$284,I407,IF($AK$284=$J$284,J407,IF($AK$284=$K$284,K407,IF($AK$284=$L$284,L407,IF($AK$284=$M$284,M407,IF($AK$284=$N$284,N407,IF($AK$284=$O$284,O407,P407))))))))</f>
        <v>0</v>
      </c>
      <c r="AL407" s="491" t="str">
        <f t="shared" ref="AL407" si="332">_xlfn.TEXTJOIN("、",TRUE,J127:K129)</f>
        <v/>
      </c>
      <c r="AM407" s="319" t="str">
        <f t="shared" ref="AM407" si="333">IF(AND(C127="○",ISTEXT(L127)),L127,"")</f>
        <v/>
      </c>
    </row>
    <row r="408" spans="1:39" ht="13.5" hidden="1">
      <c r="A408" s="564"/>
      <c r="B408" s="558"/>
      <c r="C408" s="561"/>
      <c r="D408" s="561"/>
      <c r="E408" s="513"/>
      <c r="F408" s="572"/>
      <c r="G408" s="160"/>
      <c r="H408" s="161">
        <f t="shared" ref="H408" si="334">H407-G407</f>
        <v>0</v>
      </c>
      <c r="I408" s="162" t="str">
        <f t="shared" ref="I408:P408" si="335">IF($AK$284&lt;I$284,"",I407-H407)</f>
        <v/>
      </c>
      <c r="J408" s="161" t="str">
        <f t="shared" si="335"/>
        <v/>
      </c>
      <c r="K408" s="163" t="str">
        <f t="shared" si="335"/>
        <v/>
      </c>
      <c r="L408" s="163" t="str">
        <f t="shared" si="335"/>
        <v/>
      </c>
      <c r="M408" s="163" t="str">
        <f t="shared" si="335"/>
        <v/>
      </c>
      <c r="N408" s="163" t="str">
        <f t="shared" si="335"/>
        <v/>
      </c>
      <c r="O408" s="163" t="str">
        <f t="shared" si="335"/>
        <v/>
      </c>
      <c r="P408" s="276" t="str">
        <f t="shared" si="335"/>
        <v/>
      </c>
      <c r="Q408" s="179"/>
      <c r="R408" s="179"/>
      <c r="S408" s="179"/>
      <c r="T408" s="179"/>
      <c r="U408" s="179"/>
      <c r="V408" s="179"/>
      <c r="W408" s="179"/>
      <c r="X408" s="179"/>
      <c r="Y408" s="179"/>
      <c r="Z408" s="179"/>
      <c r="AA408" s="179"/>
      <c r="AB408" s="179"/>
      <c r="AC408" s="179"/>
      <c r="AD408" s="179"/>
      <c r="AE408" s="179"/>
      <c r="AF408" s="179"/>
      <c r="AG408" s="179"/>
      <c r="AH408" s="179"/>
      <c r="AI408" s="179"/>
      <c r="AJ408" s="179"/>
      <c r="AK408" s="493"/>
      <c r="AL408" s="491"/>
      <c r="AM408" s="319" t="str">
        <f t="shared" ref="AM408" si="336">IF(AND(C127="○",ISTEXT(L128)),L128,"")</f>
        <v/>
      </c>
    </row>
    <row r="409" spans="1:39" ht="13.5" hidden="1">
      <c r="A409" s="564"/>
      <c r="B409" s="559"/>
      <c r="C409" s="562"/>
      <c r="D409" s="562"/>
      <c r="E409" s="516"/>
      <c r="F409" s="573"/>
      <c r="G409" s="164"/>
      <c r="H409" s="165">
        <f>H407-$G407</f>
        <v>0</v>
      </c>
      <c r="I409" s="166" t="str">
        <f t="shared" ref="I409:P409" si="337">IF($AK$284&lt;I$284,"",I407-$G407)</f>
        <v/>
      </c>
      <c r="J409" s="165" t="str">
        <f t="shared" si="337"/>
        <v/>
      </c>
      <c r="K409" s="167" t="str">
        <f t="shared" si="337"/>
        <v/>
      </c>
      <c r="L409" s="167" t="str">
        <f t="shared" si="337"/>
        <v/>
      </c>
      <c r="M409" s="167" t="str">
        <f t="shared" si="337"/>
        <v/>
      </c>
      <c r="N409" s="167" t="str">
        <f t="shared" si="337"/>
        <v/>
      </c>
      <c r="O409" s="167" t="str">
        <f t="shared" si="337"/>
        <v/>
      </c>
      <c r="P409" s="277" t="str">
        <f t="shared" si="337"/>
        <v/>
      </c>
      <c r="Q409" s="179"/>
      <c r="R409" s="179"/>
      <c r="S409" s="179"/>
      <c r="T409" s="179"/>
      <c r="U409" s="179"/>
      <c r="V409" s="179"/>
      <c r="W409" s="179"/>
      <c r="X409" s="179"/>
      <c r="Y409" s="179"/>
      <c r="Z409" s="179"/>
      <c r="AA409" s="179"/>
      <c r="AB409" s="179"/>
      <c r="AC409" s="179"/>
      <c r="AD409" s="179"/>
      <c r="AE409" s="179"/>
      <c r="AF409" s="179"/>
      <c r="AG409" s="179"/>
      <c r="AH409" s="179"/>
      <c r="AI409" s="179"/>
      <c r="AJ409" s="179"/>
      <c r="AK409" s="494"/>
      <c r="AL409" s="491"/>
      <c r="AM409" s="319" t="str">
        <f t="shared" ref="AM409" si="338">IF(AND(C127="○",ISTEXT(L129)),L129,"")</f>
        <v/>
      </c>
    </row>
    <row r="410" spans="1:39" ht="13.5" hidden="1">
      <c r="A410" s="564">
        <v>11</v>
      </c>
      <c r="B410" s="558" t="str">
        <f t="shared" ref="B410:D410" si="339">IF(ISBLANK(B130),"",B130)</f>
        <v/>
      </c>
      <c r="C410" s="560" t="str">
        <f t="shared" si="339"/>
        <v/>
      </c>
      <c r="D410" s="560" t="str">
        <f t="shared" si="339"/>
        <v/>
      </c>
      <c r="E410" s="510"/>
      <c r="F410" s="571"/>
      <c r="G410" s="7"/>
      <c r="H410" s="8"/>
      <c r="I410" s="9"/>
      <c r="J410" s="8"/>
      <c r="K410" s="10"/>
      <c r="L410" s="10"/>
      <c r="M410" s="10"/>
      <c r="N410" s="10"/>
      <c r="O410" s="10"/>
      <c r="P410" s="278"/>
      <c r="Q410" s="179"/>
      <c r="R410" s="179"/>
      <c r="S410" s="179"/>
      <c r="T410" s="179"/>
      <c r="U410" s="179"/>
      <c r="V410" s="179"/>
      <c r="W410" s="179"/>
      <c r="X410" s="179"/>
      <c r="Y410" s="179"/>
      <c r="Z410" s="179"/>
      <c r="AA410" s="179"/>
      <c r="AB410" s="179"/>
      <c r="AC410" s="179"/>
      <c r="AD410" s="179"/>
      <c r="AE410" s="179"/>
      <c r="AF410" s="179"/>
      <c r="AG410" s="179"/>
      <c r="AH410" s="179"/>
      <c r="AI410" s="179"/>
      <c r="AJ410" s="179"/>
      <c r="AK410" s="492">
        <f t="shared" ref="AK410" si="340">IF($AK$284=$H$284,H410,IF($AK$284=$I$284,I410,IF($AK$284=$J$284,J410,IF($AK$284=$K$284,K410,IF($AK$284=$L$284,L410,IF($AK$284=$M$284,M410,IF($AK$284=$N$284,N410,IF($AK$284=$O$284,O410,P410))))))))</f>
        <v>0</v>
      </c>
      <c r="AL410" s="491" t="str">
        <f t="shared" ref="AL410" si="341">_xlfn.TEXTJOIN("、",TRUE,J130:K132)</f>
        <v/>
      </c>
      <c r="AM410" s="319" t="str">
        <f t="shared" ref="AM410" si="342">IF(AND(C130="○",ISTEXT(L130)),L130,"")</f>
        <v/>
      </c>
    </row>
    <row r="411" spans="1:39" ht="13.5" hidden="1">
      <c r="A411" s="564"/>
      <c r="B411" s="558"/>
      <c r="C411" s="561"/>
      <c r="D411" s="561"/>
      <c r="E411" s="513"/>
      <c r="F411" s="572"/>
      <c r="G411" s="160"/>
      <c r="H411" s="161">
        <f t="shared" ref="H411" si="343">H410-G410</f>
        <v>0</v>
      </c>
      <c r="I411" s="162" t="str">
        <f t="shared" ref="I411:P411" si="344">IF($AK$284&lt;I$284,"",I410-H410)</f>
        <v/>
      </c>
      <c r="J411" s="161" t="str">
        <f t="shared" si="344"/>
        <v/>
      </c>
      <c r="K411" s="163" t="str">
        <f t="shared" si="344"/>
        <v/>
      </c>
      <c r="L411" s="163" t="str">
        <f t="shared" si="344"/>
        <v/>
      </c>
      <c r="M411" s="163" t="str">
        <f t="shared" si="344"/>
        <v/>
      </c>
      <c r="N411" s="163" t="str">
        <f t="shared" si="344"/>
        <v/>
      </c>
      <c r="O411" s="163" t="str">
        <f t="shared" si="344"/>
        <v/>
      </c>
      <c r="P411" s="276" t="str">
        <f t="shared" si="344"/>
        <v/>
      </c>
      <c r="Q411" s="179"/>
      <c r="R411" s="179"/>
      <c r="S411" s="179"/>
      <c r="T411" s="179"/>
      <c r="U411" s="179"/>
      <c r="V411" s="179"/>
      <c r="W411" s="179"/>
      <c r="X411" s="179"/>
      <c r="Y411" s="179"/>
      <c r="Z411" s="179"/>
      <c r="AA411" s="179"/>
      <c r="AB411" s="179"/>
      <c r="AC411" s="179"/>
      <c r="AD411" s="179"/>
      <c r="AE411" s="179"/>
      <c r="AF411" s="179"/>
      <c r="AG411" s="179"/>
      <c r="AH411" s="179"/>
      <c r="AI411" s="179"/>
      <c r="AJ411" s="179"/>
      <c r="AK411" s="493"/>
      <c r="AL411" s="491"/>
      <c r="AM411" s="319" t="str">
        <f t="shared" ref="AM411" si="345">IF(AND(C130="○",ISTEXT(L131)),L131,"")</f>
        <v/>
      </c>
    </row>
    <row r="412" spans="1:39" ht="13.5" hidden="1">
      <c r="A412" s="564"/>
      <c r="B412" s="559"/>
      <c r="C412" s="562"/>
      <c r="D412" s="562"/>
      <c r="E412" s="516"/>
      <c r="F412" s="573"/>
      <c r="G412" s="164"/>
      <c r="H412" s="165">
        <f>H410-$G410</f>
        <v>0</v>
      </c>
      <c r="I412" s="166" t="str">
        <f t="shared" ref="I412:P412" si="346">IF($AK$284&lt;I$284,"",I410-$G410)</f>
        <v/>
      </c>
      <c r="J412" s="165" t="str">
        <f t="shared" si="346"/>
        <v/>
      </c>
      <c r="K412" s="167" t="str">
        <f t="shared" si="346"/>
        <v/>
      </c>
      <c r="L412" s="167" t="str">
        <f t="shared" si="346"/>
        <v/>
      </c>
      <c r="M412" s="167" t="str">
        <f t="shared" si="346"/>
        <v/>
      </c>
      <c r="N412" s="167" t="str">
        <f t="shared" si="346"/>
        <v/>
      </c>
      <c r="O412" s="167" t="str">
        <f t="shared" si="346"/>
        <v/>
      </c>
      <c r="P412" s="277" t="str">
        <f t="shared" si="346"/>
        <v/>
      </c>
      <c r="Q412" s="179"/>
      <c r="R412" s="179"/>
      <c r="S412" s="179"/>
      <c r="T412" s="179"/>
      <c r="U412" s="179"/>
      <c r="V412" s="179"/>
      <c r="W412" s="179"/>
      <c r="X412" s="179"/>
      <c r="Y412" s="179"/>
      <c r="Z412" s="179"/>
      <c r="AA412" s="179"/>
      <c r="AB412" s="179"/>
      <c r="AC412" s="179"/>
      <c r="AD412" s="179"/>
      <c r="AE412" s="179"/>
      <c r="AF412" s="179"/>
      <c r="AG412" s="179"/>
      <c r="AH412" s="179"/>
      <c r="AI412" s="179"/>
      <c r="AJ412" s="179"/>
      <c r="AK412" s="494"/>
      <c r="AL412" s="491"/>
      <c r="AM412" s="319" t="str">
        <f t="shared" ref="AM412" si="347">IF(AND(C130="○",ISTEXT(L132)),L132,"")</f>
        <v/>
      </c>
    </row>
    <row r="413" spans="1:39" ht="13.5" hidden="1">
      <c r="A413" s="564">
        <v>12</v>
      </c>
      <c r="B413" s="558" t="str">
        <f t="shared" ref="B413:D413" si="348">IF(ISBLANK(B133),"",B133)</f>
        <v/>
      </c>
      <c r="C413" s="560" t="str">
        <f t="shared" si="348"/>
        <v/>
      </c>
      <c r="D413" s="560" t="str">
        <f t="shared" si="348"/>
        <v/>
      </c>
      <c r="E413" s="510"/>
      <c r="F413" s="571"/>
      <c r="G413" s="7"/>
      <c r="H413" s="8"/>
      <c r="I413" s="9"/>
      <c r="J413" s="8"/>
      <c r="K413" s="10"/>
      <c r="L413" s="10"/>
      <c r="M413" s="10"/>
      <c r="N413" s="10"/>
      <c r="O413" s="10"/>
      <c r="P413" s="278"/>
      <c r="Q413" s="179"/>
      <c r="R413" s="179"/>
      <c r="S413" s="179"/>
      <c r="T413" s="179"/>
      <c r="U413" s="179"/>
      <c r="V413" s="179"/>
      <c r="W413" s="179"/>
      <c r="X413" s="179"/>
      <c r="Y413" s="179"/>
      <c r="Z413" s="179"/>
      <c r="AA413" s="179"/>
      <c r="AB413" s="179"/>
      <c r="AC413" s="179"/>
      <c r="AD413" s="179"/>
      <c r="AE413" s="179"/>
      <c r="AF413" s="179"/>
      <c r="AG413" s="179"/>
      <c r="AH413" s="179"/>
      <c r="AI413" s="179"/>
      <c r="AJ413" s="179"/>
      <c r="AK413" s="492">
        <f t="shared" ref="AK413" si="349">IF($AK$284=$H$284,H413,IF($AK$284=$I$284,I413,IF($AK$284=$J$284,J413,IF($AK$284=$K$284,K413,IF($AK$284=$L$284,L413,IF($AK$284=$M$284,M413,IF($AK$284=$N$284,N413,IF($AK$284=$O$284,O413,P413))))))))</f>
        <v>0</v>
      </c>
      <c r="AL413" s="491" t="str">
        <f t="shared" ref="AL413" si="350">_xlfn.TEXTJOIN("、",TRUE,J133:K135)</f>
        <v/>
      </c>
      <c r="AM413" s="319" t="str">
        <f t="shared" ref="AM413" si="351">IF(AND(C133="○",ISTEXT(L133)),L133,"")</f>
        <v/>
      </c>
    </row>
    <row r="414" spans="1:39" ht="13.5" hidden="1">
      <c r="A414" s="564"/>
      <c r="B414" s="558"/>
      <c r="C414" s="561"/>
      <c r="D414" s="561"/>
      <c r="E414" s="513"/>
      <c r="F414" s="572"/>
      <c r="G414" s="160"/>
      <c r="H414" s="161">
        <f t="shared" ref="H414" si="352">H413-G413</f>
        <v>0</v>
      </c>
      <c r="I414" s="162" t="str">
        <f t="shared" ref="I414:P414" si="353">IF($AK$284&lt;I$284,"",I413-H413)</f>
        <v/>
      </c>
      <c r="J414" s="161" t="str">
        <f t="shared" si="353"/>
        <v/>
      </c>
      <c r="K414" s="163" t="str">
        <f t="shared" si="353"/>
        <v/>
      </c>
      <c r="L414" s="163" t="str">
        <f t="shared" si="353"/>
        <v/>
      </c>
      <c r="M414" s="163" t="str">
        <f t="shared" si="353"/>
        <v/>
      </c>
      <c r="N414" s="163" t="str">
        <f t="shared" si="353"/>
        <v/>
      </c>
      <c r="O414" s="163" t="str">
        <f t="shared" si="353"/>
        <v/>
      </c>
      <c r="P414" s="276" t="str">
        <f t="shared" si="353"/>
        <v/>
      </c>
      <c r="Q414" s="179"/>
      <c r="R414" s="179"/>
      <c r="S414" s="179"/>
      <c r="T414" s="179"/>
      <c r="U414" s="179"/>
      <c r="V414" s="179"/>
      <c r="W414" s="179"/>
      <c r="X414" s="179"/>
      <c r="Y414" s="179"/>
      <c r="Z414" s="179"/>
      <c r="AA414" s="179"/>
      <c r="AB414" s="179"/>
      <c r="AC414" s="179"/>
      <c r="AD414" s="179"/>
      <c r="AE414" s="179"/>
      <c r="AF414" s="179"/>
      <c r="AG414" s="179"/>
      <c r="AH414" s="179"/>
      <c r="AI414" s="179"/>
      <c r="AJ414" s="179"/>
      <c r="AK414" s="493"/>
      <c r="AL414" s="491"/>
      <c r="AM414" s="319" t="str">
        <f t="shared" ref="AM414" si="354">IF(AND(C133="○",ISTEXT(L134)),L134,"")</f>
        <v/>
      </c>
    </row>
    <row r="415" spans="1:39" ht="13.5" hidden="1">
      <c r="A415" s="564"/>
      <c r="B415" s="559"/>
      <c r="C415" s="562"/>
      <c r="D415" s="562"/>
      <c r="E415" s="516"/>
      <c r="F415" s="573"/>
      <c r="G415" s="164"/>
      <c r="H415" s="165">
        <f>H413-$G413</f>
        <v>0</v>
      </c>
      <c r="I415" s="166" t="str">
        <f t="shared" ref="I415:P415" si="355">IF($AK$284&lt;I$284,"",I413-$G413)</f>
        <v/>
      </c>
      <c r="J415" s="165" t="str">
        <f t="shared" si="355"/>
        <v/>
      </c>
      <c r="K415" s="167" t="str">
        <f t="shared" si="355"/>
        <v/>
      </c>
      <c r="L415" s="167" t="str">
        <f t="shared" si="355"/>
        <v/>
      </c>
      <c r="M415" s="167" t="str">
        <f t="shared" si="355"/>
        <v/>
      </c>
      <c r="N415" s="167" t="str">
        <f t="shared" si="355"/>
        <v/>
      </c>
      <c r="O415" s="167" t="str">
        <f t="shared" si="355"/>
        <v/>
      </c>
      <c r="P415" s="277" t="str">
        <f t="shared" si="355"/>
        <v/>
      </c>
      <c r="Q415" s="179"/>
      <c r="R415" s="179"/>
      <c r="S415" s="179"/>
      <c r="T415" s="179"/>
      <c r="U415" s="179"/>
      <c r="V415" s="179"/>
      <c r="W415" s="179"/>
      <c r="X415" s="179"/>
      <c r="Y415" s="179"/>
      <c r="Z415" s="179"/>
      <c r="AA415" s="179"/>
      <c r="AB415" s="179"/>
      <c r="AC415" s="179"/>
      <c r="AD415" s="179"/>
      <c r="AE415" s="179"/>
      <c r="AF415" s="179"/>
      <c r="AG415" s="179"/>
      <c r="AH415" s="179"/>
      <c r="AI415" s="179"/>
      <c r="AJ415" s="179"/>
      <c r="AK415" s="494"/>
      <c r="AL415" s="491"/>
      <c r="AM415" s="319" t="str">
        <f t="shared" ref="AM415" si="356">IF(AND(C133="○",ISTEXT(L135)),L135,"")</f>
        <v/>
      </c>
    </row>
    <row r="416" spans="1:39" ht="13.5" hidden="1">
      <c r="A416" s="564">
        <v>13</v>
      </c>
      <c r="B416" s="558" t="str">
        <f t="shared" ref="B416:D416" si="357">IF(ISBLANK(B136),"",B136)</f>
        <v/>
      </c>
      <c r="C416" s="560" t="str">
        <f t="shared" si="357"/>
        <v/>
      </c>
      <c r="D416" s="560" t="str">
        <f t="shared" si="357"/>
        <v/>
      </c>
      <c r="E416" s="510"/>
      <c r="F416" s="571"/>
      <c r="G416" s="7"/>
      <c r="H416" s="8"/>
      <c r="I416" s="9"/>
      <c r="J416" s="8"/>
      <c r="K416" s="10"/>
      <c r="L416" s="10"/>
      <c r="M416" s="10"/>
      <c r="N416" s="10"/>
      <c r="O416" s="10"/>
      <c r="P416" s="278"/>
      <c r="Q416" s="179"/>
      <c r="R416" s="179"/>
      <c r="S416" s="179"/>
      <c r="T416" s="179"/>
      <c r="U416" s="179"/>
      <c r="V416" s="179"/>
      <c r="W416" s="179"/>
      <c r="X416" s="179"/>
      <c r="Y416" s="179"/>
      <c r="Z416" s="179"/>
      <c r="AA416" s="179"/>
      <c r="AB416" s="179"/>
      <c r="AC416" s="179"/>
      <c r="AD416" s="179"/>
      <c r="AE416" s="179"/>
      <c r="AF416" s="179"/>
      <c r="AG416" s="179"/>
      <c r="AH416" s="179"/>
      <c r="AI416" s="179"/>
      <c r="AJ416" s="179"/>
      <c r="AK416" s="492">
        <f t="shared" ref="AK416" si="358">IF($AK$284=$H$284,H416,IF($AK$284=$I$284,I416,IF($AK$284=$J$284,J416,IF($AK$284=$K$284,K416,IF($AK$284=$L$284,L416,IF($AK$284=$M$284,M416,IF($AK$284=$N$284,N416,IF($AK$284=$O$284,O416,P416))))))))</f>
        <v>0</v>
      </c>
      <c r="AL416" s="491" t="str">
        <f t="shared" ref="AL416" si="359">_xlfn.TEXTJOIN("、",TRUE,J136:K138)</f>
        <v/>
      </c>
      <c r="AM416" s="319" t="str">
        <f t="shared" ref="AM416" si="360">IF(AND(C136="○",ISTEXT(L136)),L136,"")</f>
        <v/>
      </c>
    </row>
    <row r="417" spans="1:39" ht="13.5" hidden="1">
      <c r="A417" s="564"/>
      <c r="B417" s="558"/>
      <c r="C417" s="561"/>
      <c r="D417" s="561"/>
      <c r="E417" s="513"/>
      <c r="F417" s="572"/>
      <c r="G417" s="160"/>
      <c r="H417" s="161">
        <f t="shared" ref="H417" si="361">H416-G416</f>
        <v>0</v>
      </c>
      <c r="I417" s="162" t="str">
        <f t="shared" ref="I417:P417" si="362">IF($AK$284&lt;I$284,"",I416-H416)</f>
        <v/>
      </c>
      <c r="J417" s="161" t="str">
        <f t="shared" si="362"/>
        <v/>
      </c>
      <c r="K417" s="163" t="str">
        <f t="shared" si="362"/>
        <v/>
      </c>
      <c r="L417" s="163" t="str">
        <f t="shared" si="362"/>
        <v/>
      </c>
      <c r="M417" s="163" t="str">
        <f t="shared" si="362"/>
        <v/>
      </c>
      <c r="N417" s="163" t="str">
        <f t="shared" si="362"/>
        <v/>
      </c>
      <c r="O417" s="163" t="str">
        <f t="shared" si="362"/>
        <v/>
      </c>
      <c r="P417" s="276" t="str">
        <f t="shared" si="362"/>
        <v/>
      </c>
      <c r="Q417" s="179"/>
      <c r="R417" s="179"/>
      <c r="S417" s="179"/>
      <c r="T417" s="179"/>
      <c r="U417" s="179"/>
      <c r="V417" s="179"/>
      <c r="W417" s="179"/>
      <c r="X417" s="179"/>
      <c r="Y417" s="179"/>
      <c r="Z417" s="179"/>
      <c r="AA417" s="179"/>
      <c r="AB417" s="179"/>
      <c r="AC417" s="179"/>
      <c r="AD417" s="179"/>
      <c r="AE417" s="179"/>
      <c r="AF417" s="179"/>
      <c r="AG417" s="179"/>
      <c r="AH417" s="179"/>
      <c r="AI417" s="179"/>
      <c r="AJ417" s="179"/>
      <c r="AK417" s="493"/>
      <c r="AL417" s="491"/>
      <c r="AM417" s="319" t="str">
        <f t="shared" ref="AM417" si="363">IF(AND(C136="○",ISTEXT(L137)),L137,"")</f>
        <v/>
      </c>
    </row>
    <row r="418" spans="1:39" ht="13.5" hidden="1">
      <c r="A418" s="564"/>
      <c r="B418" s="559"/>
      <c r="C418" s="562"/>
      <c r="D418" s="562"/>
      <c r="E418" s="516"/>
      <c r="F418" s="573"/>
      <c r="G418" s="164"/>
      <c r="H418" s="165">
        <f>H416-$G416</f>
        <v>0</v>
      </c>
      <c r="I418" s="166" t="str">
        <f t="shared" ref="I418:P418" si="364">IF($AK$284&lt;I$284,"",I416-$G416)</f>
        <v/>
      </c>
      <c r="J418" s="165" t="str">
        <f t="shared" si="364"/>
        <v/>
      </c>
      <c r="K418" s="167" t="str">
        <f t="shared" si="364"/>
        <v/>
      </c>
      <c r="L418" s="167" t="str">
        <f t="shared" si="364"/>
        <v/>
      </c>
      <c r="M418" s="167" t="str">
        <f t="shared" si="364"/>
        <v/>
      </c>
      <c r="N418" s="167" t="str">
        <f t="shared" si="364"/>
        <v/>
      </c>
      <c r="O418" s="167" t="str">
        <f t="shared" si="364"/>
        <v/>
      </c>
      <c r="P418" s="277" t="str">
        <f t="shared" si="364"/>
        <v/>
      </c>
      <c r="Q418" s="179"/>
      <c r="R418" s="179"/>
      <c r="S418" s="179"/>
      <c r="T418" s="179"/>
      <c r="U418" s="179"/>
      <c r="V418" s="179"/>
      <c r="W418" s="179"/>
      <c r="X418" s="179"/>
      <c r="Y418" s="179"/>
      <c r="Z418" s="179"/>
      <c r="AA418" s="179"/>
      <c r="AB418" s="179"/>
      <c r="AC418" s="179"/>
      <c r="AD418" s="179"/>
      <c r="AE418" s="179"/>
      <c r="AF418" s="179"/>
      <c r="AG418" s="179"/>
      <c r="AH418" s="179"/>
      <c r="AI418" s="179"/>
      <c r="AJ418" s="179"/>
      <c r="AK418" s="494"/>
      <c r="AL418" s="491"/>
      <c r="AM418" s="319" t="str">
        <f t="shared" ref="AM418" si="365">IF(AND(C136="○",ISTEXT(L138)),L138,"")</f>
        <v/>
      </c>
    </row>
    <row r="419" spans="1:39" ht="13.5" hidden="1">
      <c r="A419" s="564">
        <v>14</v>
      </c>
      <c r="B419" s="558" t="str">
        <f t="shared" ref="B419:D419" si="366">IF(ISBLANK(B139),"",B139)</f>
        <v/>
      </c>
      <c r="C419" s="560" t="str">
        <f t="shared" si="366"/>
        <v/>
      </c>
      <c r="D419" s="560" t="str">
        <f t="shared" si="366"/>
        <v/>
      </c>
      <c r="E419" s="510"/>
      <c r="F419" s="571"/>
      <c r="G419" s="7"/>
      <c r="H419" s="8"/>
      <c r="I419" s="9"/>
      <c r="J419" s="8"/>
      <c r="K419" s="10"/>
      <c r="L419" s="10"/>
      <c r="M419" s="10"/>
      <c r="N419" s="10"/>
      <c r="O419" s="10"/>
      <c r="P419" s="278"/>
      <c r="Q419" s="179"/>
      <c r="R419" s="179"/>
      <c r="S419" s="179"/>
      <c r="T419" s="179"/>
      <c r="U419" s="179"/>
      <c r="V419" s="179"/>
      <c r="W419" s="179"/>
      <c r="X419" s="179"/>
      <c r="Y419" s="179"/>
      <c r="Z419" s="179"/>
      <c r="AA419" s="179"/>
      <c r="AB419" s="179"/>
      <c r="AC419" s="179"/>
      <c r="AD419" s="179"/>
      <c r="AE419" s="179"/>
      <c r="AF419" s="179"/>
      <c r="AG419" s="179"/>
      <c r="AH419" s="179"/>
      <c r="AI419" s="179"/>
      <c r="AJ419" s="179"/>
      <c r="AK419" s="492">
        <f t="shared" ref="AK419" si="367">IF($AK$284=$H$284,H419,IF($AK$284=$I$284,I419,IF($AK$284=$J$284,J419,IF($AK$284=$K$284,K419,IF($AK$284=$L$284,L419,IF($AK$284=$M$284,M419,IF($AK$284=$N$284,N419,IF($AK$284=$O$284,O419,P419))))))))</f>
        <v>0</v>
      </c>
      <c r="AL419" s="491" t="str">
        <f t="shared" ref="AL419" si="368">_xlfn.TEXTJOIN("、",TRUE,J139:K141)</f>
        <v/>
      </c>
      <c r="AM419" s="319" t="str">
        <f t="shared" ref="AM419" si="369">IF(AND(C139="○",ISTEXT(L139)),L139,"")</f>
        <v/>
      </c>
    </row>
    <row r="420" spans="1:39" ht="13.5" hidden="1">
      <c r="A420" s="564"/>
      <c r="B420" s="558"/>
      <c r="C420" s="561"/>
      <c r="D420" s="561"/>
      <c r="E420" s="513"/>
      <c r="F420" s="572"/>
      <c r="G420" s="160"/>
      <c r="H420" s="161">
        <f t="shared" ref="H420" si="370">H419-G419</f>
        <v>0</v>
      </c>
      <c r="I420" s="162" t="str">
        <f t="shared" ref="I420:P420" si="371">IF($AK$284&lt;I$284,"",I419-H419)</f>
        <v/>
      </c>
      <c r="J420" s="161" t="str">
        <f t="shared" si="371"/>
        <v/>
      </c>
      <c r="K420" s="163" t="str">
        <f t="shared" si="371"/>
        <v/>
      </c>
      <c r="L420" s="163" t="str">
        <f t="shared" si="371"/>
        <v/>
      </c>
      <c r="M420" s="163" t="str">
        <f t="shared" si="371"/>
        <v/>
      </c>
      <c r="N420" s="163" t="str">
        <f t="shared" si="371"/>
        <v/>
      </c>
      <c r="O420" s="163" t="str">
        <f t="shared" si="371"/>
        <v/>
      </c>
      <c r="P420" s="276" t="str">
        <f t="shared" si="371"/>
        <v/>
      </c>
      <c r="Q420" s="179"/>
      <c r="R420" s="179"/>
      <c r="S420" s="179"/>
      <c r="T420" s="179"/>
      <c r="U420" s="179"/>
      <c r="V420" s="179"/>
      <c r="W420" s="179"/>
      <c r="X420" s="179"/>
      <c r="Y420" s="179"/>
      <c r="Z420" s="179"/>
      <c r="AA420" s="179"/>
      <c r="AB420" s="179"/>
      <c r="AC420" s="179"/>
      <c r="AD420" s="179"/>
      <c r="AE420" s="179"/>
      <c r="AF420" s="179"/>
      <c r="AG420" s="179"/>
      <c r="AH420" s="179"/>
      <c r="AI420" s="179"/>
      <c r="AJ420" s="179"/>
      <c r="AK420" s="493"/>
      <c r="AL420" s="491"/>
      <c r="AM420" s="319" t="str">
        <f t="shared" ref="AM420" si="372">IF(AND(C139="○",ISTEXT(L140)),L140,"")</f>
        <v/>
      </c>
    </row>
    <row r="421" spans="1:39" ht="13.5" hidden="1">
      <c r="A421" s="564"/>
      <c r="B421" s="559"/>
      <c r="C421" s="562"/>
      <c r="D421" s="562"/>
      <c r="E421" s="516"/>
      <c r="F421" s="573"/>
      <c r="G421" s="164"/>
      <c r="H421" s="165">
        <f>H419-$G419</f>
        <v>0</v>
      </c>
      <c r="I421" s="166" t="str">
        <f t="shared" ref="I421:P421" si="373">IF($AK$284&lt;I$284,"",I419-$G419)</f>
        <v/>
      </c>
      <c r="J421" s="165" t="str">
        <f t="shared" si="373"/>
        <v/>
      </c>
      <c r="K421" s="167" t="str">
        <f t="shared" si="373"/>
        <v/>
      </c>
      <c r="L421" s="167" t="str">
        <f t="shared" si="373"/>
        <v/>
      </c>
      <c r="M421" s="167" t="str">
        <f t="shared" si="373"/>
        <v/>
      </c>
      <c r="N421" s="167" t="str">
        <f t="shared" si="373"/>
        <v/>
      </c>
      <c r="O421" s="167" t="str">
        <f t="shared" si="373"/>
        <v/>
      </c>
      <c r="P421" s="277" t="str">
        <f t="shared" si="373"/>
        <v/>
      </c>
      <c r="Q421" s="179"/>
      <c r="R421" s="179"/>
      <c r="S421" s="179"/>
      <c r="T421" s="179"/>
      <c r="U421" s="179"/>
      <c r="V421" s="179"/>
      <c r="W421" s="179"/>
      <c r="X421" s="179"/>
      <c r="Y421" s="179"/>
      <c r="Z421" s="179"/>
      <c r="AA421" s="179"/>
      <c r="AB421" s="179"/>
      <c r="AC421" s="179"/>
      <c r="AD421" s="179"/>
      <c r="AE421" s="179"/>
      <c r="AF421" s="179"/>
      <c r="AG421" s="179"/>
      <c r="AH421" s="179"/>
      <c r="AI421" s="179"/>
      <c r="AJ421" s="179"/>
      <c r="AK421" s="494"/>
      <c r="AL421" s="491"/>
      <c r="AM421" s="319" t="str">
        <f t="shared" ref="AM421" si="374">IF(AND(C139="○",ISTEXT(L141)),L141,"")</f>
        <v/>
      </c>
    </row>
    <row r="422" spans="1:39" ht="13.5" hidden="1">
      <c r="A422" s="564">
        <v>15</v>
      </c>
      <c r="B422" s="558" t="str">
        <f t="shared" ref="B422:D422" si="375">IF(ISBLANK(B142),"",B142)</f>
        <v/>
      </c>
      <c r="C422" s="560" t="str">
        <f t="shared" si="375"/>
        <v/>
      </c>
      <c r="D422" s="560" t="str">
        <f t="shared" si="375"/>
        <v/>
      </c>
      <c r="E422" s="510"/>
      <c r="F422" s="571"/>
      <c r="G422" s="7"/>
      <c r="H422" s="8"/>
      <c r="I422" s="9"/>
      <c r="J422" s="8"/>
      <c r="K422" s="10"/>
      <c r="L422" s="10"/>
      <c r="M422" s="10"/>
      <c r="N422" s="10"/>
      <c r="O422" s="10"/>
      <c r="P422" s="278"/>
      <c r="Q422" s="179"/>
      <c r="R422" s="179"/>
      <c r="S422" s="179"/>
      <c r="T422" s="179"/>
      <c r="U422" s="179"/>
      <c r="V422" s="179"/>
      <c r="W422" s="179"/>
      <c r="X422" s="179"/>
      <c r="Y422" s="179"/>
      <c r="Z422" s="179"/>
      <c r="AA422" s="179"/>
      <c r="AB422" s="179"/>
      <c r="AC422" s="179"/>
      <c r="AD422" s="179"/>
      <c r="AE422" s="179"/>
      <c r="AF422" s="179"/>
      <c r="AG422" s="179"/>
      <c r="AH422" s="179"/>
      <c r="AI422" s="179"/>
      <c r="AJ422" s="179"/>
      <c r="AK422" s="492">
        <f t="shared" ref="AK422" si="376">IF($AK$284=$H$284,H422,IF($AK$284=$I$284,I422,IF($AK$284=$J$284,J422,IF($AK$284=$K$284,K422,IF($AK$284=$L$284,L422,IF($AK$284=$M$284,M422,IF($AK$284=$N$284,N422,IF($AK$284=$O$284,O422,P422))))))))</f>
        <v>0</v>
      </c>
      <c r="AL422" s="491" t="str">
        <f t="shared" ref="AL422" si="377">_xlfn.TEXTJOIN("、",TRUE,J142:K144)</f>
        <v/>
      </c>
      <c r="AM422" s="319" t="str">
        <f t="shared" ref="AM422" si="378">IF(AND(C142="○",ISTEXT(L142)),L142,"")</f>
        <v/>
      </c>
    </row>
    <row r="423" spans="1:39" ht="13.5" hidden="1">
      <c r="A423" s="564"/>
      <c r="B423" s="558"/>
      <c r="C423" s="561"/>
      <c r="D423" s="561"/>
      <c r="E423" s="513"/>
      <c r="F423" s="572"/>
      <c r="G423" s="160"/>
      <c r="H423" s="161">
        <f t="shared" ref="H423" si="379">H422-G422</f>
        <v>0</v>
      </c>
      <c r="I423" s="162" t="str">
        <f t="shared" ref="I423:P423" si="380">IF($AK$284&lt;I$284,"",I422-H422)</f>
        <v/>
      </c>
      <c r="J423" s="161" t="str">
        <f t="shared" si="380"/>
        <v/>
      </c>
      <c r="K423" s="163" t="str">
        <f t="shared" si="380"/>
        <v/>
      </c>
      <c r="L423" s="163" t="str">
        <f t="shared" si="380"/>
        <v/>
      </c>
      <c r="M423" s="163" t="str">
        <f t="shared" si="380"/>
        <v/>
      </c>
      <c r="N423" s="163" t="str">
        <f t="shared" si="380"/>
        <v/>
      </c>
      <c r="O423" s="163" t="str">
        <f t="shared" si="380"/>
        <v/>
      </c>
      <c r="P423" s="276" t="str">
        <f t="shared" si="380"/>
        <v/>
      </c>
      <c r="Q423" s="179"/>
      <c r="R423" s="179"/>
      <c r="S423" s="179"/>
      <c r="T423" s="179"/>
      <c r="U423" s="179"/>
      <c r="V423" s="179"/>
      <c r="W423" s="179"/>
      <c r="X423" s="179"/>
      <c r="Y423" s="179"/>
      <c r="Z423" s="179"/>
      <c r="AA423" s="179"/>
      <c r="AB423" s="179"/>
      <c r="AC423" s="179"/>
      <c r="AD423" s="179"/>
      <c r="AE423" s="179"/>
      <c r="AF423" s="179"/>
      <c r="AG423" s="179"/>
      <c r="AH423" s="179"/>
      <c r="AI423" s="179"/>
      <c r="AJ423" s="179"/>
      <c r="AK423" s="493"/>
      <c r="AL423" s="491"/>
      <c r="AM423" s="319" t="str">
        <f t="shared" ref="AM423" si="381">IF(AND(C142="○",ISTEXT(L143)),L143,"")</f>
        <v/>
      </c>
    </row>
    <row r="424" spans="1:39" ht="13.5" hidden="1">
      <c r="A424" s="564"/>
      <c r="B424" s="559"/>
      <c r="C424" s="562"/>
      <c r="D424" s="562"/>
      <c r="E424" s="516"/>
      <c r="F424" s="573"/>
      <c r="G424" s="164"/>
      <c r="H424" s="165">
        <f>H422-$G422</f>
        <v>0</v>
      </c>
      <c r="I424" s="166" t="str">
        <f t="shared" ref="I424:P424" si="382">IF($AK$284&lt;I$284,"",I422-$G422)</f>
        <v/>
      </c>
      <c r="J424" s="165" t="str">
        <f t="shared" si="382"/>
        <v/>
      </c>
      <c r="K424" s="167" t="str">
        <f t="shared" si="382"/>
        <v/>
      </c>
      <c r="L424" s="167" t="str">
        <f t="shared" si="382"/>
        <v/>
      </c>
      <c r="M424" s="167" t="str">
        <f t="shared" si="382"/>
        <v/>
      </c>
      <c r="N424" s="167" t="str">
        <f t="shared" si="382"/>
        <v/>
      </c>
      <c r="O424" s="167" t="str">
        <f t="shared" si="382"/>
        <v/>
      </c>
      <c r="P424" s="277" t="str">
        <f t="shared" si="382"/>
        <v/>
      </c>
      <c r="Q424" s="179"/>
      <c r="R424" s="179"/>
      <c r="S424" s="179"/>
      <c r="T424" s="179"/>
      <c r="U424" s="179"/>
      <c r="V424" s="179"/>
      <c r="W424" s="179"/>
      <c r="X424" s="179"/>
      <c r="Y424" s="179"/>
      <c r="Z424" s="179"/>
      <c r="AA424" s="179"/>
      <c r="AB424" s="179"/>
      <c r="AC424" s="179"/>
      <c r="AD424" s="179"/>
      <c r="AE424" s="179"/>
      <c r="AF424" s="179"/>
      <c r="AG424" s="179"/>
      <c r="AH424" s="179"/>
      <c r="AI424" s="179"/>
      <c r="AJ424" s="179"/>
      <c r="AK424" s="494"/>
      <c r="AL424" s="491"/>
      <c r="AM424" s="319" t="str">
        <f t="shared" ref="AM424" si="383">IF(AND(C142="○",ISTEXT(L144)),L144,"")</f>
        <v/>
      </c>
    </row>
    <row r="425" spans="1:39" ht="13.5" hidden="1">
      <c r="A425" s="564">
        <v>16</v>
      </c>
      <c r="B425" s="558" t="str">
        <f t="shared" ref="B425:D425" si="384">IF(ISBLANK(B145),"",B145)</f>
        <v/>
      </c>
      <c r="C425" s="560" t="str">
        <f t="shared" si="384"/>
        <v/>
      </c>
      <c r="D425" s="560" t="str">
        <f t="shared" si="384"/>
        <v/>
      </c>
      <c r="E425" s="510"/>
      <c r="F425" s="571"/>
      <c r="G425" s="7"/>
      <c r="H425" s="8"/>
      <c r="I425" s="9"/>
      <c r="J425" s="8"/>
      <c r="K425" s="10"/>
      <c r="L425" s="10"/>
      <c r="M425" s="10"/>
      <c r="N425" s="10"/>
      <c r="O425" s="10"/>
      <c r="P425" s="278"/>
      <c r="Q425" s="179"/>
      <c r="R425" s="179"/>
      <c r="S425" s="179"/>
      <c r="T425" s="179"/>
      <c r="U425" s="179"/>
      <c r="V425" s="179"/>
      <c r="W425" s="179"/>
      <c r="X425" s="179"/>
      <c r="Y425" s="179"/>
      <c r="Z425" s="179"/>
      <c r="AA425" s="179"/>
      <c r="AB425" s="179"/>
      <c r="AC425" s="179"/>
      <c r="AD425" s="179"/>
      <c r="AE425" s="179"/>
      <c r="AF425" s="179"/>
      <c r="AG425" s="179"/>
      <c r="AH425" s="179"/>
      <c r="AI425" s="179"/>
      <c r="AJ425" s="179"/>
      <c r="AK425" s="492">
        <f t="shared" ref="AK425" si="385">IF($AK$284=$H$284,H425,IF($AK$284=$I$284,I425,IF($AK$284=$J$284,J425,IF($AK$284=$K$284,K425,IF($AK$284=$L$284,L425,IF($AK$284=$M$284,M425,IF($AK$284=$N$284,N425,IF($AK$284=$O$284,O425,P425))))))))</f>
        <v>0</v>
      </c>
      <c r="AL425" s="491" t="str">
        <f t="shared" ref="AL425" si="386">_xlfn.TEXTJOIN("、",TRUE,J145:K147)</f>
        <v/>
      </c>
      <c r="AM425" s="319" t="str">
        <f t="shared" ref="AM425" si="387">IF(AND(C145="○",ISTEXT(L145)),L145,"")</f>
        <v/>
      </c>
    </row>
    <row r="426" spans="1:39" ht="13.5" hidden="1">
      <c r="A426" s="564"/>
      <c r="B426" s="558"/>
      <c r="C426" s="561"/>
      <c r="D426" s="561"/>
      <c r="E426" s="513"/>
      <c r="F426" s="572"/>
      <c r="G426" s="160"/>
      <c r="H426" s="161">
        <f t="shared" ref="H426" si="388">H425-G425</f>
        <v>0</v>
      </c>
      <c r="I426" s="162" t="str">
        <f t="shared" ref="I426:P426" si="389">IF($AK$284&lt;I$284,"",I425-H425)</f>
        <v/>
      </c>
      <c r="J426" s="161" t="str">
        <f t="shared" si="389"/>
        <v/>
      </c>
      <c r="K426" s="163" t="str">
        <f t="shared" si="389"/>
        <v/>
      </c>
      <c r="L426" s="163" t="str">
        <f t="shared" si="389"/>
        <v/>
      </c>
      <c r="M426" s="163" t="str">
        <f t="shared" si="389"/>
        <v/>
      </c>
      <c r="N426" s="163" t="str">
        <f t="shared" si="389"/>
        <v/>
      </c>
      <c r="O426" s="163" t="str">
        <f t="shared" si="389"/>
        <v/>
      </c>
      <c r="P426" s="276" t="str">
        <f t="shared" si="389"/>
        <v/>
      </c>
      <c r="Q426" s="179"/>
      <c r="R426" s="179"/>
      <c r="S426" s="179"/>
      <c r="T426" s="179"/>
      <c r="U426" s="179"/>
      <c r="V426" s="179"/>
      <c r="W426" s="179"/>
      <c r="X426" s="179"/>
      <c r="Y426" s="179"/>
      <c r="Z426" s="179"/>
      <c r="AA426" s="179"/>
      <c r="AB426" s="179"/>
      <c r="AC426" s="179"/>
      <c r="AD426" s="179"/>
      <c r="AE426" s="179"/>
      <c r="AF426" s="179"/>
      <c r="AG426" s="179"/>
      <c r="AH426" s="179"/>
      <c r="AI426" s="179"/>
      <c r="AJ426" s="179"/>
      <c r="AK426" s="493"/>
      <c r="AL426" s="491"/>
      <c r="AM426" s="319" t="str">
        <f t="shared" ref="AM426" si="390">IF(AND(C145="○",ISTEXT(L146)),L146,"")</f>
        <v/>
      </c>
    </row>
    <row r="427" spans="1:39" ht="13.5" hidden="1">
      <c r="A427" s="564"/>
      <c r="B427" s="559"/>
      <c r="C427" s="562"/>
      <c r="D427" s="562"/>
      <c r="E427" s="516"/>
      <c r="F427" s="573"/>
      <c r="G427" s="164"/>
      <c r="H427" s="165">
        <f>H425-$G425</f>
        <v>0</v>
      </c>
      <c r="I427" s="166" t="str">
        <f t="shared" ref="I427:P427" si="391">IF($AK$284&lt;I$284,"",I425-$G425)</f>
        <v/>
      </c>
      <c r="J427" s="165" t="str">
        <f t="shared" si="391"/>
        <v/>
      </c>
      <c r="K427" s="167" t="str">
        <f t="shared" si="391"/>
        <v/>
      </c>
      <c r="L427" s="167" t="str">
        <f t="shared" si="391"/>
        <v/>
      </c>
      <c r="M427" s="167" t="str">
        <f t="shared" si="391"/>
        <v/>
      </c>
      <c r="N427" s="167" t="str">
        <f t="shared" si="391"/>
        <v/>
      </c>
      <c r="O427" s="167" t="str">
        <f t="shared" si="391"/>
        <v/>
      </c>
      <c r="P427" s="277" t="str">
        <f t="shared" si="391"/>
        <v/>
      </c>
      <c r="Q427" s="179"/>
      <c r="R427" s="179"/>
      <c r="S427" s="179"/>
      <c r="T427" s="179"/>
      <c r="U427" s="179"/>
      <c r="V427" s="179"/>
      <c r="W427" s="179"/>
      <c r="X427" s="179"/>
      <c r="Y427" s="179"/>
      <c r="Z427" s="179"/>
      <c r="AA427" s="179"/>
      <c r="AB427" s="179"/>
      <c r="AC427" s="179"/>
      <c r="AD427" s="179"/>
      <c r="AE427" s="179"/>
      <c r="AF427" s="179"/>
      <c r="AG427" s="179"/>
      <c r="AH427" s="179"/>
      <c r="AI427" s="179"/>
      <c r="AJ427" s="179"/>
      <c r="AK427" s="494"/>
      <c r="AL427" s="491"/>
      <c r="AM427" s="319" t="str">
        <f t="shared" ref="AM427" si="392">IF(AND(C145="○",ISTEXT(L147)),L147,"")</f>
        <v/>
      </c>
    </row>
    <row r="428" spans="1:39" ht="13.5" hidden="1">
      <c r="A428" s="564">
        <v>17</v>
      </c>
      <c r="B428" s="558" t="str">
        <f t="shared" ref="B428:D428" si="393">IF(ISBLANK(B148),"",B148)</f>
        <v/>
      </c>
      <c r="C428" s="560" t="str">
        <f t="shared" si="393"/>
        <v/>
      </c>
      <c r="D428" s="560" t="str">
        <f t="shared" si="393"/>
        <v/>
      </c>
      <c r="E428" s="510"/>
      <c r="F428" s="571"/>
      <c r="G428" s="7"/>
      <c r="H428" s="8"/>
      <c r="I428" s="9"/>
      <c r="J428" s="8"/>
      <c r="K428" s="10"/>
      <c r="L428" s="10"/>
      <c r="M428" s="10"/>
      <c r="N428" s="10"/>
      <c r="O428" s="10"/>
      <c r="P428" s="278"/>
      <c r="Q428" s="179"/>
      <c r="R428" s="179"/>
      <c r="S428" s="179"/>
      <c r="T428" s="179"/>
      <c r="U428" s="179"/>
      <c r="V428" s="179"/>
      <c r="W428" s="179"/>
      <c r="X428" s="179"/>
      <c r="Y428" s="179"/>
      <c r="Z428" s="179"/>
      <c r="AA428" s="179"/>
      <c r="AB428" s="179"/>
      <c r="AC428" s="179"/>
      <c r="AD428" s="179"/>
      <c r="AE428" s="179"/>
      <c r="AF428" s="179"/>
      <c r="AG428" s="179"/>
      <c r="AH428" s="179"/>
      <c r="AI428" s="179"/>
      <c r="AJ428" s="179"/>
      <c r="AK428" s="492">
        <f t="shared" ref="AK428" si="394">IF($AK$284=$H$284,H428,IF($AK$284=$I$284,I428,IF($AK$284=$J$284,J428,IF($AK$284=$K$284,K428,IF($AK$284=$L$284,L428,IF($AK$284=$M$284,M428,IF($AK$284=$N$284,N428,IF($AK$284=$O$284,O428,P428))))))))</f>
        <v>0</v>
      </c>
      <c r="AL428" s="491" t="str">
        <f t="shared" ref="AL428" si="395">_xlfn.TEXTJOIN("、",TRUE,J148:K150)</f>
        <v/>
      </c>
      <c r="AM428" s="319" t="str">
        <f t="shared" ref="AM428" si="396">IF(AND(C148="○",ISTEXT(L148)),L148,"")</f>
        <v/>
      </c>
    </row>
    <row r="429" spans="1:39" ht="13.5" hidden="1">
      <c r="A429" s="564"/>
      <c r="B429" s="558"/>
      <c r="C429" s="561"/>
      <c r="D429" s="561"/>
      <c r="E429" s="513"/>
      <c r="F429" s="572"/>
      <c r="G429" s="160"/>
      <c r="H429" s="161">
        <f t="shared" ref="H429" si="397">H428-G428</f>
        <v>0</v>
      </c>
      <c r="I429" s="162" t="str">
        <f t="shared" ref="I429:P429" si="398">IF($AK$284&lt;I$284,"",I428-H428)</f>
        <v/>
      </c>
      <c r="J429" s="161" t="str">
        <f t="shared" si="398"/>
        <v/>
      </c>
      <c r="K429" s="163" t="str">
        <f t="shared" si="398"/>
        <v/>
      </c>
      <c r="L429" s="163" t="str">
        <f t="shared" si="398"/>
        <v/>
      </c>
      <c r="M429" s="163" t="str">
        <f t="shared" si="398"/>
        <v/>
      </c>
      <c r="N429" s="163" t="str">
        <f t="shared" si="398"/>
        <v/>
      </c>
      <c r="O429" s="163" t="str">
        <f t="shared" si="398"/>
        <v/>
      </c>
      <c r="P429" s="276" t="str">
        <f t="shared" si="398"/>
        <v/>
      </c>
      <c r="Q429" s="179"/>
      <c r="R429" s="179"/>
      <c r="S429" s="179"/>
      <c r="T429" s="179"/>
      <c r="U429" s="179"/>
      <c r="V429" s="179"/>
      <c r="W429" s="179"/>
      <c r="X429" s="179"/>
      <c r="Y429" s="179"/>
      <c r="Z429" s="179"/>
      <c r="AA429" s="179"/>
      <c r="AB429" s="179"/>
      <c r="AC429" s="179"/>
      <c r="AD429" s="179"/>
      <c r="AE429" s="179"/>
      <c r="AF429" s="179"/>
      <c r="AG429" s="179"/>
      <c r="AH429" s="179"/>
      <c r="AI429" s="179"/>
      <c r="AJ429" s="179"/>
      <c r="AK429" s="493"/>
      <c r="AL429" s="491"/>
      <c r="AM429" s="319" t="str">
        <f t="shared" ref="AM429" si="399">IF(AND(C148="○",ISTEXT(L149)),L149,"")</f>
        <v/>
      </c>
    </row>
    <row r="430" spans="1:39" ht="13.5" hidden="1">
      <c r="A430" s="564"/>
      <c r="B430" s="559"/>
      <c r="C430" s="562"/>
      <c r="D430" s="562"/>
      <c r="E430" s="516"/>
      <c r="F430" s="573"/>
      <c r="G430" s="164"/>
      <c r="H430" s="165">
        <f>H428-$G428</f>
        <v>0</v>
      </c>
      <c r="I430" s="166" t="str">
        <f t="shared" ref="I430:P430" si="400">IF($AK$284&lt;I$284,"",I428-$G428)</f>
        <v/>
      </c>
      <c r="J430" s="165" t="str">
        <f t="shared" si="400"/>
        <v/>
      </c>
      <c r="K430" s="167" t="str">
        <f t="shared" si="400"/>
        <v/>
      </c>
      <c r="L430" s="167" t="str">
        <f t="shared" si="400"/>
        <v/>
      </c>
      <c r="M430" s="167" t="str">
        <f t="shared" si="400"/>
        <v/>
      </c>
      <c r="N430" s="167" t="str">
        <f t="shared" si="400"/>
        <v/>
      </c>
      <c r="O430" s="167" t="str">
        <f t="shared" si="400"/>
        <v/>
      </c>
      <c r="P430" s="277" t="str">
        <f t="shared" si="400"/>
        <v/>
      </c>
      <c r="Q430" s="179"/>
      <c r="R430" s="179"/>
      <c r="S430" s="179"/>
      <c r="T430" s="179"/>
      <c r="U430" s="179"/>
      <c r="V430" s="179"/>
      <c r="W430" s="179"/>
      <c r="X430" s="179"/>
      <c r="Y430" s="179"/>
      <c r="Z430" s="179"/>
      <c r="AA430" s="179"/>
      <c r="AB430" s="179"/>
      <c r="AC430" s="179"/>
      <c r="AD430" s="179"/>
      <c r="AE430" s="179"/>
      <c r="AF430" s="179"/>
      <c r="AG430" s="179"/>
      <c r="AH430" s="179"/>
      <c r="AI430" s="179"/>
      <c r="AJ430" s="179"/>
      <c r="AK430" s="494"/>
      <c r="AL430" s="491"/>
      <c r="AM430" s="319" t="str">
        <f t="shared" ref="AM430" si="401">IF(AND(C148="○",ISTEXT(L150)),L150,"")</f>
        <v/>
      </c>
    </row>
    <row r="431" spans="1:39" ht="13.5" hidden="1">
      <c r="A431" s="564">
        <v>18</v>
      </c>
      <c r="B431" s="558" t="str">
        <f t="shared" ref="B431:D431" si="402">IF(ISBLANK(B151),"",B151)</f>
        <v/>
      </c>
      <c r="C431" s="560" t="str">
        <f t="shared" si="402"/>
        <v/>
      </c>
      <c r="D431" s="560" t="str">
        <f t="shared" si="402"/>
        <v/>
      </c>
      <c r="E431" s="510"/>
      <c r="F431" s="571"/>
      <c r="G431" s="7"/>
      <c r="H431" s="8"/>
      <c r="I431" s="9"/>
      <c r="J431" s="8"/>
      <c r="K431" s="10"/>
      <c r="L431" s="10"/>
      <c r="M431" s="10"/>
      <c r="N431" s="10"/>
      <c r="O431" s="10"/>
      <c r="P431" s="278"/>
      <c r="Q431" s="179"/>
      <c r="R431" s="179"/>
      <c r="S431" s="179"/>
      <c r="T431" s="179"/>
      <c r="U431" s="179"/>
      <c r="V431" s="179"/>
      <c r="W431" s="179"/>
      <c r="X431" s="179"/>
      <c r="Y431" s="179"/>
      <c r="Z431" s="179"/>
      <c r="AA431" s="179"/>
      <c r="AB431" s="179"/>
      <c r="AC431" s="179"/>
      <c r="AD431" s="179"/>
      <c r="AE431" s="179"/>
      <c r="AF431" s="179"/>
      <c r="AG431" s="179"/>
      <c r="AH431" s="179"/>
      <c r="AI431" s="179"/>
      <c r="AJ431" s="179"/>
      <c r="AK431" s="492">
        <f t="shared" ref="AK431" si="403">IF($AK$284=$H$284,H431,IF($AK$284=$I$284,I431,IF($AK$284=$J$284,J431,IF($AK$284=$K$284,K431,IF($AK$284=$L$284,L431,IF($AK$284=$M$284,M431,IF($AK$284=$N$284,N431,IF($AK$284=$O$284,O431,P431))))))))</f>
        <v>0</v>
      </c>
      <c r="AL431" s="491" t="str">
        <f t="shared" ref="AL431" si="404">_xlfn.TEXTJOIN("、",TRUE,J151:K153)</f>
        <v/>
      </c>
      <c r="AM431" s="319" t="str">
        <f t="shared" ref="AM431" si="405">IF(AND(C151="○",ISTEXT(L151)),L151,"")</f>
        <v/>
      </c>
    </row>
    <row r="432" spans="1:39" ht="13.5" hidden="1">
      <c r="A432" s="564"/>
      <c r="B432" s="558"/>
      <c r="C432" s="561"/>
      <c r="D432" s="561"/>
      <c r="E432" s="513"/>
      <c r="F432" s="572"/>
      <c r="G432" s="160"/>
      <c r="H432" s="161">
        <f t="shared" ref="H432" si="406">H431-G431</f>
        <v>0</v>
      </c>
      <c r="I432" s="162" t="str">
        <f t="shared" ref="I432:P432" si="407">IF($AK$284&lt;I$284,"",I431-H431)</f>
        <v/>
      </c>
      <c r="J432" s="161" t="str">
        <f t="shared" si="407"/>
        <v/>
      </c>
      <c r="K432" s="163" t="str">
        <f t="shared" si="407"/>
        <v/>
      </c>
      <c r="L432" s="163" t="str">
        <f t="shared" si="407"/>
        <v/>
      </c>
      <c r="M432" s="163" t="str">
        <f t="shared" si="407"/>
        <v/>
      </c>
      <c r="N432" s="163" t="str">
        <f t="shared" si="407"/>
        <v/>
      </c>
      <c r="O432" s="163" t="str">
        <f t="shared" si="407"/>
        <v/>
      </c>
      <c r="P432" s="276" t="str">
        <f t="shared" si="407"/>
        <v/>
      </c>
      <c r="Q432" s="179"/>
      <c r="R432" s="179"/>
      <c r="S432" s="179"/>
      <c r="T432" s="179"/>
      <c r="U432" s="179"/>
      <c r="V432" s="179"/>
      <c r="W432" s="179"/>
      <c r="X432" s="179"/>
      <c r="Y432" s="179"/>
      <c r="Z432" s="179"/>
      <c r="AA432" s="179"/>
      <c r="AB432" s="179"/>
      <c r="AC432" s="179"/>
      <c r="AD432" s="179"/>
      <c r="AE432" s="179"/>
      <c r="AF432" s="179"/>
      <c r="AG432" s="179"/>
      <c r="AH432" s="179"/>
      <c r="AI432" s="179"/>
      <c r="AJ432" s="179"/>
      <c r="AK432" s="493"/>
      <c r="AL432" s="491"/>
      <c r="AM432" s="319" t="str">
        <f t="shared" ref="AM432" si="408">IF(AND(C151="○",ISTEXT(L152)),L152,"")</f>
        <v/>
      </c>
    </row>
    <row r="433" spans="1:39" ht="13.5" hidden="1">
      <c r="A433" s="564"/>
      <c r="B433" s="559"/>
      <c r="C433" s="562"/>
      <c r="D433" s="562"/>
      <c r="E433" s="516"/>
      <c r="F433" s="573"/>
      <c r="G433" s="164"/>
      <c r="H433" s="165">
        <f>H431-$G431</f>
        <v>0</v>
      </c>
      <c r="I433" s="166" t="str">
        <f t="shared" ref="I433:P433" si="409">IF($AK$284&lt;I$284,"",I431-$G431)</f>
        <v/>
      </c>
      <c r="J433" s="165" t="str">
        <f t="shared" si="409"/>
        <v/>
      </c>
      <c r="K433" s="167" t="str">
        <f t="shared" si="409"/>
        <v/>
      </c>
      <c r="L433" s="167" t="str">
        <f t="shared" si="409"/>
        <v/>
      </c>
      <c r="M433" s="167" t="str">
        <f t="shared" si="409"/>
        <v/>
      </c>
      <c r="N433" s="167" t="str">
        <f t="shared" si="409"/>
        <v/>
      </c>
      <c r="O433" s="167" t="str">
        <f t="shared" si="409"/>
        <v/>
      </c>
      <c r="P433" s="277" t="str">
        <f t="shared" si="409"/>
        <v/>
      </c>
      <c r="Q433" s="179"/>
      <c r="R433" s="179"/>
      <c r="S433" s="179"/>
      <c r="T433" s="179"/>
      <c r="U433" s="179"/>
      <c r="V433" s="179"/>
      <c r="W433" s="179"/>
      <c r="X433" s="179"/>
      <c r="Y433" s="179"/>
      <c r="Z433" s="179"/>
      <c r="AA433" s="179"/>
      <c r="AB433" s="179"/>
      <c r="AC433" s="179"/>
      <c r="AD433" s="179"/>
      <c r="AE433" s="179"/>
      <c r="AF433" s="179"/>
      <c r="AG433" s="179"/>
      <c r="AH433" s="179"/>
      <c r="AI433" s="179"/>
      <c r="AJ433" s="179"/>
      <c r="AK433" s="494"/>
      <c r="AL433" s="491"/>
      <c r="AM433" s="319" t="str">
        <f t="shared" ref="AM433" si="410">IF(AND(C151="○",ISTEXT(L153)),L153,"")</f>
        <v/>
      </c>
    </row>
    <row r="434" spans="1:39" ht="13.5" hidden="1">
      <c r="A434" s="564">
        <v>19</v>
      </c>
      <c r="B434" s="558" t="str">
        <f t="shared" ref="B434:D434" si="411">IF(ISBLANK(B154),"",B154)</f>
        <v/>
      </c>
      <c r="C434" s="560" t="str">
        <f t="shared" si="411"/>
        <v/>
      </c>
      <c r="D434" s="560" t="str">
        <f t="shared" si="411"/>
        <v/>
      </c>
      <c r="E434" s="510"/>
      <c r="F434" s="571"/>
      <c r="G434" s="7"/>
      <c r="H434" s="8"/>
      <c r="I434" s="9"/>
      <c r="J434" s="8"/>
      <c r="K434" s="10"/>
      <c r="L434" s="10"/>
      <c r="M434" s="10"/>
      <c r="N434" s="10"/>
      <c r="O434" s="10"/>
      <c r="P434" s="278"/>
      <c r="Q434" s="179"/>
      <c r="R434" s="179"/>
      <c r="S434" s="179"/>
      <c r="T434" s="179"/>
      <c r="U434" s="179"/>
      <c r="V434" s="179"/>
      <c r="W434" s="179"/>
      <c r="X434" s="179"/>
      <c r="Y434" s="179"/>
      <c r="Z434" s="179"/>
      <c r="AA434" s="179"/>
      <c r="AB434" s="179"/>
      <c r="AC434" s="179"/>
      <c r="AD434" s="179"/>
      <c r="AE434" s="179"/>
      <c r="AF434" s="179"/>
      <c r="AG434" s="179"/>
      <c r="AH434" s="179"/>
      <c r="AI434" s="179"/>
      <c r="AJ434" s="179"/>
      <c r="AK434" s="492">
        <f t="shared" ref="AK434" si="412">IF($AK$284=$H$284,H434,IF($AK$284=$I$284,I434,IF($AK$284=$J$284,J434,IF($AK$284=$K$284,K434,IF($AK$284=$L$284,L434,IF($AK$284=$M$284,M434,IF($AK$284=$N$284,N434,IF($AK$284=$O$284,O434,P434))))))))</f>
        <v>0</v>
      </c>
      <c r="AL434" s="491" t="str">
        <f t="shared" ref="AL434" si="413">_xlfn.TEXTJOIN("、",TRUE,J154:K156)</f>
        <v/>
      </c>
      <c r="AM434" s="319" t="str">
        <f t="shared" ref="AM434" si="414">IF(AND(C154="○",ISTEXT(L154)),L154,"")</f>
        <v/>
      </c>
    </row>
    <row r="435" spans="1:39" ht="13.5" hidden="1">
      <c r="A435" s="564"/>
      <c r="B435" s="558"/>
      <c r="C435" s="561"/>
      <c r="D435" s="561"/>
      <c r="E435" s="513"/>
      <c r="F435" s="572"/>
      <c r="G435" s="160"/>
      <c r="H435" s="161">
        <f t="shared" ref="H435" si="415">H434-G434</f>
        <v>0</v>
      </c>
      <c r="I435" s="162" t="str">
        <f t="shared" ref="I435:P435" si="416">IF($AK$284&lt;I$284,"",I434-H434)</f>
        <v/>
      </c>
      <c r="J435" s="161" t="str">
        <f t="shared" si="416"/>
        <v/>
      </c>
      <c r="K435" s="163" t="str">
        <f t="shared" si="416"/>
        <v/>
      </c>
      <c r="L435" s="163" t="str">
        <f t="shared" si="416"/>
        <v/>
      </c>
      <c r="M435" s="163" t="str">
        <f t="shared" si="416"/>
        <v/>
      </c>
      <c r="N435" s="163" t="str">
        <f t="shared" si="416"/>
        <v/>
      </c>
      <c r="O435" s="163" t="str">
        <f t="shared" si="416"/>
        <v/>
      </c>
      <c r="P435" s="276" t="str">
        <f t="shared" si="416"/>
        <v/>
      </c>
      <c r="Q435" s="179"/>
      <c r="R435" s="179"/>
      <c r="S435" s="179"/>
      <c r="T435" s="179"/>
      <c r="U435" s="179"/>
      <c r="V435" s="179"/>
      <c r="W435" s="179"/>
      <c r="X435" s="179"/>
      <c r="Y435" s="179"/>
      <c r="Z435" s="179"/>
      <c r="AA435" s="179"/>
      <c r="AB435" s="179"/>
      <c r="AC435" s="179"/>
      <c r="AD435" s="179"/>
      <c r="AE435" s="179"/>
      <c r="AF435" s="179"/>
      <c r="AG435" s="179"/>
      <c r="AH435" s="179"/>
      <c r="AI435" s="179"/>
      <c r="AJ435" s="179"/>
      <c r="AK435" s="493"/>
      <c r="AL435" s="491"/>
      <c r="AM435" s="319" t="str">
        <f t="shared" ref="AM435" si="417">IF(AND(C154="○",ISTEXT(L155)),L155,"")</f>
        <v/>
      </c>
    </row>
    <row r="436" spans="1:39" ht="13.5" hidden="1">
      <c r="A436" s="564"/>
      <c r="B436" s="559"/>
      <c r="C436" s="562"/>
      <c r="D436" s="562"/>
      <c r="E436" s="516"/>
      <c r="F436" s="573"/>
      <c r="G436" s="164"/>
      <c r="H436" s="165">
        <f>H434-$G434</f>
        <v>0</v>
      </c>
      <c r="I436" s="166" t="str">
        <f t="shared" ref="I436:P436" si="418">IF($AK$284&lt;I$284,"",I434-$G434)</f>
        <v/>
      </c>
      <c r="J436" s="165" t="str">
        <f t="shared" si="418"/>
        <v/>
      </c>
      <c r="K436" s="167" t="str">
        <f t="shared" si="418"/>
        <v/>
      </c>
      <c r="L436" s="167" t="str">
        <f t="shared" si="418"/>
        <v/>
      </c>
      <c r="M436" s="167" t="str">
        <f t="shared" si="418"/>
        <v/>
      </c>
      <c r="N436" s="167" t="str">
        <f t="shared" si="418"/>
        <v/>
      </c>
      <c r="O436" s="167" t="str">
        <f t="shared" si="418"/>
        <v/>
      </c>
      <c r="P436" s="277" t="str">
        <f t="shared" si="418"/>
        <v/>
      </c>
      <c r="Q436" s="179"/>
      <c r="R436" s="179"/>
      <c r="S436" s="179"/>
      <c r="T436" s="179"/>
      <c r="U436" s="179"/>
      <c r="V436" s="179"/>
      <c r="W436" s="179"/>
      <c r="X436" s="179"/>
      <c r="Y436" s="179"/>
      <c r="Z436" s="179"/>
      <c r="AA436" s="179"/>
      <c r="AB436" s="179"/>
      <c r="AC436" s="179"/>
      <c r="AD436" s="179"/>
      <c r="AE436" s="179"/>
      <c r="AF436" s="179"/>
      <c r="AG436" s="179"/>
      <c r="AH436" s="179"/>
      <c r="AI436" s="179"/>
      <c r="AJ436" s="179"/>
      <c r="AK436" s="494"/>
      <c r="AL436" s="491"/>
      <c r="AM436" s="319" t="str">
        <f t="shared" ref="AM436" si="419">IF(AND(C154="○",ISTEXT(L156)),L156,"")</f>
        <v/>
      </c>
    </row>
    <row r="437" spans="1:39" ht="13.5" hidden="1">
      <c r="A437" s="564">
        <v>20</v>
      </c>
      <c r="B437" s="558" t="str">
        <f t="shared" ref="B437:D437" si="420">IF(ISBLANK(B157),"",B157)</f>
        <v/>
      </c>
      <c r="C437" s="560" t="str">
        <f t="shared" si="420"/>
        <v/>
      </c>
      <c r="D437" s="560" t="str">
        <f t="shared" si="420"/>
        <v/>
      </c>
      <c r="E437" s="510"/>
      <c r="F437" s="571"/>
      <c r="G437" s="7"/>
      <c r="H437" s="8"/>
      <c r="I437" s="9"/>
      <c r="J437" s="8"/>
      <c r="K437" s="10"/>
      <c r="L437" s="10"/>
      <c r="M437" s="10"/>
      <c r="N437" s="10"/>
      <c r="O437" s="10"/>
      <c r="P437" s="278"/>
      <c r="Q437" s="179"/>
      <c r="R437" s="179"/>
      <c r="S437" s="179"/>
      <c r="T437" s="179"/>
      <c r="U437" s="179"/>
      <c r="V437" s="179"/>
      <c r="W437" s="179"/>
      <c r="X437" s="179"/>
      <c r="Y437" s="179"/>
      <c r="Z437" s="179"/>
      <c r="AA437" s="179"/>
      <c r="AB437" s="179"/>
      <c r="AC437" s="179"/>
      <c r="AD437" s="179"/>
      <c r="AE437" s="179"/>
      <c r="AF437" s="179"/>
      <c r="AG437" s="179"/>
      <c r="AH437" s="179"/>
      <c r="AI437" s="179"/>
      <c r="AJ437" s="179"/>
      <c r="AK437" s="492">
        <f t="shared" ref="AK437" si="421">IF($AK$284=$H$284,H437,IF($AK$284=$I$284,I437,IF($AK$284=$J$284,J437,IF($AK$284=$K$284,K437,IF($AK$284=$L$284,L437,IF($AK$284=$M$284,M437,IF($AK$284=$N$284,N437,IF($AK$284=$O$284,O437,P437))))))))</f>
        <v>0</v>
      </c>
      <c r="AL437" s="491" t="str">
        <f t="shared" ref="AL437" si="422">_xlfn.TEXTJOIN("、",TRUE,J157:K159)</f>
        <v/>
      </c>
      <c r="AM437" s="319" t="str">
        <f t="shared" ref="AM437" si="423">IF(AND(C157="○",ISTEXT(L157)),L157,"")</f>
        <v/>
      </c>
    </row>
    <row r="438" spans="1:39" ht="13.5" hidden="1">
      <c r="A438" s="564"/>
      <c r="B438" s="558"/>
      <c r="C438" s="561"/>
      <c r="D438" s="561"/>
      <c r="E438" s="513"/>
      <c r="F438" s="572"/>
      <c r="G438" s="160"/>
      <c r="H438" s="161">
        <f t="shared" ref="H438" si="424">H437-G437</f>
        <v>0</v>
      </c>
      <c r="I438" s="162" t="str">
        <f t="shared" ref="I438:P438" si="425">IF($AK$284&lt;I$284,"",I437-H437)</f>
        <v/>
      </c>
      <c r="J438" s="161" t="str">
        <f t="shared" si="425"/>
        <v/>
      </c>
      <c r="K438" s="163" t="str">
        <f t="shared" si="425"/>
        <v/>
      </c>
      <c r="L438" s="163" t="str">
        <f t="shared" si="425"/>
        <v/>
      </c>
      <c r="M438" s="163" t="str">
        <f t="shared" si="425"/>
        <v/>
      </c>
      <c r="N438" s="163" t="str">
        <f t="shared" si="425"/>
        <v/>
      </c>
      <c r="O438" s="163" t="str">
        <f t="shared" si="425"/>
        <v/>
      </c>
      <c r="P438" s="276" t="str">
        <f t="shared" si="425"/>
        <v/>
      </c>
      <c r="Q438" s="179"/>
      <c r="R438" s="179"/>
      <c r="S438" s="179"/>
      <c r="T438" s="179"/>
      <c r="U438" s="179"/>
      <c r="V438" s="179"/>
      <c r="W438" s="179"/>
      <c r="X438" s="179"/>
      <c r="Y438" s="179"/>
      <c r="Z438" s="179"/>
      <c r="AA438" s="179"/>
      <c r="AB438" s="179"/>
      <c r="AC438" s="179"/>
      <c r="AD438" s="179"/>
      <c r="AE438" s="179"/>
      <c r="AF438" s="179"/>
      <c r="AG438" s="179"/>
      <c r="AH438" s="179"/>
      <c r="AI438" s="179"/>
      <c r="AJ438" s="179"/>
      <c r="AK438" s="493"/>
      <c r="AL438" s="491"/>
      <c r="AM438" s="319" t="str">
        <f t="shared" ref="AM438" si="426">IF(AND(C157="○",ISTEXT(L158)),L158,"")</f>
        <v/>
      </c>
    </row>
    <row r="439" spans="1:39" ht="13.5" hidden="1">
      <c r="A439" s="564"/>
      <c r="B439" s="559"/>
      <c r="C439" s="562"/>
      <c r="D439" s="562"/>
      <c r="E439" s="516"/>
      <c r="F439" s="573"/>
      <c r="G439" s="164"/>
      <c r="H439" s="165">
        <f>H437-$G437</f>
        <v>0</v>
      </c>
      <c r="I439" s="166" t="str">
        <f t="shared" ref="I439:P439" si="427">IF($AK$284&lt;I$284,"",I437-$G437)</f>
        <v/>
      </c>
      <c r="J439" s="165" t="str">
        <f t="shared" si="427"/>
        <v/>
      </c>
      <c r="K439" s="167" t="str">
        <f t="shared" si="427"/>
        <v/>
      </c>
      <c r="L439" s="167" t="str">
        <f t="shared" si="427"/>
        <v/>
      </c>
      <c r="M439" s="167" t="str">
        <f t="shared" si="427"/>
        <v/>
      </c>
      <c r="N439" s="167" t="str">
        <f t="shared" si="427"/>
        <v/>
      </c>
      <c r="O439" s="167" t="str">
        <f t="shared" si="427"/>
        <v/>
      </c>
      <c r="P439" s="277" t="str">
        <f t="shared" si="427"/>
        <v/>
      </c>
      <c r="Q439" s="179"/>
      <c r="R439" s="179"/>
      <c r="S439" s="179"/>
      <c r="T439" s="179"/>
      <c r="U439" s="179"/>
      <c r="V439" s="179"/>
      <c r="W439" s="179"/>
      <c r="X439" s="179"/>
      <c r="Y439" s="179"/>
      <c r="Z439" s="179"/>
      <c r="AA439" s="179"/>
      <c r="AB439" s="179"/>
      <c r="AC439" s="179"/>
      <c r="AD439" s="179"/>
      <c r="AE439" s="179"/>
      <c r="AF439" s="179"/>
      <c r="AG439" s="179"/>
      <c r="AH439" s="179"/>
      <c r="AI439" s="179"/>
      <c r="AJ439" s="179"/>
      <c r="AK439" s="494"/>
      <c r="AL439" s="491"/>
      <c r="AM439" s="319" t="str">
        <f t="shared" ref="AM439" si="428">IF(AND(C157="○",ISTEXT(L159)),L159,"")</f>
        <v/>
      </c>
    </row>
    <row r="440" spans="1:39" ht="13.5" hidden="1">
      <c r="A440" s="564">
        <v>21</v>
      </c>
      <c r="B440" s="558" t="str">
        <f t="shared" ref="B440:D440" si="429">IF(ISBLANK(B160),"",B160)</f>
        <v/>
      </c>
      <c r="C440" s="560" t="str">
        <f t="shared" si="429"/>
        <v/>
      </c>
      <c r="D440" s="560" t="str">
        <f t="shared" si="429"/>
        <v/>
      </c>
      <c r="E440" s="510"/>
      <c r="F440" s="571"/>
      <c r="G440" s="7"/>
      <c r="H440" s="8"/>
      <c r="I440" s="9"/>
      <c r="J440" s="8"/>
      <c r="K440" s="10"/>
      <c r="L440" s="10"/>
      <c r="M440" s="10"/>
      <c r="N440" s="10"/>
      <c r="O440" s="10"/>
      <c r="P440" s="278"/>
      <c r="Q440" s="179"/>
      <c r="R440" s="179"/>
      <c r="S440" s="179"/>
      <c r="T440" s="179"/>
      <c r="U440" s="179"/>
      <c r="V440" s="179"/>
      <c r="W440" s="179"/>
      <c r="X440" s="179"/>
      <c r="Y440" s="179"/>
      <c r="Z440" s="179"/>
      <c r="AA440" s="179"/>
      <c r="AB440" s="179"/>
      <c r="AC440" s="179"/>
      <c r="AD440" s="179"/>
      <c r="AE440" s="179"/>
      <c r="AF440" s="179"/>
      <c r="AG440" s="179"/>
      <c r="AH440" s="179"/>
      <c r="AI440" s="179"/>
      <c r="AJ440" s="179"/>
      <c r="AK440" s="492">
        <f t="shared" ref="AK440" si="430">IF($AK$284=$H$284,H440,IF($AK$284=$I$284,I440,IF($AK$284=$J$284,J440,IF($AK$284=$K$284,K440,IF($AK$284=$L$284,L440,IF($AK$284=$M$284,M440,IF($AK$284=$N$284,N440,IF($AK$284=$O$284,O440,P440))))))))</f>
        <v>0</v>
      </c>
      <c r="AL440" s="491" t="str">
        <f t="shared" ref="AL440" si="431">_xlfn.TEXTJOIN("、",TRUE,J160:K162)</f>
        <v/>
      </c>
      <c r="AM440" s="319" t="str">
        <f t="shared" ref="AM440" si="432">IF(AND(C160="○",ISTEXT(L160)),L160,"")</f>
        <v/>
      </c>
    </row>
    <row r="441" spans="1:39" ht="13.5" hidden="1">
      <c r="A441" s="564"/>
      <c r="B441" s="558"/>
      <c r="C441" s="561"/>
      <c r="D441" s="561"/>
      <c r="E441" s="513"/>
      <c r="F441" s="572"/>
      <c r="G441" s="160"/>
      <c r="H441" s="161">
        <f t="shared" ref="H441" si="433">H440-G440</f>
        <v>0</v>
      </c>
      <c r="I441" s="162" t="str">
        <f t="shared" ref="I441:P441" si="434">IF($AK$284&lt;I$284,"",I440-H440)</f>
        <v/>
      </c>
      <c r="J441" s="161" t="str">
        <f t="shared" si="434"/>
        <v/>
      </c>
      <c r="K441" s="163" t="str">
        <f t="shared" si="434"/>
        <v/>
      </c>
      <c r="L441" s="163" t="str">
        <f t="shared" si="434"/>
        <v/>
      </c>
      <c r="M441" s="163" t="str">
        <f t="shared" si="434"/>
        <v/>
      </c>
      <c r="N441" s="163" t="str">
        <f t="shared" si="434"/>
        <v/>
      </c>
      <c r="O441" s="163" t="str">
        <f t="shared" si="434"/>
        <v/>
      </c>
      <c r="P441" s="276" t="str">
        <f t="shared" si="434"/>
        <v/>
      </c>
      <c r="Q441" s="179"/>
      <c r="R441" s="179"/>
      <c r="S441" s="179"/>
      <c r="T441" s="179"/>
      <c r="U441" s="179"/>
      <c r="V441" s="179"/>
      <c r="W441" s="179"/>
      <c r="X441" s="179"/>
      <c r="Y441" s="179"/>
      <c r="Z441" s="179"/>
      <c r="AA441" s="179"/>
      <c r="AB441" s="179"/>
      <c r="AC441" s="179"/>
      <c r="AD441" s="179"/>
      <c r="AE441" s="179"/>
      <c r="AF441" s="179"/>
      <c r="AG441" s="179"/>
      <c r="AH441" s="179"/>
      <c r="AI441" s="179"/>
      <c r="AJ441" s="179"/>
      <c r="AK441" s="493"/>
      <c r="AL441" s="491"/>
      <c r="AM441" s="319" t="str">
        <f t="shared" ref="AM441" si="435">IF(AND(C160="○",ISTEXT(L161)),L161,"")</f>
        <v/>
      </c>
    </row>
    <row r="442" spans="1:39" ht="13.5" hidden="1">
      <c r="A442" s="564"/>
      <c r="B442" s="559"/>
      <c r="C442" s="562"/>
      <c r="D442" s="562"/>
      <c r="E442" s="516"/>
      <c r="F442" s="573"/>
      <c r="G442" s="164"/>
      <c r="H442" s="165">
        <f>H440-$G440</f>
        <v>0</v>
      </c>
      <c r="I442" s="166" t="str">
        <f t="shared" ref="I442:P442" si="436">IF($AK$284&lt;I$284,"",I440-$G440)</f>
        <v/>
      </c>
      <c r="J442" s="165" t="str">
        <f t="shared" si="436"/>
        <v/>
      </c>
      <c r="K442" s="167" t="str">
        <f t="shared" si="436"/>
        <v/>
      </c>
      <c r="L442" s="167" t="str">
        <f t="shared" si="436"/>
        <v/>
      </c>
      <c r="M442" s="167" t="str">
        <f t="shared" si="436"/>
        <v/>
      </c>
      <c r="N442" s="167" t="str">
        <f t="shared" si="436"/>
        <v/>
      </c>
      <c r="O442" s="167" t="str">
        <f t="shared" si="436"/>
        <v/>
      </c>
      <c r="P442" s="277" t="str">
        <f t="shared" si="436"/>
        <v/>
      </c>
      <c r="Q442" s="179"/>
      <c r="R442" s="179"/>
      <c r="S442" s="179"/>
      <c r="T442" s="179"/>
      <c r="U442" s="179"/>
      <c r="V442" s="179"/>
      <c r="W442" s="179"/>
      <c r="X442" s="179"/>
      <c r="Y442" s="179"/>
      <c r="Z442" s="179"/>
      <c r="AA442" s="179"/>
      <c r="AB442" s="179"/>
      <c r="AC442" s="179"/>
      <c r="AD442" s="179"/>
      <c r="AE442" s="179"/>
      <c r="AF442" s="179"/>
      <c r="AG442" s="179"/>
      <c r="AH442" s="179"/>
      <c r="AI442" s="179"/>
      <c r="AJ442" s="179"/>
      <c r="AK442" s="494"/>
      <c r="AL442" s="491"/>
      <c r="AM442" s="319" t="str">
        <f t="shared" ref="AM442" si="437">IF(AND(C160="○",ISTEXT(L162)),L162,"")</f>
        <v/>
      </c>
    </row>
    <row r="443" spans="1:39" ht="13.5" hidden="1">
      <c r="A443" s="564">
        <v>22</v>
      </c>
      <c r="B443" s="558" t="str">
        <f t="shared" ref="B443:D443" si="438">IF(ISBLANK(B163),"",B163)</f>
        <v/>
      </c>
      <c r="C443" s="560" t="str">
        <f t="shared" si="438"/>
        <v/>
      </c>
      <c r="D443" s="560" t="str">
        <f t="shared" si="438"/>
        <v/>
      </c>
      <c r="E443" s="510"/>
      <c r="F443" s="571"/>
      <c r="G443" s="7"/>
      <c r="H443" s="8"/>
      <c r="I443" s="9"/>
      <c r="J443" s="8"/>
      <c r="K443" s="10"/>
      <c r="L443" s="10"/>
      <c r="M443" s="10"/>
      <c r="N443" s="10"/>
      <c r="O443" s="10"/>
      <c r="P443" s="278"/>
      <c r="Q443" s="179"/>
      <c r="R443" s="179"/>
      <c r="S443" s="179"/>
      <c r="T443" s="179"/>
      <c r="U443" s="179"/>
      <c r="V443" s="179"/>
      <c r="W443" s="179"/>
      <c r="X443" s="179"/>
      <c r="Y443" s="179"/>
      <c r="Z443" s="179"/>
      <c r="AA443" s="179"/>
      <c r="AB443" s="179"/>
      <c r="AC443" s="179"/>
      <c r="AD443" s="179"/>
      <c r="AE443" s="179"/>
      <c r="AF443" s="179"/>
      <c r="AG443" s="179"/>
      <c r="AH443" s="179"/>
      <c r="AI443" s="179"/>
      <c r="AJ443" s="179"/>
      <c r="AK443" s="492">
        <f t="shared" ref="AK443" si="439">IF($AK$284=$H$284,H443,IF($AK$284=$I$284,I443,IF($AK$284=$J$284,J443,IF($AK$284=$K$284,K443,IF($AK$284=$L$284,L443,IF($AK$284=$M$284,M443,IF($AK$284=$N$284,N443,IF($AK$284=$O$284,O443,P443))))))))</f>
        <v>0</v>
      </c>
      <c r="AL443" s="491" t="str">
        <f t="shared" ref="AL443" si="440">_xlfn.TEXTJOIN("、",TRUE,J163:K165)</f>
        <v/>
      </c>
      <c r="AM443" s="319" t="str">
        <f t="shared" ref="AM443" si="441">IF(AND(C163="○",ISTEXT(L163)),L163,"")</f>
        <v/>
      </c>
    </row>
    <row r="444" spans="1:39" ht="13.5" hidden="1">
      <c r="A444" s="564"/>
      <c r="B444" s="558"/>
      <c r="C444" s="561"/>
      <c r="D444" s="561"/>
      <c r="E444" s="513"/>
      <c r="F444" s="572"/>
      <c r="G444" s="160"/>
      <c r="H444" s="161">
        <f t="shared" ref="H444" si="442">H443-G443</f>
        <v>0</v>
      </c>
      <c r="I444" s="162" t="str">
        <f t="shared" ref="I444:P444" si="443">IF($AK$284&lt;I$284,"",I443-H443)</f>
        <v/>
      </c>
      <c r="J444" s="161" t="str">
        <f t="shared" si="443"/>
        <v/>
      </c>
      <c r="K444" s="163" t="str">
        <f t="shared" si="443"/>
        <v/>
      </c>
      <c r="L444" s="163" t="str">
        <f t="shared" si="443"/>
        <v/>
      </c>
      <c r="M444" s="163" t="str">
        <f t="shared" si="443"/>
        <v/>
      </c>
      <c r="N444" s="163" t="str">
        <f t="shared" si="443"/>
        <v/>
      </c>
      <c r="O444" s="163" t="str">
        <f t="shared" si="443"/>
        <v/>
      </c>
      <c r="P444" s="276" t="str">
        <f t="shared" si="443"/>
        <v/>
      </c>
      <c r="Q444" s="179"/>
      <c r="R444" s="179"/>
      <c r="S444" s="179"/>
      <c r="T444" s="179"/>
      <c r="U444" s="179"/>
      <c r="V444" s="179"/>
      <c r="W444" s="179"/>
      <c r="X444" s="179"/>
      <c r="Y444" s="179"/>
      <c r="Z444" s="179"/>
      <c r="AA444" s="179"/>
      <c r="AB444" s="179"/>
      <c r="AC444" s="179"/>
      <c r="AD444" s="179"/>
      <c r="AE444" s="179"/>
      <c r="AF444" s="179"/>
      <c r="AG444" s="179"/>
      <c r="AH444" s="179"/>
      <c r="AI444" s="179"/>
      <c r="AJ444" s="179"/>
      <c r="AK444" s="493"/>
      <c r="AL444" s="491"/>
      <c r="AM444" s="319" t="str">
        <f t="shared" ref="AM444" si="444">IF(AND(C163="○",ISTEXT(L164)),L164,"")</f>
        <v/>
      </c>
    </row>
    <row r="445" spans="1:39" ht="13.5" hidden="1">
      <c r="A445" s="564"/>
      <c r="B445" s="559"/>
      <c r="C445" s="562"/>
      <c r="D445" s="562"/>
      <c r="E445" s="516"/>
      <c r="F445" s="573"/>
      <c r="G445" s="164"/>
      <c r="H445" s="165">
        <f>H443-$G443</f>
        <v>0</v>
      </c>
      <c r="I445" s="166" t="str">
        <f t="shared" ref="I445:P445" si="445">IF($AK$284&lt;I$284,"",I443-$G443)</f>
        <v/>
      </c>
      <c r="J445" s="165" t="str">
        <f t="shared" si="445"/>
        <v/>
      </c>
      <c r="K445" s="167" t="str">
        <f t="shared" si="445"/>
        <v/>
      </c>
      <c r="L445" s="167" t="str">
        <f t="shared" si="445"/>
        <v/>
      </c>
      <c r="M445" s="167" t="str">
        <f t="shared" si="445"/>
        <v/>
      </c>
      <c r="N445" s="167" t="str">
        <f t="shared" si="445"/>
        <v/>
      </c>
      <c r="O445" s="167" t="str">
        <f t="shared" si="445"/>
        <v/>
      </c>
      <c r="P445" s="277" t="str">
        <f t="shared" si="445"/>
        <v/>
      </c>
      <c r="Q445" s="179"/>
      <c r="R445" s="179"/>
      <c r="S445" s="179"/>
      <c r="T445" s="179"/>
      <c r="U445" s="179"/>
      <c r="V445" s="179"/>
      <c r="W445" s="179"/>
      <c r="X445" s="179"/>
      <c r="Y445" s="179"/>
      <c r="Z445" s="179"/>
      <c r="AA445" s="179"/>
      <c r="AB445" s="179"/>
      <c r="AC445" s="179"/>
      <c r="AD445" s="179"/>
      <c r="AE445" s="179"/>
      <c r="AF445" s="179"/>
      <c r="AG445" s="179"/>
      <c r="AH445" s="179"/>
      <c r="AI445" s="179"/>
      <c r="AJ445" s="179"/>
      <c r="AK445" s="494"/>
      <c r="AL445" s="491"/>
      <c r="AM445" s="319" t="str">
        <f t="shared" ref="AM445" si="446">IF(AND(C163="○",ISTEXT(L165)),L165,"")</f>
        <v/>
      </c>
    </row>
    <row r="446" spans="1:39" ht="13.5" hidden="1">
      <c r="A446" s="564">
        <v>23</v>
      </c>
      <c r="B446" s="558" t="str">
        <f t="shared" ref="B446:D446" si="447">IF(ISBLANK(B166),"",B166)</f>
        <v/>
      </c>
      <c r="C446" s="560" t="str">
        <f t="shared" si="447"/>
        <v/>
      </c>
      <c r="D446" s="560" t="str">
        <f t="shared" si="447"/>
        <v/>
      </c>
      <c r="E446" s="510"/>
      <c r="F446" s="571"/>
      <c r="G446" s="7"/>
      <c r="H446" s="8"/>
      <c r="I446" s="9"/>
      <c r="J446" s="8"/>
      <c r="K446" s="10"/>
      <c r="L446" s="10"/>
      <c r="M446" s="10"/>
      <c r="N446" s="10"/>
      <c r="O446" s="10"/>
      <c r="P446" s="278"/>
      <c r="Q446" s="179"/>
      <c r="R446" s="179"/>
      <c r="S446" s="179"/>
      <c r="T446" s="179"/>
      <c r="U446" s="179"/>
      <c r="V446" s="179"/>
      <c r="W446" s="179"/>
      <c r="X446" s="179"/>
      <c r="Y446" s="179"/>
      <c r="Z446" s="179"/>
      <c r="AA446" s="179"/>
      <c r="AB446" s="179"/>
      <c r="AC446" s="179"/>
      <c r="AD446" s="179"/>
      <c r="AE446" s="179"/>
      <c r="AF446" s="179"/>
      <c r="AG446" s="179"/>
      <c r="AH446" s="179"/>
      <c r="AI446" s="179"/>
      <c r="AJ446" s="179"/>
      <c r="AK446" s="492">
        <f t="shared" ref="AK446" si="448">IF($AK$284=$H$284,H446,IF($AK$284=$I$284,I446,IF($AK$284=$J$284,J446,IF($AK$284=$K$284,K446,IF($AK$284=$L$284,L446,IF($AK$284=$M$284,M446,IF($AK$284=$N$284,N446,IF($AK$284=$O$284,O446,P446))))))))</f>
        <v>0</v>
      </c>
      <c r="AL446" s="491" t="str">
        <f t="shared" ref="AL446" si="449">_xlfn.TEXTJOIN("、",TRUE,J166:K168)</f>
        <v/>
      </c>
      <c r="AM446" s="319" t="str">
        <f t="shared" ref="AM446" si="450">IF(AND(C166="○",ISTEXT(L166)),L166,"")</f>
        <v/>
      </c>
    </row>
    <row r="447" spans="1:39" ht="13.5" hidden="1">
      <c r="A447" s="564"/>
      <c r="B447" s="558"/>
      <c r="C447" s="561"/>
      <c r="D447" s="561"/>
      <c r="E447" s="513"/>
      <c r="F447" s="572"/>
      <c r="G447" s="160"/>
      <c r="H447" s="161">
        <f t="shared" ref="H447" si="451">H446-G446</f>
        <v>0</v>
      </c>
      <c r="I447" s="162" t="str">
        <f t="shared" ref="I447:P447" si="452">IF($AK$284&lt;I$284,"",I446-H446)</f>
        <v/>
      </c>
      <c r="J447" s="161" t="str">
        <f t="shared" si="452"/>
        <v/>
      </c>
      <c r="K447" s="163" t="str">
        <f t="shared" si="452"/>
        <v/>
      </c>
      <c r="L447" s="163" t="str">
        <f t="shared" si="452"/>
        <v/>
      </c>
      <c r="M447" s="163" t="str">
        <f t="shared" si="452"/>
        <v/>
      </c>
      <c r="N447" s="163" t="str">
        <f t="shared" si="452"/>
        <v/>
      </c>
      <c r="O447" s="163" t="str">
        <f t="shared" si="452"/>
        <v/>
      </c>
      <c r="P447" s="276" t="str">
        <f t="shared" si="452"/>
        <v/>
      </c>
      <c r="Q447" s="179"/>
      <c r="R447" s="179"/>
      <c r="S447" s="179"/>
      <c r="T447" s="179"/>
      <c r="U447" s="179"/>
      <c r="V447" s="179"/>
      <c r="W447" s="179"/>
      <c r="X447" s="179"/>
      <c r="Y447" s="179"/>
      <c r="Z447" s="179"/>
      <c r="AA447" s="179"/>
      <c r="AB447" s="179"/>
      <c r="AC447" s="179"/>
      <c r="AD447" s="179"/>
      <c r="AE447" s="179"/>
      <c r="AF447" s="179"/>
      <c r="AG447" s="179"/>
      <c r="AH447" s="179"/>
      <c r="AI447" s="179"/>
      <c r="AJ447" s="179"/>
      <c r="AK447" s="493"/>
      <c r="AL447" s="491"/>
      <c r="AM447" s="319" t="str">
        <f t="shared" ref="AM447" si="453">IF(AND(C166="○",ISTEXT(L167)),L167,"")</f>
        <v/>
      </c>
    </row>
    <row r="448" spans="1:39" ht="13.5" hidden="1">
      <c r="A448" s="564"/>
      <c r="B448" s="559"/>
      <c r="C448" s="562"/>
      <c r="D448" s="562"/>
      <c r="E448" s="516"/>
      <c r="F448" s="573"/>
      <c r="G448" s="164"/>
      <c r="H448" s="165">
        <f>H446-$G446</f>
        <v>0</v>
      </c>
      <c r="I448" s="166" t="str">
        <f t="shared" ref="I448:P448" si="454">IF($AK$284&lt;I$284,"",I446-$G446)</f>
        <v/>
      </c>
      <c r="J448" s="165" t="str">
        <f t="shared" si="454"/>
        <v/>
      </c>
      <c r="K448" s="167" t="str">
        <f t="shared" si="454"/>
        <v/>
      </c>
      <c r="L448" s="167" t="str">
        <f t="shared" si="454"/>
        <v/>
      </c>
      <c r="M448" s="167" t="str">
        <f t="shared" si="454"/>
        <v/>
      </c>
      <c r="N448" s="167" t="str">
        <f t="shared" si="454"/>
        <v/>
      </c>
      <c r="O448" s="167" t="str">
        <f t="shared" si="454"/>
        <v/>
      </c>
      <c r="P448" s="277" t="str">
        <f t="shared" si="454"/>
        <v/>
      </c>
      <c r="Q448" s="179"/>
      <c r="R448" s="179"/>
      <c r="S448" s="179"/>
      <c r="T448" s="179"/>
      <c r="U448" s="179"/>
      <c r="V448" s="179"/>
      <c r="W448" s="179"/>
      <c r="X448" s="179"/>
      <c r="Y448" s="179"/>
      <c r="Z448" s="179"/>
      <c r="AA448" s="179"/>
      <c r="AB448" s="179"/>
      <c r="AC448" s="179"/>
      <c r="AD448" s="179"/>
      <c r="AE448" s="179"/>
      <c r="AF448" s="179"/>
      <c r="AG448" s="179"/>
      <c r="AH448" s="179"/>
      <c r="AI448" s="179"/>
      <c r="AJ448" s="179"/>
      <c r="AK448" s="494"/>
      <c r="AL448" s="491"/>
      <c r="AM448" s="319" t="str">
        <f t="shared" ref="AM448" si="455">IF(AND(C166="○",ISTEXT(L168)),L168,"")</f>
        <v/>
      </c>
    </row>
    <row r="449" spans="1:39" ht="13.5" hidden="1">
      <c r="A449" s="564">
        <v>24</v>
      </c>
      <c r="B449" s="558" t="str">
        <f t="shared" ref="B449:D449" si="456">IF(ISBLANK(B169),"",B169)</f>
        <v/>
      </c>
      <c r="C449" s="560" t="str">
        <f t="shared" si="456"/>
        <v/>
      </c>
      <c r="D449" s="560" t="str">
        <f t="shared" si="456"/>
        <v/>
      </c>
      <c r="E449" s="510"/>
      <c r="F449" s="571"/>
      <c r="G449" s="7"/>
      <c r="H449" s="8"/>
      <c r="I449" s="9"/>
      <c r="J449" s="8"/>
      <c r="K449" s="10"/>
      <c r="L449" s="10"/>
      <c r="M449" s="10"/>
      <c r="N449" s="10"/>
      <c r="O449" s="10"/>
      <c r="P449" s="278"/>
      <c r="Q449" s="179"/>
      <c r="R449" s="179"/>
      <c r="S449" s="179"/>
      <c r="T449" s="179"/>
      <c r="U449" s="179"/>
      <c r="V449" s="179"/>
      <c r="W449" s="179"/>
      <c r="X449" s="179"/>
      <c r="Y449" s="179"/>
      <c r="Z449" s="179"/>
      <c r="AA449" s="179"/>
      <c r="AB449" s="179"/>
      <c r="AC449" s="179"/>
      <c r="AD449" s="179"/>
      <c r="AE449" s="179"/>
      <c r="AF449" s="179"/>
      <c r="AG449" s="179"/>
      <c r="AH449" s="179"/>
      <c r="AI449" s="179"/>
      <c r="AJ449" s="179"/>
      <c r="AK449" s="492">
        <f t="shared" ref="AK449" si="457">IF($AK$284=$H$284,H449,IF($AK$284=$I$284,I449,IF($AK$284=$J$284,J449,IF($AK$284=$K$284,K449,IF($AK$284=$L$284,L449,IF($AK$284=$M$284,M449,IF($AK$284=$N$284,N449,IF($AK$284=$O$284,O449,P449))))))))</f>
        <v>0</v>
      </c>
      <c r="AL449" s="491" t="str">
        <f t="shared" ref="AL449" si="458">_xlfn.TEXTJOIN("、",TRUE,J169:K171)</f>
        <v/>
      </c>
      <c r="AM449" s="319" t="str">
        <f t="shared" ref="AM449" si="459">IF(AND(C169="○",ISTEXT(L169)),L169,"")</f>
        <v/>
      </c>
    </row>
    <row r="450" spans="1:39" ht="13.5" hidden="1">
      <c r="A450" s="564"/>
      <c r="B450" s="558"/>
      <c r="C450" s="561"/>
      <c r="D450" s="561"/>
      <c r="E450" s="513"/>
      <c r="F450" s="572"/>
      <c r="G450" s="160"/>
      <c r="H450" s="161">
        <f t="shared" ref="H450" si="460">H449-G449</f>
        <v>0</v>
      </c>
      <c r="I450" s="162" t="str">
        <f t="shared" ref="I450:P450" si="461">IF($AK$284&lt;I$284,"",I449-H449)</f>
        <v/>
      </c>
      <c r="J450" s="161" t="str">
        <f t="shared" si="461"/>
        <v/>
      </c>
      <c r="K450" s="163" t="str">
        <f t="shared" si="461"/>
        <v/>
      </c>
      <c r="L450" s="163" t="str">
        <f t="shared" si="461"/>
        <v/>
      </c>
      <c r="M450" s="163" t="str">
        <f t="shared" si="461"/>
        <v/>
      </c>
      <c r="N450" s="163" t="str">
        <f t="shared" si="461"/>
        <v/>
      </c>
      <c r="O450" s="163" t="str">
        <f t="shared" si="461"/>
        <v/>
      </c>
      <c r="P450" s="276" t="str">
        <f t="shared" si="461"/>
        <v/>
      </c>
      <c r="Q450" s="179"/>
      <c r="R450" s="179"/>
      <c r="S450" s="179"/>
      <c r="T450" s="179"/>
      <c r="U450" s="179"/>
      <c r="V450" s="179"/>
      <c r="W450" s="179"/>
      <c r="X450" s="179"/>
      <c r="Y450" s="179"/>
      <c r="Z450" s="179"/>
      <c r="AA450" s="179"/>
      <c r="AB450" s="179"/>
      <c r="AC450" s="179"/>
      <c r="AD450" s="179"/>
      <c r="AE450" s="179"/>
      <c r="AF450" s="179"/>
      <c r="AG450" s="179"/>
      <c r="AH450" s="179"/>
      <c r="AI450" s="179"/>
      <c r="AJ450" s="179"/>
      <c r="AK450" s="493"/>
      <c r="AL450" s="491"/>
      <c r="AM450" s="319" t="str">
        <f t="shared" ref="AM450" si="462">IF(AND(C169="○",ISTEXT(L170)),L170,"")</f>
        <v/>
      </c>
    </row>
    <row r="451" spans="1:39" ht="13.5" hidden="1">
      <c r="A451" s="564"/>
      <c r="B451" s="559"/>
      <c r="C451" s="562"/>
      <c r="D451" s="562"/>
      <c r="E451" s="516"/>
      <c r="F451" s="573"/>
      <c r="G451" s="164"/>
      <c r="H451" s="165">
        <f>H449-$G449</f>
        <v>0</v>
      </c>
      <c r="I451" s="166" t="str">
        <f t="shared" ref="I451:P451" si="463">IF($AK$284&lt;I$284,"",I449-$G449)</f>
        <v/>
      </c>
      <c r="J451" s="165" t="str">
        <f t="shared" si="463"/>
        <v/>
      </c>
      <c r="K451" s="167" t="str">
        <f t="shared" si="463"/>
        <v/>
      </c>
      <c r="L451" s="167" t="str">
        <f t="shared" si="463"/>
        <v/>
      </c>
      <c r="M451" s="167" t="str">
        <f t="shared" si="463"/>
        <v/>
      </c>
      <c r="N451" s="167" t="str">
        <f t="shared" si="463"/>
        <v/>
      </c>
      <c r="O451" s="167" t="str">
        <f t="shared" si="463"/>
        <v/>
      </c>
      <c r="P451" s="277" t="str">
        <f t="shared" si="463"/>
        <v/>
      </c>
      <c r="Q451" s="179"/>
      <c r="R451" s="179"/>
      <c r="S451" s="179"/>
      <c r="T451" s="179"/>
      <c r="U451" s="179"/>
      <c r="V451" s="179"/>
      <c r="W451" s="179"/>
      <c r="X451" s="179"/>
      <c r="Y451" s="179"/>
      <c r="Z451" s="179"/>
      <c r="AA451" s="179"/>
      <c r="AB451" s="179"/>
      <c r="AC451" s="179"/>
      <c r="AD451" s="179"/>
      <c r="AE451" s="179"/>
      <c r="AF451" s="179"/>
      <c r="AG451" s="179"/>
      <c r="AH451" s="179"/>
      <c r="AI451" s="179"/>
      <c r="AJ451" s="179"/>
      <c r="AK451" s="494"/>
      <c r="AL451" s="491"/>
      <c r="AM451" s="319" t="str">
        <f t="shared" ref="AM451" si="464">IF(AND(C169="○",ISTEXT(L171)),L171,"")</f>
        <v/>
      </c>
    </row>
    <row r="452" spans="1:39" ht="13.5" hidden="1">
      <c r="A452" s="564">
        <v>25</v>
      </c>
      <c r="B452" s="558" t="str">
        <f t="shared" ref="B452:D452" si="465">IF(ISBLANK(B172),"",B172)</f>
        <v/>
      </c>
      <c r="C452" s="560" t="str">
        <f t="shared" si="465"/>
        <v/>
      </c>
      <c r="D452" s="560" t="str">
        <f t="shared" si="465"/>
        <v/>
      </c>
      <c r="E452" s="510"/>
      <c r="F452" s="571"/>
      <c r="G452" s="7"/>
      <c r="H452" s="8"/>
      <c r="I452" s="9"/>
      <c r="J452" s="8"/>
      <c r="K452" s="10"/>
      <c r="L452" s="10"/>
      <c r="M452" s="10"/>
      <c r="N452" s="10"/>
      <c r="O452" s="10"/>
      <c r="P452" s="278"/>
      <c r="Q452" s="179"/>
      <c r="R452" s="179"/>
      <c r="S452" s="179"/>
      <c r="T452" s="179"/>
      <c r="U452" s="179"/>
      <c r="V452" s="179"/>
      <c r="W452" s="179"/>
      <c r="X452" s="179"/>
      <c r="Y452" s="179"/>
      <c r="Z452" s="179"/>
      <c r="AA452" s="179"/>
      <c r="AB452" s="179"/>
      <c r="AC452" s="179"/>
      <c r="AD452" s="179"/>
      <c r="AE452" s="179"/>
      <c r="AF452" s="179"/>
      <c r="AG452" s="179"/>
      <c r="AH452" s="179"/>
      <c r="AI452" s="179"/>
      <c r="AJ452" s="179"/>
      <c r="AK452" s="492">
        <f t="shared" ref="AK452" si="466">IF($AK$284=$H$284,H452,IF($AK$284=$I$284,I452,IF($AK$284=$J$284,J452,IF($AK$284=$K$284,K452,IF($AK$284=$L$284,L452,IF($AK$284=$M$284,M452,IF($AK$284=$N$284,N452,IF($AK$284=$O$284,O452,P452))))))))</f>
        <v>0</v>
      </c>
      <c r="AL452" s="491" t="str">
        <f t="shared" ref="AL452" si="467">_xlfn.TEXTJOIN("、",TRUE,J172:K174)</f>
        <v/>
      </c>
      <c r="AM452" s="319" t="str">
        <f t="shared" ref="AM452" si="468">IF(AND(C172="○",ISTEXT(L172)),L172,"")</f>
        <v/>
      </c>
    </row>
    <row r="453" spans="1:39" ht="13.5" hidden="1">
      <c r="A453" s="564"/>
      <c r="B453" s="558"/>
      <c r="C453" s="561"/>
      <c r="D453" s="561"/>
      <c r="E453" s="513"/>
      <c r="F453" s="572"/>
      <c r="G453" s="160"/>
      <c r="H453" s="161">
        <f t="shared" ref="H453" si="469">H452-G452</f>
        <v>0</v>
      </c>
      <c r="I453" s="162" t="str">
        <f t="shared" ref="I453:P453" si="470">IF($AK$284&lt;I$284,"",I452-H452)</f>
        <v/>
      </c>
      <c r="J453" s="161" t="str">
        <f t="shared" si="470"/>
        <v/>
      </c>
      <c r="K453" s="163" t="str">
        <f t="shared" si="470"/>
        <v/>
      </c>
      <c r="L453" s="163" t="str">
        <f t="shared" si="470"/>
        <v/>
      </c>
      <c r="M453" s="163" t="str">
        <f t="shared" si="470"/>
        <v/>
      </c>
      <c r="N453" s="163" t="str">
        <f t="shared" si="470"/>
        <v/>
      </c>
      <c r="O453" s="163" t="str">
        <f t="shared" si="470"/>
        <v/>
      </c>
      <c r="P453" s="276" t="str">
        <f t="shared" si="470"/>
        <v/>
      </c>
      <c r="Q453" s="179"/>
      <c r="R453" s="179"/>
      <c r="S453" s="179"/>
      <c r="T453" s="179"/>
      <c r="U453" s="179"/>
      <c r="V453" s="179"/>
      <c r="W453" s="179"/>
      <c r="X453" s="179"/>
      <c r="Y453" s="179"/>
      <c r="Z453" s="179"/>
      <c r="AA453" s="179"/>
      <c r="AB453" s="179"/>
      <c r="AC453" s="179"/>
      <c r="AD453" s="179"/>
      <c r="AE453" s="179"/>
      <c r="AF453" s="179"/>
      <c r="AG453" s="179"/>
      <c r="AH453" s="179"/>
      <c r="AI453" s="179"/>
      <c r="AJ453" s="179"/>
      <c r="AK453" s="493"/>
      <c r="AL453" s="491"/>
      <c r="AM453" s="319" t="str">
        <f t="shared" ref="AM453" si="471">IF(AND(C172="○",ISTEXT(L173)),L173,"")</f>
        <v/>
      </c>
    </row>
    <row r="454" spans="1:39" ht="13.5" hidden="1">
      <c r="A454" s="564"/>
      <c r="B454" s="559"/>
      <c r="C454" s="562"/>
      <c r="D454" s="562"/>
      <c r="E454" s="516"/>
      <c r="F454" s="573"/>
      <c r="G454" s="164"/>
      <c r="H454" s="165">
        <f>H452-$G452</f>
        <v>0</v>
      </c>
      <c r="I454" s="166" t="str">
        <f t="shared" ref="I454:P454" si="472">IF($AK$284&lt;I$284,"",I452-$G452)</f>
        <v/>
      </c>
      <c r="J454" s="165" t="str">
        <f t="shared" si="472"/>
        <v/>
      </c>
      <c r="K454" s="167" t="str">
        <f t="shared" si="472"/>
        <v/>
      </c>
      <c r="L454" s="167" t="str">
        <f t="shared" si="472"/>
        <v/>
      </c>
      <c r="M454" s="167" t="str">
        <f t="shared" si="472"/>
        <v/>
      </c>
      <c r="N454" s="167" t="str">
        <f t="shared" si="472"/>
        <v/>
      </c>
      <c r="O454" s="167" t="str">
        <f t="shared" si="472"/>
        <v/>
      </c>
      <c r="P454" s="277" t="str">
        <f t="shared" si="472"/>
        <v/>
      </c>
      <c r="Q454" s="179"/>
      <c r="R454" s="179"/>
      <c r="S454" s="179"/>
      <c r="T454" s="179"/>
      <c r="U454" s="179"/>
      <c r="V454" s="179"/>
      <c r="W454" s="179"/>
      <c r="X454" s="179"/>
      <c r="Y454" s="179"/>
      <c r="Z454" s="179"/>
      <c r="AA454" s="179"/>
      <c r="AB454" s="179"/>
      <c r="AC454" s="179"/>
      <c r="AD454" s="179"/>
      <c r="AE454" s="179"/>
      <c r="AF454" s="179"/>
      <c r="AG454" s="179"/>
      <c r="AH454" s="179"/>
      <c r="AI454" s="179"/>
      <c r="AJ454" s="179"/>
      <c r="AK454" s="494"/>
      <c r="AL454" s="491"/>
      <c r="AM454" s="319" t="str">
        <f t="shared" ref="AM454" si="473">IF(AND(C172="○",ISTEXT(L174)),L174,"")</f>
        <v/>
      </c>
    </row>
    <row r="455" spans="1:39" ht="13.5" hidden="1">
      <c r="A455" s="564">
        <v>26</v>
      </c>
      <c r="B455" s="558" t="str">
        <f t="shared" ref="B455:D455" si="474">IF(ISBLANK(B175),"",B175)</f>
        <v/>
      </c>
      <c r="C455" s="560" t="str">
        <f t="shared" si="474"/>
        <v/>
      </c>
      <c r="D455" s="560" t="str">
        <f t="shared" si="474"/>
        <v/>
      </c>
      <c r="E455" s="510"/>
      <c r="F455" s="571"/>
      <c r="G455" s="7"/>
      <c r="H455" s="8"/>
      <c r="I455" s="9"/>
      <c r="J455" s="8"/>
      <c r="K455" s="10"/>
      <c r="L455" s="10"/>
      <c r="M455" s="10"/>
      <c r="N455" s="10"/>
      <c r="O455" s="10"/>
      <c r="P455" s="278"/>
      <c r="Q455" s="179"/>
      <c r="R455" s="179"/>
      <c r="S455" s="179"/>
      <c r="T455" s="179"/>
      <c r="U455" s="179"/>
      <c r="V455" s="179"/>
      <c r="W455" s="179"/>
      <c r="X455" s="179"/>
      <c r="Y455" s="179"/>
      <c r="Z455" s="179"/>
      <c r="AA455" s="179"/>
      <c r="AB455" s="179"/>
      <c r="AC455" s="179"/>
      <c r="AD455" s="179"/>
      <c r="AE455" s="179"/>
      <c r="AF455" s="179"/>
      <c r="AG455" s="179"/>
      <c r="AH455" s="179"/>
      <c r="AI455" s="179"/>
      <c r="AJ455" s="179"/>
      <c r="AK455" s="492">
        <f t="shared" ref="AK455" si="475">IF($AK$284=$H$284,H455,IF($AK$284=$I$284,I455,IF($AK$284=$J$284,J455,IF($AK$284=$K$284,K455,IF($AK$284=$L$284,L455,IF($AK$284=$M$284,M455,IF($AK$284=$N$284,N455,IF($AK$284=$O$284,O455,P455))))))))</f>
        <v>0</v>
      </c>
      <c r="AL455" s="491" t="str">
        <f t="shared" ref="AL455" si="476">_xlfn.TEXTJOIN("、",TRUE,J175:K177)</f>
        <v/>
      </c>
      <c r="AM455" s="319" t="str">
        <f t="shared" ref="AM455" si="477">IF(AND(C175="○",ISTEXT(L175)),L175,"")</f>
        <v/>
      </c>
    </row>
    <row r="456" spans="1:39" ht="13.5" hidden="1">
      <c r="A456" s="564"/>
      <c r="B456" s="558"/>
      <c r="C456" s="561"/>
      <c r="D456" s="561"/>
      <c r="E456" s="513"/>
      <c r="F456" s="572"/>
      <c r="G456" s="160"/>
      <c r="H456" s="161">
        <f t="shared" ref="H456" si="478">H455-G455</f>
        <v>0</v>
      </c>
      <c r="I456" s="162" t="str">
        <f t="shared" ref="I456:P456" si="479">IF($AK$284&lt;I$284,"",I455-H455)</f>
        <v/>
      </c>
      <c r="J456" s="161" t="str">
        <f t="shared" si="479"/>
        <v/>
      </c>
      <c r="K456" s="163" t="str">
        <f t="shared" si="479"/>
        <v/>
      </c>
      <c r="L456" s="163" t="str">
        <f t="shared" si="479"/>
        <v/>
      </c>
      <c r="M456" s="163" t="str">
        <f t="shared" si="479"/>
        <v/>
      </c>
      <c r="N456" s="163" t="str">
        <f t="shared" si="479"/>
        <v/>
      </c>
      <c r="O456" s="163" t="str">
        <f t="shared" si="479"/>
        <v/>
      </c>
      <c r="P456" s="276" t="str">
        <f t="shared" si="479"/>
        <v/>
      </c>
      <c r="Q456" s="179"/>
      <c r="R456" s="179"/>
      <c r="S456" s="179"/>
      <c r="T456" s="179"/>
      <c r="U456" s="179"/>
      <c r="V456" s="179"/>
      <c r="W456" s="179"/>
      <c r="X456" s="179"/>
      <c r="Y456" s="179"/>
      <c r="Z456" s="179"/>
      <c r="AA456" s="179"/>
      <c r="AB456" s="179"/>
      <c r="AC456" s="179"/>
      <c r="AD456" s="179"/>
      <c r="AE456" s="179"/>
      <c r="AF456" s="179"/>
      <c r="AG456" s="179"/>
      <c r="AH456" s="179"/>
      <c r="AI456" s="179"/>
      <c r="AJ456" s="179"/>
      <c r="AK456" s="493"/>
      <c r="AL456" s="491"/>
      <c r="AM456" s="319" t="str">
        <f t="shared" ref="AM456" si="480">IF(AND(C175="○",ISTEXT(L176)),L176,"")</f>
        <v/>
      </c>
    </row>
    <row r="457" spans="1:39" ht="13.5" hidden="1">
      <c r="A457" s="564"/>
      <c r="B457" s="559"/>
      <c r="C457" s="562"/>
      <c r="D457" s="562"/>
      <c r="E457" s="516"/>
      <c r="F457" s="573"/>
      <c r="G457" s="164"/>
      <c r="H457" s="165">
        <f>H455-$G455</f>
        <v>0</v>
      </c>
      <c r="I457" s="166" t="str">
        <f t="shared" ref="I457:P457" si="481">IF($AK$284&lt;I$284,"",I455-$G455)</f>
        <v/>
      </c>
      <c r="J457" s="165" t="str">
        <f t="shared" si="481"/>
        <v/>
      </c>
      <c r="K457" s="167" t="str">
        <f t="shared" si="481"/>
        <v/>
      </c>
      <c r="L457" s="167" t="str">
        <f t="shared" si="481"/>
        <v/>
      </c>
      <c r="M457" s="167" t="str">
        <f t="shared" si="481"/>
        <v/>
      </c>
      <c r="N457" s="167" t="str">
        <f t="shared" si="481"/>
        <v/>
      </c>
      <c r="O457" s="167" t="str">
        <f t="shared" si="481"/>
        <v/>
      </c>
      <c r="P457" s="277" t="str">
        <f t="shared" si="481"/>
        <v/>
      </c>
      <c r="Q457" s="179"/>
      <c r="R457" s="179"/>
      <c r="S457" s="179"/>
      <c r="T457" s="179"/>
      <c r="U457" s="179"/>
      <c r="V457" s="179"/>
      <c r="W457" s="179"/>
      <c r="X457" s="179"/>
      <c r="Y457" s="179"/>
      <c r="Z457" s="179"/>
      <c r="AA457" s="179"/>
      <c r="AB457" s="179"/>
      <c r="AC457" s="179"/>
      <c r="AD457" s="179"/>
      <c r="AE457" s="179"/>
      <c r="AF457" s="179"/>
      <c r="AG457" s="179"/>
      <c r="AH457" s="179"/>
      <c r="AI457" s="179"/>
      <c r="AJ457" s="179"/>
      <c r="AK457" s="494"/>
      <c r="AL457" s="491"/>
      <c r="AM457" s="319" t="str">
        <f t="shared" ref="AM457" si="482">IF(AND(C175="○",ISTEXT(L177)),L177,"")</f>
        <v/>
      </c>
    </row>
    <row r="458" spans="1:39" ht="13.5" hidden="1">
      <c r="A458" s="564">
        <v>27</v>
      </c>
      <c r="B458" s="558" t="str">
        <f t="shared" ref="B458:D458" si="483">IF(ISBLANK(B178),"",B178)</f>
        <v/>
      </c>
      <c r="C458" s="560" t="str">
        <f t="shared" si="483"/>
        <v/>
      </c>
      <c r="D458" s="560" t="str">
        <f t="shared" si="483"/>
        <v/>
      </c>
      <c r="E458" s="510"/>
      <c r="F458" s="571"/>
      <c r="G458" s="7"/>
      <c r="H458" s="8"/>
      <c r="I458" s="9"/>
      <c r="J458" s="8"/>
      <c r="K458" s="10"/>
      <c r="L458" s="10"/>
      <c r="M458" s="10"/>
      <c r="N458" s="10"/>
      <c r="O458" s="10"/>
      <c r="P458" s="278"/>
      <c r="Q458" s="179"/>
      <c r="R458" s="179"/>
      <c r="S458" s="179"/>
      <c r="T458" s="179"/>
      <c r="U458" s="179"/>
      <c r="V458" s="179"/>
      <c r="W458" s="179"/>
      <c r="X458" s="179"/>
      <c r="Y458" s="179"/>
      <c r="Z458" s="179"/>
      <c r="AA458" s="179"/>
      <c r="AB458" s="179"/>
      <c r="AC458" s="179"/>
      <c r="AD458" s="179"/>
      <c r="AE458" s="179"/>
      <c r="AF458" s="179"/>
      <c r="AG458" s="179"/>
      <c r="AH458" s="179"/>
      <c r="AI458" s="179"/>
      <c r="AJ458" s="179"/>
      <c r="AK458" s="492">
        <f t="shared" ref="AK458" si="484">IF($AK$284=$H$284,H458,IF($AK$284=$I$284,I458,IF($AK$284=$J$284,J458,IF($AK$284=$K$284,K458,IF($AK$284=$L$284,L458,IF($AK$284=$M$284,M458,IF($AK$284=$N$284,N458,IF($AK$284=$O$284,O458,P458))))))))</f>
        <v>0</v>
      </c>
      <c r="AL458" s="491" t="str">
        <f t="shared" ref="AL458" si="485">_xlfn.TEXTJOIN("、",TRUE,J178:K180)</f>
        <v/>
      </c>
      <c r="AM458" s="319" t="str">
        <f t="shared" ref="AM458" si="486">IF(AND(C178="○",ISTEXT(L178)),L178,"")</f>
        <v/>
      </c>
    </row>
    <row r="459" spans="1:39" ht="13.5" hidden="1">
      <c r="A459" s="564"/>
      <c r="B459" s="558"/>
      <c r="C459" s="561"/>
      <c r="D459" s="561"/>
      <c r="E459" s="513"/>
      <c r="F459" s="572"/>
      <c r="G459" s="160"/>
      <c r="H459" s="161">
        <f t="shared" ref="H459" si="487">H458-G458</f>
        <v>0</v>
      </c>
      <c r="I459" s="162" t="str">
        <f t="shared" ref="I459:P459" si="488">IF($AK$284&lt;I$284,"",I458-H458)</f>
        <v/>
      </c>
      <c r="J459" s="161" t="str">
        <f t="shared" si="488"/>
        <v/>
      </c>
      <c r="K459" s="163" t="str">
        <f t="shared" si="488"/>
        <v/>
      </c>
      <c r="L459" s="163" t="str">
        <f t="shared" si="488"/>
        <v/>
      </c>
      <c r="M459" s="163" t="str">
        <f t="shared" si="488"/>
        <v/>
      </c>
      <c r="N459" s="163" t="str">
        <f t="shared" si="488"/>
        <v/>
      </c>
      <c r="O459" s="163" t="str">
        <f t="shared" si="488"/>
        <v/>
      </c>
      <c r="P459" s="276" t="str">
        <f t="shared" si="488"/>
        <v/>
      </c>
      <c r="Q459" s="179"/>
      <c r="R459" s="179"/>
      <c r="S459" s="179"/>
      <c r="T459" s="179"/>
      <c r="U459" s="179"/>
      <c r="V459" s="179"/>
      <c r="W459" s="179"/>
      <c r="X459" s="179"/>
      <c r="Y459" s="179"/>
      <c r="Z459" s="179"/>
      <c r="AA459" s="179"/>
      <c r="AB459" s="179"/>
      <c r="AC459" s="179"/>
      <c r="AD459" s="179"/>
      <c r="AE459" s="179"/>
      <c r="AF459" s="179"/>
      <c r="AG459" s="179"/>
      <c r="AH459" s="179"/>
      <c r="AI459" s="179"/>
      <c r="AJ459" s="179"/>
      <c r="AK459" s="493"/>
      <c r="AL459" s="491"/>
      <c r="AM459" s="319" t="str">
        <f t="shared" ref="AM459" si="489">IF(AND(C178="○",ISTEXT(L179)),L179,"")</f>
        <v/>
      </c>
    </row>
    <row r="460" spans="1:39" ht="13.5" hidden="1">
      <c r="A460" s="564"/>
      <c r="B460" s="559"/>
      <c r="C460" s="562"/>
      <c r="D460" s="562"/>
      <c r="E460" s="516"/>
      <c r="F460" s="573"/>
      <c r="G460" s="164"/>
      <c r="H460" s="165">
        <f>H458-$G458</f>
        <v>0</v>
      </c>
      <c r="I460" s="166" t="str">
        <f t="shared" ref="I460:P460" si="490">IF($AK$284&lt;I$284,"",I458-$G458)</f>
        <v/>
      </c>
      <c r="J460" s="165" t="str">
        <f t="shared" si="490"/>
        <v/>
      </c>
      <c r="K460" s="167" t="str">
        <f t="shared" si="490"/>
        <v/>
      </c>
      <c r="L460" s="167" t="str">
        <f t="shared" si="490"/>
        <v/>
      </c>
      <c r="M460" s="167" t="str">
        <f t="shared" si="490"/>
        <v/>
      </c>
      <c r="N460" s="167" t="str">
        <f t="shared" si="490"/>
        <v/>
      </c>
      <c r="O460" s="167" t="str">
        <f t="shared" si="490"/>
        <v/>
      </c>
      <c r="P460" s="277" t="str">
        <f t="shared" si="490"/>
        <v/>
      </c>
      <c r="Q460" s="179"/>
      <c r="R460" s="179"/>
      <c r="S460" s="179"/>
      <c r="T460" s="179"/>
      <c r="U460" s="179"/>
      <c r="V460" s="179"/>
      <c r="W460" s="179"/>
      <c r="X460" s="179"/>
      <c r="Y460" s="179"/>
      <c r="Z460" s="179"/>
      <c r="AA460" s="179"/>
      <c r="AB460" s="179"/>
      <c r="AC460" s="179"/>
      <c r="AD460" s="179"/>
      <c r="AE460" s="179"/>
      <c r="AF460" s="179"/>
      <c r="AG460" s="179"/>
      <c r="AH460" s="179"/>
      <c r="AI460" s="179"/>
      <c r="AJ460" s="179"/>
      <c r="AK460" s="494"/>
      <c r="AL460" s="491"/>
      <c r="AM460" s="319" t="str">
        <f t="shared" ref="AM460" si="491">IF(AND(C178="○",ISTEXT(L180)),L180,"")</f>
        <v/>
      </c>
    </row>
    <row r="461" spans="1:39" ht="13.5" hidden="1">
      <c r="A461" s="564">
        <v>28</v>
      </c>
      <c r="B461" s="558" t="str">
        <f t="shared" ref="B461:D461" si="492">IF(ISBLANK(B181),"",B181)</f>
        <v/>
      </c>
      <c r="C461" s="560" t="str">
        <f t="shared" si="492"/>
        <v/>
      </c>
      <c r="D461" s="560" t="str">
        <f t="shared" si="492"/>
        <v/>
      </c>
      <c r="E461" s="510"/>
      <c r="F461" s="571"/>
      <c r="G461" s="7"/>
      <c r="H461" s="8"/>
      <c r="I461" s="9"/>
      <c r="J461" s="8"/>
      <c r="K461" s="10"/>
      <c r="L461" s="10"/>
      <c r="M461" s="10"/>
      <c r="N461" s="10"/>
      <c r="O461" s="10"/>
      <c r="P461" s="278"/>
      <c r="Q461" s="179"/>
      <c r="R461" s="179"/>
      <c r="S461" s="179"/>
      <c r="T461" s="179"/>
      <c r="U461" s="179"/>
      <c r="V461" s="179"/>
      <c r="W461" s="179"/>
      <c r="X461" s="179"/>
      <c r="Y461" s="179"/>
      <c r="Z461" s="179"/>
      <c r="AA461" s="179"/>
      <c r="AB461" s="179"/>
      <c r="AC461" s="179"/>
      <c r="AD461" s="179"/>
      <c r="AE461" s="179"/>
      <c r="AF461" s="179"/>
      <c r="AG461" s="179"/>
      <c r="AH461" s="179"/>
      <c r="AI461" s="179"/>
      <c r="AJ461" s="179"/>
      <c r="AK461" s="492">
        <f t="shared" ref="AK461" si="493">IF($AK$284=$H$284,H461,IF($AK$284=$I$284,I461,IF($AK$284=$J$284,J461,IF($AK$284=$K$284,K461,IF($AK$284=$L$284,L461,IF($AK$284=$M$284,M461,IF($AK$284=$N$284,N461,IF($AK$284=$O$284,O461,P461))))))))</f>
        <v>0</v>
      </c>
      <c r="AL461" s="491" t="str">
        <f t="shared" ref="AL461" si="494">_xlfn.TEXTJOIN("、",TRUE,J181:K183)</f>
        <v/>
      </c>
      <c r="AM461" s="319" t="str">
        <f t="shared" ref="AM461" si="495">IF(AND(C181="○",ISTEXT(L181)),L181,"")</f>
        <v/>
      </c>
    </row>
    <row r="462" spans="1:39" ht="13.5" hidden="1">
      <c r="A462" s="564"/>
      <c r="B462" s="558"/>
      <c r="C462" s="561"/>
      <c r="D462" s="561"/>
      <c r="E462" s="513"/>
      <c r="F462" s="572"/>
      <c r="G462" s="160"/>
      <c r="H462" s="161">
        <f t="shared" ref="H462" si="496">H461-G461</f>
        <v>0</v>
      </c>
      <c r="I462" s="162" t="str">
        <f t="shared" ref="I462:P462" si="497">IF($AK$284&lt;I$284,"",I461-H461)</f>
        <v/>
      </c>
      <c r="J462" s="161" t="str">
        <f t="shared" si="497"/>
        <v/>
      </c>
      <c r="K462" s="163" t="str">
        <f t="shared" si="497"/>
        <v/>
      </c>
      <c r="L462" s="163" t="str">
        <f t="shared" si="497"/>
        <v/>
      </c>
      <c r="M462" s="163" t="str">
        <f t="shared" si="497"/>
        <v/>
      </c>
      <c r="N462" s="163" t="str">
        <f t="shared" si="497"/>
        <v/>
      </c>
      <c r="O462" s="163" t="str">
        <f t="shared" si="497"/>
        <v/>
      </c>
      <c r="P462" s="276" t="str">
        <f t="shared" si="497"/>
        <v/>
      </c>
      <c r="Q462" s="179"/>
      <c r="R462" s="179"/>
      <c r="S462" s="179"/>
      <c r="T462" s="179"/>
      <c r="U462" s="179"/>
      <c r="V462" s="179"/>
      <c r="W462" s="179"/>
      <c r="X462" s="179"/>
      <c r="Y462" s="179"/>
      <c r="Z462" s="179"/>
      <c r="AA462" s="179"/>
      <c r="AB462" s="179"/>
      <c r="AC462" s="179"/>
      <c r="AD462" s="179"/>
      <c r="AE462" s="179"/>
      <c r="AF462" s="179"/>
      <c r="AG462" s="179"/>
      <c r="AH462" s="179"/>
      <c r="AI462" s="179"/>
      <c r="AJ462" s="179"/>
      <c r="AK462" s="493"/>
      <c r="AL462" s="491"/>
      <c r="AM462" s="319" t="str">
        <f t="shared" ref="AM462" si="498">IF(AND(C181="○",ISTEXT(L182)),L182,"")</f>
        <v/>
      </c>
    </row>
    <row r="463" spans="1:39" ht="13.5" hidden="1">
      <c r="A463" s="564"/>
      <c r="B463" s="559"/>
      <c r="C463" s="562"/>
      <c r="D463" s="562"/>
      <c r="E463" s="516"/>
      <c r="F463" s="573"/>
      <c r="G463" s="164"/>
      <c r="H463" s="165">
        <f>H461-$G461</f>
        <v>0</v>
      </c>
      <c r="I463" s="166" t="str">
        <f t="shared" ref="I463:P463" si="499">IF($AK$284&lt;I$284,"",I461-$G461)</f>
        <v/>
      </c>
      <c r="J463" s="165" t="str">
        <f t="shared" si="499"/>
        <v/>
      </c>
      <c r="K463" s="167" t="str">
        <f t="shared" si="499"/>
        <v/>
      </c>
      <c r="L463" s="167" t="str">
        <f t="shared" si="499"/>
        <v/>
      </c>
      <c r="M463" s="167" t="str">
        <f t="shared" si="499"/>
        <v/>
      </c>
      <c r="N463" s="167" t="str">
        <f t="shared" si="499"/>
        <v/>
      </c>
      <c r="O463" s="167" t="str">
        <f t="shared" si="499"/>
        <v/>
      </c>
      <c r="P463" s="277" t="str">
        <f t="shared" si="499"/>
        <v/>
      </c>
      <c r="Q463" s="179"/>
      <c r="R463" s="179"/>
      <c r="S463" s="179"/>
      <c r="T463" s="179"/>
      <c r="U463" s="179"/>
      <c r="V463" s="179"/>
      <c r="W463" s="179"/>
      <c r="X463" s="179"/>
      <c r="Y463" s="179"/>
      <c r="Z463" s="179"/>
      <c r="AA463" s="179"/>
      <c r="AB463" s="179"/>
      <c r="AC463" s="179"/>
      <c r="AD463" s="179"/>
      <c r="AE463" s="179"/>
      <c r="AF463" s="179"/>
      <c r="AG463" s="179"/>
      <c r="AH463" s="179"/>
      <c r="AI463" s="179"/>
      <c r="AJ463" s="179"/>
      <c r="AK463" s="494"/>
      <c r="AL463" s="491"/>
      <c r="AM463" s="319" t="str">
        <f t="shared" ref="AM463" si="500">IF(AND(C181="○",ISTEXT(L183)),L183,"")</f>
        <v/>
      </c>
    </row>
    <row r="464" spans="1:39" ht="13.5" hidden="1">
      <c r="A464" s="564">
        <v>29</v>
      </c>
      <c r="B464" s="558" t="str">
        <f t="shared" ref="B464:D464" si="501">IF(ISBLANK(B184),"",B184)</f>
        <v/>
      </c>
      <c r="C464" s="560" t="str">
        <f t="shared" si="501"/>
        <v/>
      </c>
      <c r="D464" s="560" t="str">
        <f t="shared" si="501"/>
        <v/>
      </c>
      <c r="E464" s="510"/>
      <c r="F464" s="571"/>
      <c r="G464" s="7"/>
      <c r="H464" s="8"/>
      <c r="I464" s="9"/>
      <c r="J464" s="8"/>
      <c r="K464" s="10"/>
      <c r="L464" s="10"/>
      <c r="M464" s="10"/>
      <c r="N464" s="10"/>
      <c r="O464" s="10"/>
      <c r="P464" s="278"/>
      <c r="Q464" s="179"/>
      <c r="R464" s="179"/>
      <c r="S464" s="179"/>
      <c r="T464" s="179"/>
      <c r="U464" s="179"/>
      <c r="V464" s="179"/>
      <c r="W464" s="179"/>
      <c r="X464" s="179"/>
      <c r="Y464" s="179"/>
      <c r="Z464" s="179"/>
      <c r="AA464" s="179"/>
      <c r="AB464" s="179"/>
      <c r="AC464" s="179"/>
      <c r="AD464" s="179"/>
      <c r="AE464" s="179"/>
      <c r="AF464" s="179"/>
      <c r="AG464" s="179"/>
      <c r="AH464" s="179"/>
      <c r="AI464" s="179"/>
      <c r="AJ464" s="179"/>
      <c r="AK464" s="492">
        <f t="shared" ref="AK464" si="502">IF($AK$284=$H$284,H464,IF($AK$284=$I$284,I464,IF($AK$284=$J$284,J464,IF($AK$284=$K$284,K464,IF($AK$284=$L$284,L464,IF($AK$284=$M$284,M464,IF($AK$284=$N$284,N464,IF($AK$284=$O$284,O464,P464))))))))</f>
        <v>0</v>
      </c>
      <c r="AL464" s="491" t="str">
        <f t="shared" ref="AL464" si="503">_xlfn.TEXTJOIN("、",TRUE,J184:K186)</f>
        <v/>
      </c>
      <c r="AM464" s="319" t="str">
        <f t="shared" ref="AM464" si="504">IF(AND(C184="○",ISTEXT(L184)),L184,"")</f>
        <v/>
      </c>
    </row>
    <row r="465" spans="1:39" ht="13.5" hidden="1">
      <c r="A465" s="564"/>
      <c r="B465" s="558"/>
      <c r="C465" s="561"/>
      <c r="D465" s="561"/>
      <c r="E465" s="513"/>
      <c r="F465" s="572"/>
      <c r="G465" s="160"/>
      <c r="H465" s="161">
        <f t="shared" ref="H465" si="505">H464-G464</f>
        <v>0</v>
      </c>
      <c r="I465" s="162" t="str">
        <f t="shared" ref="I465:P465" si="506">IF($AK$284&lt;I$284,"",I464-H464)</f>
        <v/>
      </c>
      <c r="J465" s="161" t="str">
        <f t="shared" si="506"/>
        <v/>
      </c>
      <c r="K465" s="163" t="str">
        <f t="shared" si="506"/>
        <v/>
      </c>
      <c r="L465" s="163" t="str">
        <f t="shared" si="506"/>
        <v/>
      </c>
      <c r="M465" s="163" t="str">
        <f t="shared" si="506"/>
        <v/>
      </c>
      <c r="N465" s="163" t="str">
        <f t="shared" si="506"/>
        <v/>
      </c>
      <c r="O465" s="163" t="str">
        <f t="shared" si="506"/>
        <v/>
      </c>
      <c r="P465" s="276" t="str">
        <f t="shared" si="506"/>
        <v/>
      </c>
      <c r="Q465" s="179"/>
      <c r="R465" s="179"/>
      <c r="S465" s="179"/>
      <c r="T465" s="179"/>
      <c r="U465" s="179"/>
      <c r="V465" s="179"/>
      <c r="W465" s="179"/>
      <c r="X465" s="179"/>
      <c r="Y465" s="179"/>
      <c r="Z465" s="179"/>
      <c r="AA465" s="179"/>
      <c r="AB465" s="179"/>
      <c r="AC465" s="179"/>
      <c r="AD465" s="179"/>
      <c r="AE465" s="179"/>
      <c r="AF465" s="179"/>
      <c r="AG465" s="179"/>
      <c r="AH465" s="179"/>
      <c r="AI465" s="179"/>
      <c r="AJ465" s="179"/>
      <c r="AK465" s="493"/>
      <c r="AL465" s="491"/>
      <c r="AM465" s="319" t="str">
        <f t="shared" ref="AM465" si="507">IF(AND(C184="○",ISTEXT(L185)),L185,"")</f>
        <v/>
      </c>
    </row>
    <row r="466" spans="1:39" ht="13.5" hidden="1">
      <c r="A466" s="564"/>
      <c r="B466" s="559"/>
      <c r="C466" s="562"/>
      <c r="D466" s="562"/>
      <c r="E466" s="516"/>
      <c r="F466" s="573"/>
      <c r="G466" s="164"/>
      <c r="H466" s="165">
        <f>H464-$G464</f>
        <v>0</v>
      </c>
      <c r="I466" s="166" t="str">
        <f t="shared" ref="I466:P466" si="508">IF($AK$284&lt;I$284,"",I464-$G464)</f>
        <v/>
      </c>
      <c r="J466" s="165" t="str">
        <f t="shared" si="508"/>
        <v/>
      </c>
      <c r="K466" s="167" t="str">
        <f t="shared" si="508"/>
        <v/>
      </c>
      <c r="L466" s="167" t="str">
        <f t="shared" si="508"/>
        <v/>
      </c>
      <c r="M466" s="167" t="str">
        <f t="shared" si="508"/>
        <v/>
      </c>
      <c r="N466" s="167" t="str">
        <f t="shared" si="508"/>
        <v/>
      </c>
      <c r="O466" s="167" t="str">
        <f t="shared" si="508"/>
        <v/>
      </c>
      <c r="P466" s="277" t="str">
        <f t="shared" si="508"/>
        <v/>
      </c>
      <c r="Q466" s="179"/>
      <c r="R466" s="179"/>
      <c r="S466" s="179"/>
      <c r="T466" s="179"/>
      <c r="U466" s="179"/>
      <c r="V466" s="179"/>
      <c r="W466" s="179"/>
      <c r="X466" s="179"/>
      <c r="Y466" s="179"/>
      <c r="Z466" s="179"/>
      <c r="AA466" s="179"/>
      <c r="AB466" s="179"/>
      <c r="AC466" s="179"/>
      <c r="AD466" s="179"/>
      <c r="AE466" s="179"/>
      <c r="AF466" s="179"/>
      <c r="AG466" s="179"/>
      <c r="AH466" s="179"/>
      <c r="AI466" s="179"/>
      <c r="AJ466" s="179"/>
      <c r="AK466" s="494"/>
      <c r="AL466" s="491"/>
      <c r="AM466" s="319" t="str">
        <f t="shared" ref="AM466" si="509">IF(AND(C184="○",ISTEXT(L186)),L186,"")</f>
        <v/>
      </c>
    </row>
    <row r="467" spans="1:39" ht="13.5" hidden="1">
      <c r="A467" s="564">
        <v>30</v>
      </c>
      <c r="B467" s="558" t="str">
        <f t="shared" ref="B467:D467" si="510">IF(ISBLANK(B187),"",B187)</f>
        <v/>
      </c>
      <c r="C467" s="560" t="str">
        <f t="shared" si="510"/>
        <v/>
      </c>
      <c r="D467" s="560" t="str">
        <f t="shared" si="510"/>
        <v/>
      </c>
      <c r="E467" s="510"/>
      <c r="F467" s="571"/>
      <c r="G467" s="7"/>
      <c r="H467" s="8"/>
      <c r="I467" s="9"/>
      <c r="J467" s="8"/>
      <c r="K467" s="10"/>
      <c r="L467" s="10"/>
      <c r="M467" s="10"/>
      <c r="N467" s="10"/>
      <c r="O467" s="10"/>
      <c r="P467" s="278"/>
      <c r="Q467" s="179"/>
      <c r="R467" s="179"/>
      <c r="S467" s="179"/>
      <c r="T467" s="179"/>
      <c r="U467" s="179"/>
      <c r="V467" s="179"/>
      <c r="W467" s="179"/>
      <c r="X467" s="179"/>
      <c r="Y467" s="179"/>
      <c r="Z467" s="179"/>
      <c r="AA467" s="179"/>
      <c r="AB467" s="179"/>
      <c r="AC467" s="179"/>
      <c r="AD467" s="179"/>
      <c r="AE467" s="179"/>
      <c r="AF467" s="179"/>
      <c r="AG467" s="179"/>
      <c r="AH467" s="179"/>
      <c r="AI467" s="179"/>
      <c r="AJ467" s="179"/>
      <c r="AK467" s="492">
        <f t="shared" ref="AK467" si="511">IF($AK$284=$H$284,H467,IF($AK$284=$I$284,I467,IF($AK$284=$J$284,J467,IF($AK$284=$K$284,K467,IF($AK$284=$L$284,L467,IF($AK$284=$M$284,M467,IF($AK$284=$N$284,N467,IF($AK$284=$O$284,O467,P467))))))))</f>
        <v>0</v>
      </c>
      <c r="AL467" s="491" t="str">
        <f t="shared" ref="AL467" si="512">_xlfn.TEXTJOIN("、",TRUE,J187:K189)</f>
        <v/>
      </c>
      <c r="AM467" s="319" t="str">
        <f t="shared" ref="AM467" si="513">IF(AND(C187="○",ISTEXT(L187)),L187,"")</f>
        <v/>
      </c>
    </row>
    <row r="468" spans="1:39" ht="13.5" hidden="1">
      <c r="A468" s="564"/>
      <c r="B468" s="558"/>
      <c r="C468" s="561"/>
      <c r="D468" s="561"/>
      <c r="E468" s="513"/>
      <c r="F468" s="572"/>
      <c r="G468" s="160"/>
      <c r="H468" s="161">
        <f>H467-G467</f>
        <v>0</v>
      </c>
      <c r="I468" s="162" t="str">
        <f t="shared" ref="I468:P468" si="514">IF($AK$284&lt;I$284,"",I467-H467)</f>
        <v/>
      </c>
      <c r="J468" s="161" t="str">
        <f t="shared" si="514"/>
        <v/>
      </c>
      <c r="K468" s="163" t="str">
        <f t="shared" si="514"/>
        <v/>
      </c>
      <c r="L468" s="163" t="str">
        <f t="shared" si="514"/>
        <v/>
      </c>
      <c r="M468" s="163" t="str">
        <f t="shared" si="514"/>
        <v/>
      </c>
      <c r="N468" s="163" t="str">
        <f t="shared" si="514"/>
        <v/>
      </c>
      <c r="O468" s="163" t="str">
        <f t="shared" si="514"/>
        <v/>
      </c>
      <c r="P468" s="276" t="str">
        <f t="shared" si="514"/>
        <v/>
      </c>
      <c r="Q468" s="179"/>
      <c r="R468" s="179"/>
      <c r="S468" s="179"/>
      <c r="T468" s="179"/>
      <c r="U468" s="179"/>
      <c r="V468" s="179"/>
      <c r="W468" s="179"/>
      <c r="X468" s="179"/>
      <c r="Y468" s="179"/>
      <c r="Z468" s="179"/>
      <c r="AA468" s="179"/>
      <c r="AB468" s="179"/>
      <c r="AC468" s="179"/>
      <c r="AD468" s="179"/>
      <c r="AE468" s="179"/>
      <c r="AF468" s="179"/>
      <c r="AG468" s="179"/>
      <c r="AH468" s="179"/>
      <c r="AI468" s="179"/>
      <c r="AJ468" s="179"/>
      <c r="AK468" s="493"/>
      <c r="AL468" s="491"/>
      <c r="AM468" s="319" t="str">
        <f t="shared" ref="AM468" si="515">IF(AND(C187="○",ISTEXT(L188)),L188,"")</f>
        <v/>
      </c>
    </row>
    <row r="469" spans="1:39" ht="13.5" hidden="1">
      <c r="A469" s="564"/>
      <c r="B469" s="563"/>
      <c r="C469" s="565"/>
      <c r="D469" s="565"/>
      <c r="E469" s="603"/>
      <c r="F469" s="604"/>
      <c r="G469" s="168"/>
      <c r="H469" s="169">
        <f>H467-$G467</f>
        <v>0</v>
      </c>
      <c r="I469" s="170" t="str">
        <f t="shared" ref="I469:P469" si="516">IF($AK$284&lt;I$284,"",I467-$G467)</f>
        <v/>
      </c>
      <c r="J469" s="169" t="str">
        <f t="shared" si="516"/>
        <v/>
      </c>
      <c r="K469" s="171" t="str">
        <f t="shared" si="516"/>
        <v/>
      </c>
      <c r="L469" s="171" t="str">
        <f t="shared" si="516"/>
        <v/>
      </c>
      <c r="M469" s="171" t="str">
        <f t="shared" si="516"/>
        <v/>
      </c>
      <c r="N469" s="171" t="str">
        <f t="shared" si="516"/>
        <v/>
      </c>
      <c r="O469" s="171" t="str">
        <f t="shared" si="516"/>
        <v/>
      </c>
      <c r="P469" s="279" t="str">
        <f t="shared" si="516"/>
        <v/>
      </c>
      <c r="Q469" s="179"/>
      <c r="R469" s="179"/>
      <c r="S469" s="179"/>
      <c r="T469" s="179"/>
      <c r="U469" s="179"/>
      <c r="V469" s="179"/>
      <c r="W469" s="179"/>
      <c r="X469" s="179"/>
      <c r="Y469" s="179"/>
      <c r="Z469" s="179"/>
      <c r="AA469" s="179"/>
      <c r="AB469" s="179"/>
      <c r="AC469" s="179"/>
      <c r="AD469" s="179"/>
      <c r="AE469" s="179"/>
      <c r="AF469" s="179"/>
      <c r="AG469" s="179"/>
      <c r="AH469" s="179"/>
      <c r="AI469" s="179"/>
      <c r="AJ469" s="179"/>
      <c r="AK469" s="495"/>
      <c r="AL469" s="491"/>
      <c r="AM469" s="319" t="str">
        <f t="shared" ref="AM469" si="517">IF(AND(C187="○",ISTEXT(L189)),L189,"")</f>
        <v/>
      </c>
    </row>
    <row r="470" spans="1:39" ht="14" thickTop="1">
      <c r="B470" s="305" t="s">
        <v>195</v>
      </c>
      <c r="C470" s="306"/>
      <c r="D470" s="306"/>
      <c r="E470" s="306"/>
      <c r="F470" s="307"/>
      <c r="G470" s="269">
        <f>SUM(G380,G383,G386,G389,G392,G395,G398,G401,G404,G407,G410,G413,G416,G419,G422,G425,G428,G431,G434,G437,G440,G443,G446,G449,G452,G455,G458,G461,G464,G467)</f>
        <v>0</v>
      </c>
      <c r="H470" s="172">
        <f t="shared" ref="H470:P470" si="518">SUM(H380,H383,H386,H389,H392,H395,H398,H401,H404,H407,H410,H413,H416,H419,H422,H425,H428,H431,H434,H437,H440,H443,H446,H449,H452,H455,H458,H461,H464,H467)</f>
        <v>0</v>
      </c>
      <c r="I470" s="173">
        <f>SUM(I380,I383,I386,I389,I392,I395,I398,I401,I404,I407,I410,I413,I416,I419,I422,I425,I428,I431,I434,I437,I440,I443,I446,I449,I452,I455,I458,I461,I464,I467)</f>
        <v>0</v>
      </c>
      <c r="J470" s="172">
        <f t="shared" si="518"/>
        <v>0</v>
      </c>
      <c r="K470" s="174">
        <f t="shared" si="518"/>
        <v>0</v>
      </c>
      <c r="L470" s="174">
        <f t="shared" si="518"/>
        <v>0</v>
      </c>
      <c r="M470" s="174">
        <f t="shared" si="518"/>
        <v>0</v>
      </c>
      <c r="N470" s="174">
        <f>SUM(N380,N383,N386,N389,N392,N395,N398,N401,N404,N407,N410,N413,N416,N419,N422,N425,N428,N431,N434,N437,N440,N443,N446,N449,N452,N455,N458,N461,N464,N467)</f>
        <v>0</v>
      </c>
      <c r="O470" s="174">
        <f t="shared" si="518"/>
        <v>0</v>
      </c>
      <c r="P470" s="281">
        <f t="shared" si="518"/>
        <v>0</v>
      </c>
      <c r="Q470" s="179"/>
      <c r="R470" s="179"/>
      <c r="S470" s="179"/>
      <c r="T470" s="179"/>
      <c r="U470" s="179"/>
      <c r="V470" s="179"/>
      <c r="W470" s="179"/>
      <c r="X470" s="179"/>
      <c r="Y470" s="179"/>
      <c r="Z470" s="179"/>
      <c r="AA470" s="179"/>
      <c r="AB470" s="179"/>
      <c r="AC470" s="179"/>
      <c r="AD470" s="179"/>
      <c r="AE470" s="179"/>
      <c r="AF470" s="179"/>
      <c r="AG470" s="179"/>
      <c r="AH470" s="179"/>
      <c r="AI470" s="179"/>
      <c r="AJ470" s="179"/>
      <c r="AK470" s="493">
        <f t="shared" ref="AK470" si="519">IF($AK$284=$H$284,H470,IF($AK$284=$I$284,I470,IF($AK$284=$J$284,J470,IF($AK$284=$K$284,K470,IF($AK$284=$L$284,L470,IF($AK$284=$M$284,M470,IF($AK$284=$N$284,N470,IF($AK$284=$O$284,O470,P470))))))))</f>
        <v>0</v>
      </c>
      <c r="AL470" s="318"/>
      <c r="AM470" s="318"/>
    </row>
    <row r="471" spans="1:39" ht="13.5">
      <c r="B471" s="280"/>
      <c r="C471" s="266"/>
      <c r="D471" s="266"/>
      <c r="E471" s="266"/>
      <c r="F471" s="267"/>
      <c r="G471" s="160"/>
      <c r="H471" s="161">
        <f>H470-G470</f>
        <v>0</v>
      </c>
      <c r="I471" s="162" t="str">
        <f t="shared" ref="I471:P471" si="520">IF($AK$284&lt;I$284,"",I470-H470)</f>
        <v/>
      </c>
      <c r="J471" s="161" t="str">
        <f t="shared" si="520"/>
        <v/>
      </c>
      <c r="K471" s="163" t="str">
        <f t="shared" si="520"/>
        <v/>
      </c>
      <c r="L471" s="163" t="str">
        <f t="shared" si="520"/>
        <v/>
      </c>
      <c r="M471" s="163" t="str">
        <f t="shared" si="520"/>
        <v/>
      </c>
      <c r="N471" s="163" t="str">
        <f t="shared" si="520"/>
        <v/>
      </c>
      <c r="O471" s="163" t="str">
        <f t="shared" si="520"/>
        <v/>
      </c>
      <c r="P471" s="276" t="str">
        <f t="shared" si="520"/>
        <v/>
      </c>
      <c r="Q471" s="179"/>
      <c r="R471" s="179"/>
      <c r="S471" s="179"/>
      <c r="T471" s="179"/>
      <c r="U471" s="179"/>
      <c r="V471" s="179"/>
      <c r="W471" s="179"/>
      <c r="X471" s="179"/>
      <c r="Y471" s="179"/>
      <c r="Z471" s="179"/>
      <c r="AA471" s="179"/>
      <c r="AB471" s="179"/>
      <c r="AC471" s="179"/>
      <c r="AD471" s="179"/>
      <c r="AE471" s="179"/>
      <c r="AF471" s="179"/>
      <c r="AG471" s="179"/>
      <c r="AH471" s="179"/>
      <c r="AI471" s="179"/>
      <c r="AJ471" s="179"/>
      <c r="AK471" s="493"/>
      <c r="AL471" s="318"/>
      <c r="AM471" s="318"/>
    </row>
    <row r="472" spans="1:39" ht="13.5">
      <c r="B472" s="282"/>
      <c r="C472" s="188"/>
      <c r="D472" s="188"/>
      <c r="E472" s="188"/>
      <c r="F472" s="268"/>
      <c r="G472" s="164"/>
      <c r="H472" s="165">
        <f>H470-$G470</f>
        <v>0</v>
      </c>
      <c r="I472" s="166" t="str">
        <f t="shared" ref="I472:P472" si="521">IF($AK$284&lt;I$284,"",I470-$G470)</f>
        <v/>
      </c>
      <c r="J472" s="165" t="str">
        <f t="shared" si="521"/>
        <v/>
      </c>
      <c r="K472" s="167" t="str">
        <f t="shared" si="521"/>
        <v/>
      </c>
      <c r="L472" s="167" t="str">
        <f t="shared" si="521"/>
        <v/>
      </c>
      <c r="M472" s="167" t="str">
        <f t="shared" si="521"/>
        <v/>
      </c>
      <c r="N472" s="167" t="str">
        <f t="shared" si="521"/>
        <v/>
      </c>
      <c r="O472" s="167" t="str">
        <f t="shared" si="521"/>
        <v/>
      </c>
      <c r="P472" s="283" t="str">
        <f t="shared" si="521"/>
        <v/>
      </c>
      <c r="Q472" s="179"/>
      <c r="R472" s="179"/>
      <c r="S472" s="179"/>
      <c r="T472" s="179"/>
      <c r="U472" s="179"/>
      <c r="V472" s="179"/>
      <c r="W472" s="179"/>
      <c r="X472" s="179"/>
      <c r="Y472" s="179"/>
      <c r="Z472" s="179"/>
      <c r="AA472" s="179"/>
      <c r="AB472" s="179"/>
      <c r="AC472" s="179"/>
      <c r="AD472" s="179"/>
      <c r="AE472" s="179"/>
      <c r="AF472" s="179"/>
      <c r="AG472" s="179"/>
      <c r="AH472" s="179"/>
      <c r="AI472" s="179"/>
      <c r="AJ472" s="179"/>
      <c r="AK472" s="494"/>
      <c r="AL472" s="318"/>
      <c r="AM472" s="318"/>
    </row>
    <row r="473" spans="1:39" ht="13.5">
      <c r="B473" s="264" t="s">
        <v>196</v>
      </c>
      <c r="C473" s="63"/>
      <c r="D473" s="63"/>
      <c r="E473" s="63"/>
      <c r="F473" s="63"/>
      <c r="G473" s="63"/>
      <c r="H473" s="63"/>
      <c r="I473" s="63"/>
      <c r="J473" s="63"/>
      <c r="K473" s="63"/>
      <c r="L473" s="63"/>
      <c r="M473" s="63"/>
      <c r="N473" s="63"/>
      <c r="O473" s="63"/>
      <c r="P473" s="265"/>
      <c r="Q473" s="179"/>
      <c r="R473" s="179"/>
      <c r="S473" s="179"/>
      <c r="T473" s="179"/>
      <c r="U473" s="179"/>
      <c r="V473" s="179"/>
      <c r="W473" s="179"/>
      <c r="X473" s="179"/>
      <c r="Y473" s="179"/>
      <c r="Z473" s="179"/>
      <c r="AA473" s="179"/>
      <c r="AB473" s="179"/>
      <c r="AC473" s="179"/>
      <c r="AD473" s="179"/>
      <c r="AE473" s="179"/>
      <c r="AF473" s="179"/>
      <c r="AG473" s="179"/>
      <c r="AH473" s="179"/>
      <c r="AI473" s="179"/>
      <c r="AJ473" s="179"/>
      <c r="AK473" s="318"/>
      <c r="AL473" s="318"/>
      <c r="AM473" s="318"/>
    </row>
    <row r="474" spans="1:39" ht="14.25" customHeight="1">
      <c r="A474" s="564">
        <v>1</v>
      </c>
      <c r="B474" s="558" t="str">
        <f>IF(ISBLANK(B191),"",B191)</f>
        <v/>
      </c>
      <c r="C474" s="560" t="str">
        <f t="shared" ref="C474:D474" si="522">IF(ISBLANK(C191),"",C191)</f>
        <v/>
      </c>
      <c r="D474" s="560" t="str">
        <f t="shared" si="522"/>
        <v/>
      </c>
      <c r="E474" s="510"/>
      <c r="F474" s="571"/>
      <c r="G474" s="3"/>
      <c r="H474" s="4"/>
      <c r="I474" s="5"/>
      <c r="J474" s="4"/>
      <c r="K474" s="6"/>
      <c r="L474" s="6"/>
      <c r="M474" s="6"/>
      <c r="N474" s="6"/>
      <c r="O474" s="6"/>
      <c r="P474" s="275"/>
      <c r="Q474" s="179"/>
      <c r="R474" s="179"/>
      <c r="S474" s="179"/>
      <c r="T474" s="179"/>
      <c r="U474" s="179"/>
      <c r="V474" s="179"/>
      <c r="W474" s="179"/>
      <c r="X474" s="179"/>
      <c r="Y474" s="179"/>
      <c r="Z474" s="179"/>
      <c r="AA474" s="179"/>
      <c r="AB474" s="179"/>
      <c r="AC474" s="179"/>
      <c r="AD474" s="179"/>
      <c r="AE474" s="179"/>
      <c r="AF474" s="179"/>
      <c r="AG474" s="179"/>
      <c r="AH474" s="179"/>
      <c r="AI474" s="179"/>
      <c r="AJ474" s="179"/>
      <c r="AK474" s="492">
        <f>IF($AK$284=$H$284,H474,IF($AK$284=$I$284,I474,IF($AK$284=$J$284,J474,IF($AK$284=$K$284,K474,IF($AK$284=$L$284,L474,IF($AK$284=$M$284,M474,IF($AK$284=$N$284,N474,IF($AK$284=$O$284,O474,P474))))))))</f>
        <v>0</v>
      </c>
      <c r="AL474" s="491" t="str">
        <f>_xlfn.TEXTJOIN("、",TRUE,J191:K193)</f>
        <v/>
      </c>
      <c r="AM474" s="319" t="str">
        <f>IF(AND(C191="○",ISTEXT(L191)),L191,"")</f>
        <v/>
      </c>
    </row>
    <row r="475" spans="1:39" ht="13.5">
      <c r="A475" s="564"/>
      <c r="B475" s="558"/>
      <c r="C475" s="561"/>
      <c r="D475" s="561"/>
      <c r="E475" s="513"/>
      <c r="F475" s="572"/>
      <c r="G475" s="160"/>
      <c r="H475" s="161">
        <f>H474-G474</f>
        <v>0</v>
      </c>
      <c r="I475" s="162" t="str">
        <f t="shared" ref="I475:P475" si="523">IF($AK$284&lt;I$284,"",I474-H474)</f>
        <v/>
      </c>
      <c r="J475" s="161" t="str">
        <f t="shared" si="523"/>
        <v/>
      </c>
      <c r="K475" s="163" t="str">
        <f t="shared" si="523"/>
        <v/>
      </c>
      <c r="L475" s="163" t="str">
        <f t="shared" si="523"/>
        <v/>
      </c>
      <c r="M475" s="163" t="str">
        <f t="shared" si="523"/>
        <v/>
      </c>
      <c r="N475" s="163" t="str">
        <f t="shared" si="523"/>
        <v/>
      </c>
      <c r="O475" s="163" t="str">
        <f t="shared" si="523"/>
        <v/>
      </c>
      <c r="P475" s="276" t="str">
        <f t="shared" si="523"/>
        <v/>
      </c>
      <c r="Q475" s="179"/>
      <c r="R475" s="179"/>
      <c r="S475" s="179"/>
      <c r="T475" s="179"/>
      <c r="U475" s="179"/>
      <c r="V475" s="179"/>
      <c r="W475" s="179"/>
      <c r="X475" s="179"/>
      <c r="Y475" s="179"/>
      <c r="Z475" s="179"/>
      <c r="AA475" s="179"/>
      <c r="AB475" s="179"/>
      <c r="AC475" s="179"/>
      <c r="AD475" s="179"/>
      <c r="AE475" s="179"/>
      <c r="AF475" s="179"/>
      <c r="AG475" s="179"/>
      <c r="AH475" s="179"/>
      <c r="AI475" s="179"/>
      <c r="AJ475" s="179"/>
      <c r="AK475" s="493"/>
      <c r="AL475" s="491"/>
      <c r="AM475" s="319" t="str">
        <f>IF(AND(C191="○",ISTEXT(L192)),L192,"")</f>
        <v/>
      </c>
    </row>
    <row r="476" spans="1:39" ht="13.5">
      <c r="A476" s="564"/>
      <c r="B476" s="559"/>
      <c r="C476" s="562"/>
      <c r="D476" s="562"/>
      <c r="E476" s="516"/>
      <c r="F476" s="573"/>
      <c r="G476" s="164"/>
      <c r="H476" s="165">
        <f>H474-$G474</f>
        <v>0</v>
      </c>
      <c r="I476" s="166" t="str">
        <f t="shared" ref="I476:P476" si="524">IF($AK$284&lt;I$284,"",I474-$G474)</f>
        <v/>
      </c>
      <c r="J476" s="165" t="str">
        <f t="shared" si="524"/>
        <v/>
      </c>
      <c r="K476" s="167" t="str">
        <f t="shared" si="524"/>
        <v/>
      </c>
      <c r="L476" s="167" t="str">
        <f t="shared" si="524"/>
        <v/>
      </c>
      <c r="M476" s="167" t="str">
        <f t="shared" si="524"/>
        <v/>
      </c>
      <c r="N476" s="167" t="str">
        <f t="shared" si="524"/>
        <v/>
      </c>
      <c r="O476" s="167" t="str">
        <f t="shared" si="524"/>
        <v/>
      </c>
      <c r="P476" s="277" t="str">
        <f t="shared" si="524"/>
        <v/>
      </c>
      <c r="Q476" s="179"/>
      <c r="R476" s="179"/>
      <c r="S476" s="179"/>
      <c r="T476" s="179"/>
      <c r="U476" s="179"/>
      <c r="V476" s="179"/>
      <c r="W476" s="179"/>
      <c r="X476" s="179"/>
      <c r="Y476" s="179"/>
      <c r="Z476" s="179"/>
      <c r="AA476" s="179"/>
      <c r="AB476" s="179"/>
      <c r="AC476" s="179"/>
      <c r="AD476" s="179"/>
      <c r="AE476" s="179"/>
      <c r="AF476" s="179"/>
      <c r="AG476" s="179"/>
      <c r="AH476" s="179"/>
      <c r="AI476" s="179"/>
      <c r="AJ476" s="179"/>
      <c r="AK476" s="494"/>
      <c r="AL476" s="491"/>
      <c r="AM476" s="319" t="str">
        <f>IF(AND(C191="○",ISTEXT(L193)),L193,"")</f>
        <v/>
      </c>
    </row>
    <row r="477" spans="1:39" ht="14.25" customHeight="1">
      <c r="A477" s="564">
        <v>2</v>
      </c>
      <c r="B477" s="558" t="str">
        <f t="shared" ref="B477:D477" si="525">IF(ISBLANK(B194),"",B194)</f>
        <v/>
      </c>
      <c r="C477" s="560" t="str">
        <f t="shared" si="525"/>
        <v/>
      </c>
      <c r="D477" s="560" t="str">
        <f t="shared" si="525"/>
        <v/>
      </c>
      <c r="E477" s="510"/>
      <c r="F477" s="571"/>
      <c r="G477" s="3"/>
      <c r="H477" s="4"/>
      <c r="I477" s="5"/>
      <c r="J477" s="4"/>
      <c r="K477" s="6"/>
      <c r="L477" s="6"/>
      <c r="M477" s="6"/>
      <c r="N477" s="6"/>
      <c r="O477" s="6"/>
      <c r="P477" s="275"/>
      <c r="Q477" s="179"/>
      <c r="R477" s="179"/>
      <c r="S477" s="179"/>
      <c r="T477" s="179"/>
      <c r="U477" s="179"/>
      <c r="V477" s="179"/>
      <c r="W477" s="179"/>
      <c r="X477" s="179"/>
      <c r="Y477" s="179"/>
      <c r="Z477" s="179"/>
      <c r="AA477" s="179"/>
      <c r="AB477" s="179"/>
      <c r="AC477" s="179"/>
      <c r="AD477" s="179"/>
      <c r="AE477" s="179"/>
      <c r="AF477" s="179"/>
      <c r="AG477" s="179"/>
      <c r="AH477" s="179"/>
      <c r="AI477" s="179"/>
      <c r="AJ477" s="179"/>
      <c r="AK477" s="492">
        <f t="shared" ref="AK477" si="526">IF($AK$284=$H$284,H477,IF($AK$284=$I$284,I477,IF($AK$284=$J$284,J477,IF($AK$284=$K$284,K477,IF($AK$284=$L$284,L477,IF($AK$284=$M$284,M477,IF($AK$284=$N$284,N477,IF($AK$284=$O$284,O477,P477))))))))</f>
        <v>0</v>
      </c>
      <c r="AL477" s="491" t="str">
        <f t="shared" ref="AL477" si="527">_xlfn.TEXTJOIN("、",TRUE,J194:K196)</f>
        <v/>
      </c>
      <c r="AM477" s="319" t="str">
        <f t="shared" ref="AM477" si="528">IF(AND(C194="○",ISTEXT(L194)),L194,"")</f>
        <v/>
      </c>
    </row>
    <row r="478" spans="1:39" ht="13.5">
      <c r="A478" s="564"/>
      <c r="B478" s="558"/>
      <c r="C478" s="561"/>
      <c r="D478" s="561"/>
      <c r="E478" s="513"/>
      <c r="F478" s="572"/>
      <c r="G478" s="160"/>
      <c r="H478" s="161">
        <f>H477-G477</f>
        <v>0</v>
      </c>
      <c r="I478" s="162" t="str">
        <f t="shared" ref="I478:P478" si="529">IF($AK$284&lt;I$284,"",I477-H477)</f>
        <v/>
      </c>
      <c r="J478" s="161" t="str">
        <f t="shared" si="529"/>
        <v/>
      </c>
      <c r="K478" s="163" t="str">
        <f t="shared" si="529"/>
        <v/>
      </c>
      <c r="L478" s="163" t="str">
        <f t="shared" si="529"/>
        <v/>
      </c>
      <c r="M478" s="163" t="str">
        <f t="shared" si="529"/>
        <v/>
      </c>
      <c r="N478" s="163" t="str">
        <f t="shared" si="529"/>
        <v/>
      </c>
      <c r="O478" s="163" t="str">
        <f t="shared" si="529"/>
        <v/>
      </c>
      <c r="P478" s="276" t="str">
        <f t="shared" si="529"/>
        <v/>
      </c>
      <c r="Q478" s="179"/>
      <c r="R478" s="179"/>
      <c r="S478" s="179"/>
      <c r="T478" s="179"/>
      <c r="U478" s="179"/>
      <c r="V478" s="179"/>
      <c r="W478" s="179"/>
      <c r="X478" s="179"/>
      <c r="Y478" s="179"/>
      <c r="Z478" s="179"/>
      <c r="AA478" s="179"/>
      <c r="AB478" s="179"/>
      <c r="AC478" s="179"/>
      <c r="AD478" s="179"/>
      <c r="AE478" s="179"/>
      <c r="AF478" s="179"/>
      <c r="AG478" s="179"/>
      <c r="AH478" s="179"/>
      <c r="AI478" s="179"/>
      <c r="AJ478" s="179"/>
      <c r="AK478" s="493"/>
      <c r="AL478" s="491"/>
      <c r="AM478" s="319" t="str">
        <f t="shared" ref="AM478" si="530">IF(AND(C194="○",ISTEXT(L195)),L195,"")</f>
        <v/>
      </c>
    </row>
    <row r="479" spans="1:39" ht="14" thickBot="1">
      <c r="A479" s="564"/>
      <c r="B479" s="559"/>
      <c r="C479" s="562"/>
      <c r="D479" s="562"/>
      <c r="E479" s="516"/>
      <c r="F479" s="573"/>
      <c r="G479" s="164"/>
      <c r="H479" s="165">
        <f>H477-$G477</f>
        <v>0</v>
      </c>
      <c r="I479" s="166" t="str">
        <f t="shared" ref="I479:P479" si="531">IF($AK$284&lt;I$284,"",I477-$G477)</f>
        <v/>
      </c>
      <c r="J479" s="165" t="str">
        <f t="shared" si="531"/>
        <v/>
      </c>
      <c r="K479" s="167" t="str">
        <f t="shared" si="531"/>
        <v/>
      </c>
      <c r="L479" s="167" t="str">
        <f t="shared" si="531"/>
        <v/>
      </c>
      <c r="M479" s="167" t="str">
        <f t="shared" si="531"/>
        <v/>
      </c>
      <c r="N479" s="167" t="str">
        <f t="shared" si="531"/>
        <v/>
      </c>
      <c r="O479" s="167" t="str">
        <f t="shared" si="531"/>
        <v/>
      </c>
      <c r="P479" s="277" t="str">
        <f t="shared" si="531"/>
        <v/>
      </c>
      <c r="Q479" s="179"/>
      <c r="R479" s="179"/>
      <c r="S479" s="179"/>
      <c r="T479" s="179"/>
      <c r="U479" s="179"/>
      <c r="V479" s="179"/>
      <c r="W479" s="179"/>
      <c r="X479" s="179"/>
      <c r="Y479" s="179"/>
      <c r="Z479" s="179"/>
      <c r="AA479" s="179"/>
      <c r="AB479" s="179"/>
      <c r="AC479" s="179"/>
      <c r="AD479" s="179"/>
      <c r="AE479" s="179"/>
      <c r="AF479" s="179"/>
      <c r="AG479" s="179"/>
      <c r="AH479" s="179"/>
      <c r="AI479" s="179"/>
      <c r="AJ479" s="179"/>
      <c r="AK479" s="494"/>
      <c r="AL479" s="491"/>
      <c r="AM479" s="319" t="str">
        <f t="shared" ref="AM479" si="532">IF(AND(C194="○",ISTEXT(L196)),L196,"")</f>
        <v/>
      </c>
    </row>
    <row r="480" spans="1:39" ht="14.25" hidden="1" customHeight="1">
      <c r="A480" s="564">
        <v>3</v>
      </c>
      <c r="B480" s="558" t="str">
        <f t="shared" ref="B480:D480" si="533">IF(ISBLANK(B197),"",B197)</f>
        <v/>
      </c>
      <c r="C480" s="560" t="str">
        <f t="shared" si="533"/>
        <v/>
      </c>
      <c r="D480" s="560" t="str">
        <f t="shared" si="533"/>
        <v/>
      </c>
      <c r="E480" s="510"/>
      <c r="F480" s="571"/>
      <c r="G480" s="7"/>
      <c r="H480" s="8"/>
      <c r="I480" s="9"/>
      <c r="J480" s="8"/>
      <c r="K480" s="10"/>
      <c r="L480" s="10"/>
      <c r="M480" s="10"/>
      <c r="N480" s="10"/>
      <c r="O480" s="10"/>
      <c r="P480" s="278"/>
      <c r="Q480" s="179"/>
      <c r="R480" s="179"/>
      <c r="S480" s="179"/>
      <c r="T480" s="179"/>
      <c r="U480" s="179"/>
      <c r="V480" s="179"/>
      <c r="W480" s="179"/>
      <c r="X480" s="179"/>
      <c r="Y480" s="179"/>
      <c r="Z480" s="179"/>
      <c r="AA480" s="179"/>
      <c r="AB480" s="179"/>
      <c r="AC480" s="179"/>
      <c r="AD480" s="179"/>
      <c r="AE480" s="179"/>
      <c r="AF480" s="179"/>
      <c r="AG480" s="179"/>
      <c r="AH480" s="179"/>
      <c r="AI480" s="179"/>
      <c r="AJ480" s="179"/>
      <c r="AK480" s="492">
        <f t="shared" ref="AK480" si="534">IF($AK$284=$H$284,H480,IF($AK$284=$I$284,I480,IF($AK$284=$J$284,J480,IF($AK$284=$K$284,K480,IF($AK$284=$L$284,L480,IF($AK$284=$M$284,M480,IF($AK$284=$N$284,N480,IF($AK$284=$O$284,O480,P480))))))))</f>
        <v>0</v>
      </c>
      <c r="AL480" s="491" t="str">
        <f t="shared" ref="AL480" si="535">_xlfn.TEXTJOIN("、",TRUE,J197:K199)</f>
        <v/>
      </c>
      <c r="AM480" s="319" t="str">
        <f t="shared" ref="AM480" si="536">IF(AND(C197="○",ISTEXT(L197)),L197,"")</f>
        <v/>
      </c>
    </row>
    <row r="481" spans="1:39" ht="14.25" hidden="1" customHeight="1">
      <c r="A481" s="564"/>
      <c r="B481" s="558"/>
      <c r="C481" s="561"/>
      <c r="D481" s="561"/>
      <c r="E481" s="513"/>
      <c r="F481" s="572"/>
      <c r="G481" s="160"/>
      <c r="H481" s="161">
        <f>H480-G480</f>
        <v>0</v>
      </c>
      <c r="I481" s="162" t="str">
        <f t="shared" ref="I481:P481" si="537">IF($AK$284&lt;I$284,"",I480-H480)</f>
        <v/>
      </c>
      <c r="J481" s="161" t="str">
        <f t="shared" si="537"/>
        <v/>
      </c>
      <c r="K481" s="163" t="str">
        <f t="shared" si="537"/>
        <v/>
      </c>
      <c r="L481" s="163" t="str">
        <f t="shared" si="537"/>
        <v/>
      </c>
      <c r="M481" s="163" t="str">
        <f t="shared" si="537"/>
        <v/>
      </c>
      <c r="N481" s="163" t="str">
        <f t="shared" si="537"/>
        <v/>
      </c>
      <c r="O481" s="163" t="str">
        <f t="shared" si="537"/>
        <v/>
      </c>
      <c r="P481" s="276" t="str">
        <f t="shared" si="537"/>
        <v/>
      </c>
      <c r="Q481" s="179"/>
      <c r="R481" s="179"/>
      <c r="S481" s="179"/>
      <c r="T481" s="179"/>
      <c r="U481" s="179"/>
      <c r="V481" s="179"/>
      <c r="W481" s="179"/>
      <c r="X481" s="179"/>
      <c r="Y481" s="179"/>
      <c r="Z481" s="179"/>
      <c r="AA481" s="179"/>
      <c r="AB481" s="179"/>
      <c r="AC481" s="179"/>
      <c r="AD481" s="179"/>
      <c r="AE481" s="179"/>
      <c r="AF481" s="179"/>
      <c r="AG481" s="179"/>
      <c r="AH481" s="179"/>
      <c r="AI481" s="179"/>
      <c r="AJ481" s="179"/>
      <c r="AK481" s="493"/>
      <c r="AL481" s="491"/>
      <c r="AM481" s="319" t="str">
        <f t="shared" ref="AM481" si="538">IF(AND(C197="○",ISTEXT(L198)),L198,"")</f>
        <v/>
      </c>
    </row>
    <row r="482" spans="1:39" ht="14.25" hidden="1" customHeight="1">
      <c r="A482" s="564"/>
      <c r="B482" s="559"/>
      <c r="C482" s="562"/>
      <c r="D482" s="562"/>
      <c r="E482" s="516"/>
      <c r="F482" s="573"/>
      <c r="G482" s="164"/>
      <c r="H482" s="165">
        <f>H480-$G480</f>
        <v>0</v>
      </c>
      <c r="I482" s="166" t="str">
        <f t="shared" ref="I482:P482" si="539">IF($AK$284&lt;I$284,"",I480-$G480)</f>
        <v/>
      </c>
      <c r="J482" s="165" t="str">
        <f t="shared" si="539"/>
        <v/>
      </c>
      <c r="K482" s="167" t="str">
        <f t="shared" si="539"/>
        <v/>
      </c>
      <c r="L482" s="167" t="str">
        <f t="shared" si="539"/>
        <v/>
      </c>
      <c r="M482" s="167" t="str">
        <f t="shared" si="539"/>
        <v/>
      </c>
      <c r="N482" s="167" t="str">
        <f t="shared" si="539"/>
        <v/>
      </c>
      <c r="O482" s="167" t="str">
        <f t="shared" si="539"/>
        <v/>
      </c>
      <c r="P482" s="277" t="str">
        <f t="shared" si="539"/>
        <v/>
      </c>
      <c r="Q482" s="179"/>
      <c r="R482" s="179"/>
      <c r="S482" s="179"/>
      <c r="T482" s="179"/>
      <c r="U482" s="179"/>
      <c r="V482" s="179"/>
      <c r="W482" s="179"/>
      <c r="X482" s="179"/>
      <c r="Y482" s="179"/>
      <c r="Z482" s="179"/>
      <c r="AA482" s="179"/>
      <c r="AB482" s="179"/>
      <c r="AC482" s="179"/>
      <c r="AD482" s="179"/>
      <c r="AE482" s="179"/>
      <c r="AF482" s="179"/>
      <c r="AG482" s="179"/>
      <c r="AH482" s="179"/>
      <c r="AI482" s="179"/>
      <c r="AJ482" s="179"/>
      <c r="AK482" s="494"/>
      <c r="AL482" s="491"/>
      <c r="AM482" s="319" t="str">
        <f t="shared" ref="AM482" si="540">IF(AND(C197="○",ISTEXT(L199)),L199,"")</f>
        <v/>
      </c>
    </row>
    <row r="483" spans="1:39" ht="14.25" hidden="1" customHeight="1">
      <c r="A483" s="564">
        <v>4</v>
      </c>
      <c r="B483" s="558" t="str">
        <f t="shared" ref="B483:D483" si="541">IF(ISBLANK(B200),"",B200)</f>
        <v/>
      </c>
      <c r="C483" s="560" t="str">
        <f t="shared" si="541"/>
        <v/>
      </c>
      <c r="D483" s="560" t="str">
        <f t="shared" si="541"/>
        <v/>
      </c>
      <c r="E483" s="510"/>
      <c r="F483" s="571"/>
      <c r="G483" s="7"/>
      <c r="H483" s="8"/>
      <c r="I483" s="9"/>
      <c r="J483" s="8"/>
      <c r="K483" s="10"/>
      <c r="L483" s="10"/>
      <c r="M483" s="10"/>
      <c r="N483" s="10"/>
      <c r="O483" s="10"/>
      <c r="P483" s="278"/>
      <c r="Q483" s="179"/>
      <c r="R483" s="179"/>
      <c r="S483" s="179"/>
      <c r="T483" s="179"/>
      <c r="U483" s="179"/>
      <c r="V483" s="179"/>
      <c r="W483" s="179"/>
      <c r="X483" s="179"/>
      <c r="Y483" s="179"/>
      <c r="Z483" s="179"/>
      <c r="AA483" s="179"/>
      <c r="AB483" s="179"/>
      <c r="AC483" s="179"/>
      <c r="AD483" s="179"/>
      <c r="AE483" s="179"/>
      <c r="AF483" s="179"/>
      <c r="AG483" s="179"/>
      <c r="AH483" s="179"/>
      <c r="AI483" s="179"/>
      <c r="AJ483" s="179"/>
      <c r="AK483" s="492">
        <f t="shared" ref="AK483" si="542">IF($AK$284=$H$284,H483,IF($AK$284=$I$284,I483,IF($AK$284=$J$284,J483,IF($AK$284=$K$284,K483,IF($AK$284=$L$284,L483,IF($AK$284=$M$284,M483,IF($AK$284=$N$284,N483,IF($AK$284=$O$284,O483,P483))))))))</f>
        <v>0</v>
      </c>
      <c r="AL483" s="491" t="str">
        <f t="shared" ref="AL483" si="543">_xlfn.TEXTJOIN("、",TRUE,J200:K202)</f>
        <v/>
      </c>
      <c r="AM483" s="319" t="str">
        <f t="shared" ref="AM483" si="544">IF(AND(C200="○",ISTEXT(L200)),L200,"")</f>
        <v/>
      </c>
    </row>
    <row r="484" spans="1:39" ht="14.25" hidden="1" customHeight="1">
      <c r="A484" s="564"/>
      <c r="B484" s="558"/>
      <c r="C484" s="561"/>
      <c r="D484" s="561"/>
      <c r="E484" s="513"/>
      <c r="F484" s="572"/>
      <c r="G484" s="160"/>
      <c r="H484" s="161">
        <f>H483-G483</f>
        <v>0</v>
      </c>
      <c r="I484" s="162" t="str">
        <f t="shared" ref="I484:P484" si="545">IF($AK$284&lt;I$284,"",I483-H483)</f>
        <v/>
      </c>
      <c r="J484" s="161" t="str">
        <f t="shared" si="545"/>
        <v/>
      </c>
      <c r="K484" s="163" t="str">
        <f t="shared" si="545"/>
        <v/>
      </c>
      <c r="L484" s="163" t="str">
        <f t="shared" si="545"/>
        <v/>
      </c>
      <c r="M484" s="163" t="str">
        <f t="shared" si="545"/>
        <v/>
      </c>
      <c r="N484" s="163" t="str">
        <f t="shared" si="545"/>
        <v/>
      </c>
      <c r="O484" s="163" t="str">
        <f t="shared" si="545"/>
        <v/>
      </c>
      <c r="P484" s="276" t="str">
        <f t="shared" si="545"/>
        <v/>
      </c>
      <c r="Q484" s="179"/>
      <c r="R484" s="179"/>
      <c r="S484" s="179"/>
      <c r="T484" s="179"/>
      <c r="U484" s="179"/>
      <c r="V484" s="179"/>
      <c r="W484" s="179"/>
      <c r="X484" s="179"/>
      <c r="Y484" s="179"/>
      <c r="Z484" s="179"/>
      <c r="AA484" s="179"/>
      <c r="AB484" s="179"/>
      <c r="AC484" s="179"/>
      <c r="AD484" s="179"/>
      <c r="AE484" s="179"/>
      <c r="AF484" s="179"/>
      <c r="AG484" s="179"/>
      <c r="AH484" s="179"/>
      <c r="AI484" s="179"/>
      <c r="AJ484" s="179"/>
      <c r="AK484" s="493"/>
      <c r="AL484" s="491"/>
      <c r="AM484" s="319" t="str">
        <f t="shared" ref="AM484" si="546">IF(AND(C200="○",ISTEXT(L201)),L201,"")</f>
        <v/>
      </c>
    </row>
    <row r="485" spans="1:39" ht="14.25" hidden="1" customHeight="1">
      <c r="A485" s="564"/>
      <c r="B485" s="559"/>
      <c r="C485" s="562"/>
      <c r="D485" s="562"/>
      <c r="E485" s="516"/>
      <c r="F485" s="573"/>
      <c r="G485" s="164"/>
      <c r="H485" s="165">
        <f>H483-$G483</f>
        <v>0</v>
      </c>
      <c r="I485" s="166" t="str">
        <f t="shared" ref="I485:P485" si="547">IF($AK$284&lt;I$284,"",I483-$G483)</f>
        <v/>
      </c>
      <c r="J485" s="165" t="str">
        <f t="shared" si="547"/>
        <v/>
      </c>
      <c r="K485" s="167" t="str">
        <f t="shared" si="547"/>
        <v/>
      </c>
      <c r="L485" s="167" t="str">
        <f t="shared" si="547"/>
        <v/>
      </c>
      <c r="M485" s="167" t="str">
        <f t="shared" si="547"/>
        <v/>
      </c>
      <c r="N485" s="167" t="str">
        <f t="shared" si="547"/>
        <v/>
      </c>
      <c r="O485" s="167" t="str">
        <f t="shared" si="547"/>
        <v/>
      </c>
      <c r="P485" s="277" t="str">
        <f t="shared" si="547"/>
        <v/>
      </c>
      <c r="Q485" s="179"/>
      <c r="R485" s="179"/>
      <c r="S485" s="179"/>
      <c r="T485" s="179"/>
      <c r="U485" s="179"/>
      <c r="V485" s="179"/>
      <c r="W485" s="179"/>
      <c r="X485" s="179"/>
      <c r="Y485" s="179"/>
      <c r="Z485" s="179"/>
      <c r="AA485" s="179"/>
      <c r="AB485" s="179"/>
      <c r="AC485" s="179"/>
      <c r="AD485" s="179"/>
      <c r="AE485" s="179"/>
      <c r="AF485" s="179"/>
      <c r="AG485" s="179"/>
      <c r="AH485" s="179"/>
      <c r="AI485" s="179"/>
      <c r="AJ485" s="179"/>
      <c r="AK485" s="494"/>
      <c r="AL485" s="491"/>
      <c r="AM485" s="319" t="str">
        <f t="shared" ref="AM485" si="548">IF(AND(C200="○",ISTEXT(L202)),L202,"")</f>
        <v/>
      </c>
    </row>
    <row r="486" spans="1:39" ht="14.25" hidden="1" customHeight="1">
      <c r="A486" s="564">
        <v>5</v>
      </c>
      <c r="B486" s="558" t="str">
        <f t="shared" ref="B486:D486" si="549">IF(ISBLANK(B203),"",B203)</f>
        <v/>
      </c>
      <c r="C486" s="560" t="str">
        <f t="shared" si="549"/>
        <v/>
      </c>
      <c r="D486" s="560" t="str">
        <f t="shared" si="549"/>
        <v/>
      </c>
      <c r="E486" s="510"/>
      <c r="F486" s="571"/>
      <c r="G486" s="7"/>
      <c r="H486" s="8"/>
      <c r="I486" s="9"/>
      <c r="J486" s="8"/>
      <c r="K486" s="10"/>
      <c r="L486" s="10"/>
      <c r="M486" s="10"/>
      <c r="N486" s="10"/>
      <c r="O486" s="10"/>
      <c r="P486" s="278"/>
      <c r="Q486" s="179"/>
      <c r="R486" s="179"/>
      <c r="S486" s="179"/>
      <c r="T486" s="179"/>
      <c r="U486" s="179"/>
      <c r="V486" s="179"/>
      <c r="W486" s="179"/>
      <c r="X486" s="179"/>
      <c r="Y486" s="179"/>
      <c r="Z486" s="179"/>
      <c r="AA486" s="179"/>
      <c r="AB486" s="179"/>
      <c r="AC486" s="179"/>
      <c r="AD486" s="179"/>
      <c r="AE486" s="179"/>
      <c r="AF486" s="179"/>
      <c r="AG486" s="179"/>
      <c r="AH486" s="179"/>
      <c r="AI486" s="179"/>
      <c r="AJ486" s="179"/>
      <c r="AK486" s="492">
        <f t="shared" ref="AK486" si="550">IF($AK$284=$H$284,H486,IF($AK$284=$I$284,I486,IF($AK$284=$J$284,J486,IF($AK$284=$K$284,K486,IF($AK$284=$L$284,L486,IF($AK$284=$M$284,M486,IF($AK$284=$N$284,N486,IF($AK$284=$O$284,O486,P486))))))))</f>
        <v>0</v>
      </c>
      <c r="AL486" s="491" t="str">
        <f t="shared" ref="AL486" si="551">_xlfn.TEXTJOIN("、",TRUE,J203:K205)</f>
        <v/>
      </c>
      <c r="AM486" s="319" t="str">
        <f t="shared" ref="AM486" si="552">IF(AND(C203="○",ISTEXT(L203)),L203,"")</f>
        <v/>
      </c>
    </row>
    <row r="487" spans="1:39" ht="14.25" hidden="1" customHeight="1">
      <c r="A487" s="564"/>
      <c r="B487" s="558"/>
      <c r="C487" s="561"/>
      <c r="D487" s="561"/>
      <c r="E487" s="513"/>
      <c r="F487" s="572"/>
      <c r="G487" s="160"/>
      <c r="H487" s="161">
        <f>H486-G486</f>
        <v>0</v>
      </c>
      <c r="I487" s="162" t="str">
        <f t="shared" ref="I487:P487" si="553">IF($AK$284&lt;I$284,"",I486-H486)</f>
        <v/>
      </c>
      <c r="J487" s="161" t="str">
        <f t="shared" si="553"/>
        <v/>
      </c>
      <c r="K487" s="163" t="str">
        <f t="shared" si="553"/>
        <v/>
      </c>
      <c r="L487" s="163" t="str">
        <f t="shared" si="553"/>
        <v/>
      </c>
      <c r="M487" s="163" t="str">
        <f t="shared" si="553"/>
        <v/>
      </c>
      <c r="N487" s="163" t="str">
        <f t="shared" si="553"/>
        <v/>
      </c>
      <c r="O487" s="163" t="str">
        <f t="shared" si="553"/>
        <v/>
      </c>
      <c r="P487" s="276" t="str">
        <f t="shared" si="553"/>
        <v/>
      </c>
      <c r="Q487" s="179"/>
      <c r="R487" s="179"/>
      <c r="S487" s="179"/>
      <c r="T487" s="179"/>
      <c r="U487" s="179"/>
      <c r="V487" s="179"/>
      <c r="W487" s="179"/>
      <c r="X487" s="179"/>
      <c r="Y487" s="179"/>
      <c r="Z487" s="179"/>
      <c r="AA487" s="179"/>
      <c r="AB487" s="179"/>
      <c r="AC487" s="179"/>
      <c r="AD487" s="179"/>
      <c r="AE487" s="179"/>
      <c r="AF487" s="179"/>
      <c r="AG487" s="179"/>
      <c r="AH487" s="179"/>
      <c r="AI487" s="179"/>
      <c r="AJ487" s="179"/>
      <c r="AK487" s="493"/>
      <c r="AL487" s="491"/>
      <c r="AM487" s="319" t="str">
        <f t="shared" ref="AM487" si="554">IF(AND(C203="○",ISTEXT(L204)),L204,"")</f>
        <v/>
      </c>
    </row>
    <row r="488" spans="1:39" ht="14.25" hidden="1" customHeight="1">
      <c r="A488" s="564"/>
      <c r="B488" s="559"/>
      <c r="C488" s="562"/>
      <c r="D488" s="562"/>
      <c r="E488" s="516"/>
      <c r="F488" s="573"/>
      <c r="G488" s="164"/>
      <c r="H488" s="165">
        <f>H486-$G486</f>
        <v>0</v>
      </c>
      <c r="I488" s="166" t="str">
        <f t="shared" ref="I488:P488" si="555">IF($AK$284&lt;I$284,"",I486-$G486)</f>
        <v/>
      </c>
      <c r="J488" s="165" t="str">
        <f t="shared" si="555"/>
        <v/>
      </c>
      <c r="K488" s="167" t="str">
        <f t="shared" si="555"/>
        <v/>
      </c>
      <c r="L488" s="167" t="str">
        <f t="shared" si="555"/>
        <v/>
      </c>
      <c r="M488" s="167" t="str">
        <f t="shared" si="555"/>
        <v/>
      </c>
      <c r="N488" s="167" t="str">
        <f t="shared" si="555"/>
        <v/>
      </c>
      <c r="O488" s="167" t="str">
        <f t="shared" si="555"/>
        <v/>
      </c>
      <c r="P488" s="277" t="str">
        <f t="shared" si="555"/>
        <v/>
      </c>
      <c r="Q488" s="179"/>
      <c r="R488" s="179"/>
      <c r="S488" s="179"/>
      <c r="T488" s="179"/>
      <c r="U488" s="179"/>
      <c r="V488" s="179"/>
      <c r="W488" s="179"/>
      <c r="X488" s="179"/>
      <c r="Y488" s="179"/>
      <c r="Z488" s="179"/>
      <c r="AA488" s="179"/>
      <c r="AB488" s="179"/>
      <c r="AC488" s="179"/>
      <c r="AD488" s="179"/>
      <c r="AE488" s="179"/>
      <c r="AF488" s="179"/>
      <c r="AG488" s="179"/>
      <c r="AH488" s="179"/>
      <c r="AI488" s="179"/>
      <c r="AJ488" s="179"/>
      <c r="AK488" s="494"/>
      <c r="AL488" s="491"/>
      <c r="AM488" s="319" t="str">
        <f t="shared" ref="AM488" si="556">IF(AND(C203="○",ISTEXT(L205)),L205,"")</f>
        <v/>
      </c>
    </row>
    <row r="489" spans="1:39" ht="14.25" hidden="1" customHeight="1">
      <c r="A489" s="564">
        <v>6</v>
      </c>
      <c r="B489" s="558" t="str">
        <f t="shared" ref="B489:D489" si="557">IF(ISBLANK(B206),"",B206)</f>
        <v/>
      </c>
      <c r="C489" s="560" t="str">
        <f t="shared" si="557"/>
        <v/>
      </c>
      <c r="D489" s="560" t="str">
        <f t="shared" si="557"/>
        <v/>
      </c>
      <c r="E489" s="510"/>
      <c r="F489" s="571"/>
      <c r="G489" s="7"/>
      <c r="H489" s="8"/>
      <c r="I489" s="9"/>
      <c r="J489" s="8"/>
      <c r="K489" s="10"/>
      <c r="L489" s="10"/>
      <c r="M489" s="10"/>
      <c r="N489" s="10"/>
      <c r="O489" s="10"/>
      <c r="P489" s="278"/>
      <c r="Q489" s="179"/>
      <c r="R489" s="179"/>
      <c r="S489" s="179"/>
      <c r="T489" s="179"/>
      <c r="U489" s="179"/>
      <c r="V489" s="179"/>
      <c r="W489" s="179"/>
      <c r="X489" s="179"/>
      <c r="Y489" s="179"/>
      <c r="Z489" s="179"/>
      <c r="AA489" s="179"/>
      <c r="AB489" s="179"/>
      <c r="AC489" s="179"/>
      <c r="AD489" s="179"/>
      <c r="AE489" s="179"/>
      <c r="AF489" s="179"/>
      <c r="AG489" s="179"/>
      <c r="AH489" s="179"/>
      <c r="AI489" s="179"/>
      <c r="AJ489" s="179"/>
      <c r="AK489" s="492">
        <f t="shared" ref="AK489" si="558">IF($AK$284=$H$284,H489,IF($AK$284=$I$284,I489,IF($AK$284=$J$284,J489,IF($AK$284=$K$284,K489,IF($AK$284=$L$284,L489,IF($AK$284=$M$284,M489,IF($AK$284=$N$284,N489,IF($AK$284=$O$284,O489,P489))))))))</f>
        <v>0</v>
      </c>
      <c r="AL489" s="491" t="str">
        <f t="shared" ref="AL489" si="559">_xlfn.TEXTJOIN("、",TRUE,J206:K208)</f>
        <v/>
      </c>
      <c r="AM489" s="319" t="str">
        <f t="shared" ref="AM489" si="560">IF(AND(C206="○",ISTEXT(L206)),L206,"")</f>
        <v/>
      </c>
    </row>
    <row r="490" spans="1:39" ht="14.25" hidden="1" customHeight="1">
      <c r="A490" s="564"/>
      <c r="B490" s="558"/>
      <c r="C490" s="561"/>
      <c r="D490" s="561"/>
      <c r="E490" s="513"/>
      <c r="F490" s="572"/>
      <c r="G490" s="160"/>
      <c r="H490" s="161">
        <f>H489-G489</f>
        <v>0</v>
      </c>
      <c r="I490" s="162" t="str">
        <f t="shared" ref="I490:P490" si="561">IF($AK$284&lt;I$284,"",I489-H489)</f>
        <v/>
      </c>
      <c r="J490" s="161" t="str">
        <f t="shared" si="561"/>
        <v/>
      </c>
      <c r="K490" s="163" t="str">
        <f t="shared" si="561"/>
        <v/>
      </c>
      <c r="L490" s="163" t="str">
        <f t="shared" si="561"/>
        <v/>
      </c>
      <c r="M490" s="163" t="str">
        <f t="shared" si="561"/>
        <v/>
      </c>
      <c r="N490" s="163" t="str">
        <f t="shared" si="561"/>
        <v/>
      </c>
      <c r="O490" s="163" t="str">
        <f t="shared" si="561"/>
        <v/>
      </c>
      <c r="P490" s="276" t="str">
        <f t="shared" si="561"/>
        <v/>
      </c>
      <c r="Q490" s="179"/>
      <c r="R490" s="179"/>
      <c r="S490" s="179"/>
      <c r="T490" s="179"/>
      <c r="U490" s="179"/>
      <c r="V490" s="179"/>
      <c r="W490" s="179"/>
      <c r="X490" s="179"/>
      <c r="Y490" s="179"/>
      <c r="Z490" s="179"/>
      <c r="AA490" s="179"/>
      <c r="AB490" s="179"/>
      <c r="AC490" s="179"/>
      <c r="AD490" s="179"/>
      <c r="AE490" s="179"/>
      <c r="AF490" s="179"/>
      <c r="AG490" s="179"/>
      <c r="AH490" s="179"/>
      <c r="AI490" s="179"/>
      <c r="AJ490" s="179"/>
      <c r="AK490" s="493"/>
      <c r="AL490" s="491"/>
      <c r="AM490" s="319" t="str">
        <f t="shared" ref="AM490" si="562">IF(AND(C206="○",ISTEXT(L207)),L207,"")</f>
        <v/>
      </c>
    </row>
    <row r="491" spans="1:39" ht="14.25" hidden="1" customHeight="1">
      <c r="A491" s="564"/>
      <c r="B491" s="559"/>
      <c r="C491" s="562"/>
      <c r="D491" s="562"/>
      <c r="E491" s="516"/>
      <c r="F491" s="573"/>
      <c r="G491" s="164"/>
      <c r="H491" s="165">
        <f>H489-$G489</f>
        <v>0</v>
      </c>
      <c r="I491" s="166" t="str">
        <f t="shared" ref="I491:P491" si="563">IF($AK$284&lt;I$284,"",I489-$G489)</f>
        <v/>
      </c>
      <c r="J491" s="165" t="str">
        <f t="shared" si="563"/>
        <v/>
      </c>
      <c r="K491" s="167" t="str">
        <f t="shared" si="563"/>
        <v/>
      </c>
      <c r="L491" s="167" t="str">
        <f t="shared" si="563"/>
        <v/>
      </c>
      <c r="M491" s="167" t="str">
        <f t="shared" si="563"/>
        <v/>
      </c>
      <c r="N491" s="167" t="str">
        <f t="shared" si="563"/>
        <v/>
      </c>
      <c r="O491" s="167" t="str">
        <f t="shared" si="563"/>
        <v/>
      </c>
      <c r="P491" s="277" t="str">
        <f t="shared" si="563"/>
        <v/>
      </c>
      <c r="Q491" s="179"/>
      <c r="R491" s="179"/>
      <c r="S491" s="179"/>
      <c r="T491" s="179"/>
      <c r="U491" s="179"/>
      <c r="V491" s="179"/>
      <c r="W491" s="179"/>
      <c r="X491" s="179"/>
      <c r="Y491" s="179"/>
      <c r="Z491" s="179"/>
      <c r="AA491" s="179"/>
      <c r="AB491" s="179"/>
      <c r="AC491" s="179"/>
      <c r="AD491" s="179"/>
      <c r="AE491" s="179"/>
      <c r="AF491" s="179"/>
      <c r="AG491" s="179"/>
      <c r="AH491" s="179"/>
      <c r="AI491" s="179"/>
      <c r="AJ491" s="179"/>
      <c r="AK491" s="494"/>
      <c r="AL491" s="491"/>
      <c r="AM491" s="319" t="str">
        <f t="shared" ref="AM491" si="564">IF(AND(C206="○",ISTEXT(L208)),L208,"")</f>
        <v/>
      </c>
    </row>
    <row r="492" spans="1:39" ht="14.25" hidden="1" customHeight="1">
      <c r="A492" s="564">
        <v>7</v>
      </c>
      <c r="B492" s="558" t="str">
        <f t="shared" ref="B492:D492" si="565">IF(ISBLANK(B209),"",B209)</f>
        <v/>
      </c>
      <c r="C492" s="560" t="str">
        <f t="shared" si="565"/>
        <v/>
      </c>
      <c r="D492" s="560" t="str">
        <f t="shared" si="565"/>
        <v/>
      </c>
      <c r="E492" s="510"/>
      <c r="F492" s="571"/>
      <c r="G492" s="7"/>
      <c r="H492" s="8"/>
      <c r="I492" s="9"/>
      <c r="J492" s="8"/>
      <c r="K492" s="10"/>
      <c r="L492" s="10"/>
      <c r="M492" s="10"/>
      <c r="N492" s="10"/>
      <c r="O492" s="10"/>
      <c r="P492" s="278"/>
      <c r="Q492" s="179"/>
      <c r="R492" s="179"/>
      <c r="S492" s="179"/>
      <c r="T492" s="179"/>
      <c r="U492" s="179"/>
      <c r="V492" s="179"/>
      <c r="W492" s="179"/>
      <c r="X492" s="179"/>
      <c r="Y492" s="179"/>
      <c r="Z492" s="179"/>
      <c r="AA492" s="179"/>
      <c r="AB492" s="179"/>
      <c r="AC492" s="179"/>
      <c r="AD492" s="179"/>
      <c r="AE492" s="179"/>
      <c r="AF492" s="179"/>
      <c r="AG492" s="179"/>
      <c r="AH492" s="179"/>
      <c r="AI492" s="179"/>
      <c r="AJ492" s="179"/>
      <c r="AK492" s="492">
        <f t="shared" ref="AK492" si="566">IF($AK$284=$H$284,H492,IF($AK$284=$I$284,I492,IF($AK$284=$J$284,J492,IF($AK$284=$K$284,K492,IF($AK$284=$L$284,L492,IF($AK$284=$M$284,M492,IF($AK$284=$N$284,N492,IF($AK$284=$O$284,O492,P492))))))))</f>
        <v>0</v>
      </c>
      <c r="AL492" s="491" t="str">
        <f t="shared" ref="AL492" si="567">_xlfn.TEXTJOIN("、",TRUE,J209:K211)</f>
        <v/>
      </c>
      <c r="AM492" s="319" t="str">
        <f t="shared" ref="AM492" si="568">IF(AND(C209="○",ISTEXT(L209)),L209,"")</f>
        <v/>
      </c>
    </row>
    <row r="493" spans="1:39" ht="14.25" hidden="1" customHeight="1">
      <c r="A493" s="564"/>
      <c r="B493" s="558"/>
      <c r="C493" s="561"/>
      <c r="D493" s="561"/>
      <c r="E493" s="513"/>
      <c r="F493" s="572"/>
      <c r="G493" s="160"/>
      <c r="H493" s="161">
        <f>H492-G492</f>
        <v>0</v>
      </c>
      <c r="I493" s="162" t="str">
        <f t="shared" ref="I493:P493" si="569">IF($AK$284&lt;I$284,"",I492-H492)</f>
        <v/>
      </c>
      <c r="J493" s="161" t="str">
        <f t="shared" si="569"/>
        <v/>
      </c>
      <c r="K493" s="163" t="str">
        <f t="shared" si="569"/>
        <v/>
      </c>
      <c r="L493" s="163" t="str">
        <f t="shared" si="569"/>
        <v/>
      </c>
      <c r="M493" s="163" t="str">
        <f t="shared" si="569"/>
        <v/>
      </c>
      <c r="N493" s="163" t="str">
        <f t="shared" si="569"/>
        <v/>
      </c>
      <c r="O493" s="163" t="str">
        <f t="shared" si="569"/>
        <v/>
      </c>
      <c r="P493" s="276" t="str">
        <f t="shared" si="569"/>
        <v/>
      </c>
      <c r="Q493" s="179"/>
      <c r="R493" s="179"/>
      <c r="S493" s="179"/>
      <c r="T493" s="179"/>
      <c r="U493" s="179"/>
      <c r="V493" s="179"/>
      <c r="W493" s="179"/>
      <c r="X493" s="179"/>
      <c r="Y493" s="179"/>
      <c r="Z493" s="179"/>
      <c r="AA493" s="179"/>
      <c r="AB493" s="179"/>
      <c r="AC493" s="179"/>
      <c r="AD493" s="179"/>
      <c r="AE493" s="179"/>
      <c r="AF493" s="179"/>
      <c r="AG493" s="179"/>
      <c r="AH493" s="179"/>
      <c r="AI493" s="179"/>
      <c r="AJ493" s="179"/>
      <c r="AK493" s="493"/>
      <c r="AL493" s="491"/>
      <c r="AM493" s="319" t="str">
        <f t="shared" ref="AM493" si="570">IF(AND(C209="○",ISTEXT(L210)),L210,"")</f>
        <v/>
      </c>
    </row>
    <row r="494" spans="1:39" ht="14.25" hidden="1" customHeight="1">
      <c r="A494" s="564"/>
      <c r="B494" s="559"/>
      <c r="C494" s="562"/>
      <c r="D494" s="562"/>
      <c r="E494" s="516"/>
      <c r="F494" s="573"/>
      <c r="G494" s="164"/>
      <c r="H494" s="165">
        <f>H492-$G492</f>
        <v>0</v>
      </c>
      <c r="I494" s="166" t="str">
        <f t="shared" ref="I494:P494" si="571">IF($AK$284&lt;I$284,"",I492-$G492)</f>
        <v/>
      </c>
      <c r="J494" s="165" t="str">
        <f t="shared" si="571"/>
        <v/>
      </c>
      <c r="K494" s="167" t="str">
        <f t="shared" si="571"/>
        <v/>
      </c>
      <c r="L494" s="167" t="str">
        <f t="shared" si="571"/>
        <v/>
      </c>
      <c r="M494" s="167" t="str">
        <f t="shared" si="571"/>
        <v/>
      </c>
      <c r="N494" s="167" t="str">
        <f t="shared" si="571"/>
        <v/>
      </c>
      <c r="O494" s="167" t="str">
        <f t="shared" si="571"/>
        <v/>
      </c>
      <c r="P494" s="277" t="str">
        <f t="shared" si="571"/>
        <v/>
      </c>
      <c r="Q494" s="179"/>
      <c r="R494" s="179"/>
      <c r="S494" s="179"/>
      <c r="T494" s="179"/>
      <c r="U494" s="179"/>
      <c r="V494" s="179"/>
      <c r="W494" s="179"/>
      <c r="X494" s="179"/>
      <c r="Y494" s="179"/>
      <c r="Z494" s="179"/>
      <c r="AA494" s="179"/>
      <c r="AB494" s="179"/>
      <c r="AC494" s="179"/>
      <c r="AD494" s="179"/>
      <c r="AE494" s="179"/>
      <c r="AF494" s="179"/>
      <c r="AG494" s="179"/>
      <c r="AH494" s="179"/>
      <c r="AI494" s="179"/>
      <c r="AJ494" s="179"/>
      <c r="AK494" s="494"/>
      <c r="AL494" s="491"/>
      <c r="AM494" s="319" t="str">
        <f t="shared" ref="AM494" si="572">IF(AND(C209="○",ISTEXT(L211)),L211,"")</f>
        <v/>
      </c>
    </row>
    <row r="495" spans="1:39" ht="14.25" hidden="1" customHeight="1">
      <c r="A495" s="564">
        <v>8</v>
      </c>
      <c r="B495" s="558" t="str">
        <f t="shared" ref="B495:D495" si="573">IF(ISBLANK(B212),"",B212)</f>
        <v/>
      </c>
      <c r="C495" s="560" t="str">
        <f t="shared" si="573"/>
        <v/>
      </c>
      <c r="D495" s="560" t="str">
        <f t="shared" si="573"/>
        <v/>
      </c>
      <c r="E495" s="510"/>
      <c r="F495" s="571"/>
      <c r="G495" s="7"/>
      <c r="H495" s="8"/>
      <c r="I495" s="9"/>
      <c r="J495" s="8"/>
      <c r="K495" s="10"/>
      <c r="L495" s="10"/>
      <c r="M495" s="10"/>
      <c r="N495" s="10"/>
      <c r="O495" s="10"/>
      <c r="P495" s="278"/>
      <c r="Q495" s="179"/>
      <c r="R495" s="179"/>
      <c r="S495" s="179"/>
      <c r="T495" s="179"/>
      <c r="U495" s="179"/>
      <c r="V495" s="179"/>
      <c r="W495" s="179"/>
      <c r="X495" s="179"/>
      <c r="Y495" s="179"/>
      <c r="Z495" s="179"/>
      <c r="AA495" s="179"/>
      <c r="AB495" s="179"/>
      <c r="AC495" s="179"/>
      <c r="AD495" s="179"/>
      <c r="AE495" s="179"/>
      <c r="AF495" s="179"/>
      <c r="AG495" s="179"/>
      <c r="AH495" s="179"/>
      <c r="AI495" s="179"/>
      <c r="AJ495" s="179"/>
      <c r="AK495" s="492">
        <f t="shared" ref="AK495" si="574">IF($AK$284=$H$284,H495,IF($AK$284=$I$284,I495,IF($AK$284=$J$284,J495,IF($AK$284=$K$284,K495,IF($AK$284=$L$284,L495,IF($AK$284=$M$284,M495,IF($AK$284=$N$284,N495,IF($AK$284=$O$284,O495,P495))))))))</f>
        <v>0</v>
      </c>
      <c r="AL495" s="491" t="str">
        <f t="shared" ref="AL495" si="575">_xlfn.TEXTJOIN("、",TRUE,J212:K214)</f>
        <v/>
      </c>
      <c r="AM495" s="319" t="str">
        <f t="shared" ref="AM495" si="576">IF(AND(C212="○",ISTEXT(L212)),L212,"")</f>
        <v/>
      </c>
    </row>
    <row r="496" spans="1:39" ht="14.25" hidden="1" customHeight="1">
      <c r="A496" s="564"/>
      <c r="B496" s="558"/>
      <c r="C496" s="561"/>
      <c r="D496" s="561"/>
      <c r="E496" s="513"/>
      <c r="F496" s="572"/>
      <c r="G496" s="160"/>
      <c r="H496" s="161">
        <f t="shared" ref="H496" si="577">H495-G495</f>
        <v>0</v>
      </c>
      <c r="I496" s="162" t="str">
        <f t="shared" ref="I496:P496" si="578">IF($AK$284&lt;I$284,"",I495-H495)</f>
        <v/>
      </c>
      <c r="J496" s="161" t="str">
        <f t="shared" si="578"/>
        <v/>
      </c>
      <c r="K496" s="163" t="str">
        <f t="shared" si="578"/>
        <v/>
      </c>
      <c r="L496" s="163" t="str">
        <f t="shared" si="578"/>
        <v/>
      </c>
      <c r="M496" s="163" t="str">
        <f t="shared" si="578"/>
        <v/>
      </c>
      <c r="N496" s="163" t="str">
        <f t="shared" si="578"/>
        <v/>
      </c>
      <c r="O496" s="163" t="str">
        <f t="shared" si="578"/>
        <v/>
      </c>
      <c r="P496" s="276" t="str">
        <f t="shared" si="578"/>
        <v/>
      </c>
      <c r="Q496" s="179"/>
      <c r="R496" s="179"/>
      <c r="S496" s="179"/>
      <c r="T496" s="179"/>
      <c r="U496" s="179"/>
      <c r="V496" s="179"/>
      <c r="W496" s="179"/>
      <c r="X496" s="179"/>
      <c r="Y496" s="179"/>
      <c r="Z496" s="179"/>
      <c r="AA496" s="179"/>
      <c r="AB496" s="179"/>
      <c r="AC496" s="179"/>
      <c r="AD496" s="179"/>
      <c r="AE496" s="179"/>
      <c r="AF496" s="179"/>
      <c r="AG496" s="179"/>
      <c r="AH496" s="179"/>
      <c r="AI496" s="179"/>
      <c r="AJ496" s="179"/>
      <c r="AK496" s="493"/>
      <c r="AL496" s="491"/>
      <c r="AM496" s="319" t="str">
        <f t="shared" ref="AM496" si="579">IF(AND(C212="○",ISTEXT(L213)),L213,"")</f>
        <v/>
      </c>
    </row>
    <row r="497" spans="1:39" ht="14.25" hidden="1" customHeight="1">
      <c r="A497" s="564"/>
      <c r="B497" s="559"/>
      <c r="C497" s="562"/>
      <c r="D497" s="562"/>
      <c r="E497" s="516"/>
      <c r="F497" s="573"/>
      <c r="G497" s="164"/>
      <c r="H497" s="165">
        <f>H495-$G495</f>
        <v>0</v>
      </c>
      <c r="I497" s="166" t="str">
        <f t="shared" ref="I497:P497" si="580">IF($AK$284&lt;I$284,"",I495-$G495)</f>
        <v/>
      </c>
      <c r="J497" s="165" t="str">
        <f t="shared" si="580"/>
        <v/>
      </c>
      <c r="K497" s="167" t="str">
        <f t="shared" si="580"/>
        <v/>
      </c>
      <c r="L497" s="167" t="str">
        <f t="shared" si="580"/>
        <v/>
      </c>
      <c r="M497" s="167" t="str">
        <f t="shared" si="580"/>
        <v/>
      </c>
      <c r="N497" s="167" t="str">
        <f t="shared" si="580"/>
        <v/>
      </c>
      <c r="O497" s="167" t="str">
        <f t="shared" si="580"/>
        <v/>
      </c>
      <c r="P497" s="277" t="str">
        <f t="shared" si="580"/>
        <v/>
      </c>
      <c r="Q497" s="179"/>
      <c r="R497" s="179"/>
      <c r="S497" s="179"/>
      <c r="T497" s="179"/>
      <c r="U497" s="179"/>
      <c r="V497" s="179"/>
      <c r="W497" s="179"/>
      <c r="X497" s="179"/>
      <c r="Y497" s="179"/>
      <c r="Z497" s="179"/>
      <c r="AA497" s="179"/>
      <c r="AB497" s="179"/>
      <c r="AC497" s="179"/>
      <c r="AD497" s="179"/>
      <c r="AE497" s="179"/>
      <c r="AF497" s="179"/>
      <c r="AG497" s="179"/>
      <c r="AH497" s="179"/>
      <c r="AI497" s="179"/>
      <c r="AJ497" s="179"/>
      <c r="AK497" s="494"/>
      <c r="AL497" s="491"/>
      <c r="AM497" s="319" t="str">
        <f t="shared" ref="AM497" si="581">IF(AND(C212="○",ISTEXT(L214)),L214,"")</f>
        <v/>
      </c>
    </row>
    <row r="498" spans="1:39" ht="14.25" hidden="1" customHeight="1">
      <c r="A498" s="564">
        <v>9</v>
      </c>
      <c r="B498" s="558" t="str">
        <f t="shared" ref="B498:D498" si="582">IF(ISBLANK(B215),"",B215)</f>
        <v/>
      </c>
      <c r="C498" s="560" t="str">
        <f t="shared" si="582"/>
        <v/>
      </c>
      <c r="D498" s="560" t="str">
        <f t="shared" si="582"/>
        <v/>
      </c>
      <c r="E498" s="510"/>
      <c r="F498" s="571"/>
      <c r="G498" s="7"/>
      <c r="H498" s="8"/>
      <c r="I498" s="9"/>
      <c r="J498" s="8"/>
      <c r="K498" s="10"/>
      <c r="L498" s="10"/>
      <c r="M498" s="10"/>
      <c r="N498" s="10"/>
      <c r="O498" s="10"/>
      <c r="P498" s="278"/>
      <c r="Q498" s="179"/>
      <c r="R498" s="179"/>
      <c r="S498" s="179"/>
      <c r="T498" s="179"/>
      <c r="U498" s="179"/>
      <c r="V498" s="179"/>
      <c r="W498" s="179"/>
      <c r="X498" s="179"/>
      <c r="Y498" s="179"/>
      <c r="Z498" s="179"/>
      <c r="AA498" s="179"/>
      <c r="AB498" s="179"/>
      <c r="AC498" s="179"/>
      <c r="AD498" s="179"/>
      <c r="AE498" s="179"/>
      <c r="AF498" s="179"/>
      <c r="AG498" s="179"/>
      <c r="AH498" s="179"/>
      <c r="AI498" s="179"/>
      <c r="AJ498" s="179"/>
      <c r="AK498" s="492">
        <f t="shared" ref="AK498" si="583">IF($AK$284=$H$284,H498,IF($AK$284=$I$284,I498,IF($AK$284=$J$284,J498,IF($AK$284=$K$284,K498,IF($AK$284=$L$284,L498,IF($AK$284=$M$284,M498,IF($AK$284=$N$284,N498,IF($AK$284=$O$284,O498,P498))))))))</f>
        <v>0</v>
      </c>
      <c r="AL498" s="491" t="str">
        <f t="shared" ref="AL498" si="584">_xlfn.TEXTJOIN("、",TRUE,J215:K217)</f>
        <v/>
      </c>
      <c r="AM498" s="319" t="str">
        <f t="shared" ref="AM498" si="585">IF(AND(C215="○",ISTEXT(L215)),L215,"")</f>
        <v/>
      </c>
    </row>
    <row r="499" spans="1:39" ht="14.25" hidden="1" customHeight="1">
      <c r="A499" s="564"/>
      <c r="B499" s="558"/>
      <c r="C499" s="561"/>
      <c r="D499" s="561"/>
      <c r="E499" s="513"/>
      <c r="F499" s="572"/>
      <c r="G499" s="160"/>
      <c r="H499" s="161">
        <f t="shared" ref="H499" si="586">H498-G498</f>
        <v>0</v>
      </c>
      <c r="I499" s="162" t="str">
        <f t="shared" ref="I499:P499" si="587">IF($AK$284&lt;I$284,"",I498-H498)</f>
        <v/>
      </c>
      <c r="J499" s="161" t="str">
        <f t="shared" si="587"/>
        <v/>
      </c>
      <c r="K499" s="163" t="str">
        <f t="shared" si="587"/>
        <v/>
      </c>
      <c r="L499" s="163" t="str">
        <f t="shared" si="587"/>
        <v/>
      </c>
      <c r="M499" s="163" t="str">
        <f t="shared" si="587"/>
        <v/>
      </c>
      <c r="N499" s="163" t="str">
        <f t="shared" si="587"/>
        <v/>
      </c>
      <c r="O499" s="163" t="str">
        <f t="shared" si="587"/>
        <v/>
      </c>
      <c r="P499" s="276" t="str">
        <f t="shared" si="587"/>
        <v/>
      </c>
      <c r="Q499" s="179"/>
      <c r="R499" s="179"/>
      <c r="S499" s="179"/>
      <c r="T499" s="179"/>
      <c r="U499" s="179"/>
      <c r="V499" s="179"/>
      <c r="W499" s="179"/>
      <c r="X499" s="179"/>
      <c r="Y499" s="179"/>
      <c r="Z499" s="179"/>
      <c r="AA499" s="179"/>
      <c r="AB499" s="179"/>
      <c r="AC499" s="179"/>
      <c r="AD499" s="179"/>
      <c r="AE499" s="179"/>
      <c r="AF499" s="179"/>
      <c r="AG499" s="179"/>
      <c r="AH499" s="179"/>
      <c r="AI499" s="179"/>
      <c r="AJ499" s="179"/>
      <c r="AK499" s="493"/>
      <c r="AL499" s="491"/>
      <c r="AM499" s="319" t="str">
        <f t="shared" ref="AM499" si="588">IF(AND(C215="○",ISTEXT(L216)),L216,"")</f>
        <v/>
      </c>
    </row>
    <row r="500" spans="1:39" ht="14.25" hidden="1" customHeight="1">
      <c r="A500" s="564"/>
      <c r="B500" s="559"/>
      <c r="C500" s="562"/>
      <c r="D500" s="562"/>
      <c r="E500" s="516"/>
      <c r="F500" s="573"/>
      <c r="G500" s="164"/>
      <c r="H500" s="165">
        <f>H498-$G498</f>
        <v>0</v>
      </c>
      <c r="I500" s="166" t="str">
        <f t="shared" ref="I500:P500" si="589">IF($AK$284&lt;I$284,"",I498-$G498)</f>
        <v/>
      </c>
      <c r="J500" s="165" t="str">
        <f t="shared" si="589"/>
        <v/>
      </c>
      <c r="K500" s="167" t="str">
        <f t="shared" si="589"/>
        <v/>
      </c>
      <c r="L500" s="167" t="str">
        <f t="shared" si="589"/>
        <v/>
      </c>
      <c r="M500" s="167" t="str">
        <f t="shared" si="589"/>
        <v/>
      </c>
      <c r="N500" s="167" t="str">
        <f t="shared" si="589"/>
        <v/>
      </c>
      <c r="O500" s="167" t="str">
        <f t="shared" si="589"/>
        <v/>
      </c>
      <c r="P500" s="277" t="str">
        <f t="shared" si="589"/>
        <v/>
      </c>
      <c r="Q500" s="179"/>
      <c r="R500" s="179"/>
      <c r="S500" s="179"/>
      <c r="T500" s="179"/>
      <c r="U500" s="179"/>
      <c r="V500" s="179"/>
      <c r="W500" s="179"/>
      <c r="X500" s="179"/>
      <c r="Y500" s="179"/>
      <c r="Z500" s="179"/>
      <c r="AA500" s="179"/>
      <c r="AB500" s="179"/>
      <c r="AC500" s="179"/>
      <c r="AD500" s="179"/>
      <c r="AE500" s="179"/>
      <c r="AF500" s="179"/>
      <c r="AG500" s="179"/>
      <c r="AH500" s="179"/>
      <c r="AI500" s="179"/>
      <c r="AJ500" s="179"/>
      <c r="AK500" s="494"/>
      <c r="AL500" s="491"/>
      <c r="AM500" s="319" t="str">
        <f t="shared" ref="AM500" si="590">IF(AND(C215="○",ISTEXT(L217)),L217,"")</f>
        <v/>
      </c>
    </row>
    <row r="501" spans="1:39" ht="14.25" hidden="1" customHeight="1">
      <c r="A501" s="564">
        <v>10</v>
      </c>
      <c r="B501" s="558" t="str">
        <f t="shared" ref="B501:D501" si="591">IF(ISBLANK(B218),"",B218)</f>
        <v/>
      </c>
      <c r="C501" s="560" t="str">
        <f t="shared" si="591"/>
        <v/>
      </c>
      <c r="D501" s="560" t="str">
        <f t="shared" si="591"/>
        <v/>
      </c>
      <c r="E501" s="510"/>
      <c r="F501" s="571"/>
      <c r="G501" s="7"/>
      <c r="H501" s="8"/>
      <c r="I501" s="9"/>
      <c r="J501" s="8"/>
      <c r="K501" s="10"/>
      <c r="L501" s="10"/>
      <c r="M501" s="10"/>
      <c r="N501" s="10"/>
      <c r="O501" s="10"/>
      <c r="P501" s="278"/>
      <c r="Q501" s="179"/>
      <c r="R501" s="179"/>
      <c r="S501" s="179"/>
      <c r="T501" s="179"/>
      <c r="U501" s="179"/>
      <c r="V501" s="179"/>
      <c r="W501" s="179"/>
      <c r="X501" s="179"/>
      <c r="Y501" s="179"/>
      <c r="Z501" s="179"/>
      <c r="AA501" s="179"/>
      <c r="AB501" s="179"/>
      <c r="AC501" s="179"/>
      <c r="AD501" s="179"/>
      <c r="AE501" s="179"/>
      <c r="AF501" s="179"/>
      <c r="AG501" s="179"/>
      <c r="AH501" s="179"/>
      <c r="AI501" s="179"/>
      <c r="AJ501" s="179"/>
      <c r="AK501" s="492">
        <f t="shared" ref="AK501" si="592">IF($AK$284=$H$284,H501,IF($AK$284=$I$284,I501,IF($AK$284=$J$284,J501,IF($AK$284=$K$284,K501,IF($AK$284=$L$284,L501,IF($AK$284=$M$284,M501,IF($AK$284=$N$284,N501,IF($AK$284=$O$284,O501,P501))))))))</f>
        <v>0</v>
      </c>
      <c r="AL501" s="491" t="str">
        <f t="shared" ref="AL501" si="593">_xlfn.TEXTJOIN("、",TRUE,J218:K220)</f>
        <v/>
      </c>
      <c r="AM501" s="319" t="str">
        <f t="shared" ref="AM501" si="594">IF(AND(C218="○",ISTEXT(L218)),L218,"")</f>
        <v/>
      </c>
    </row>
    <row r="502" spans="1:39" ht="14.25" hidden="1" customHeight="1">
      <c r="A502" s="564"/>
      <c r="B502" s="558"/>
      <c r="C502" s="561"/>
      <c r="D502" s="561"/>
      <c r="E502" s="513"/>
      <c r="F502" s="572"/>
      <c r="G502" s="160"/>
      <c r="H502" s="161">
        <f t="shared" ref="H502" si="595">H501-G501</f>
        <v>0</v>
      </c>
      <c r="I502" s="162" t="str">
        <f t="shared" ref="I502:P502" si="596">IF($AK$284&lt;I$284,"",I501-H501)</f>
        <v/>
      </c>
      <c r="J502" s="161" t="str">
        <f t="shared" si="596"/>
        <v/>
      </c>
      <c r="K502" s="163" t="str">
        <f t="shared" si="596"/>
        <v/>
      </c>
      <c r="L502" s="163" t="str">
        <f t="shared" si="596"/>
        <v/>
      </c>
      <c r="M502" s="163" t="str">
        <f t="shared" si="596"/>
        <v/>
      </c>
      <c r="N502" s="163" t="str">
        <f t="shared" si="596"/>
        <v/>
      </c>
      <c r="O502" s="163" t="str">
        <f t="shared" si="596"/>
        <v/>
      </c>
      <c r="P502" s="276" t="str">
        <f t="shared" si="596"/>
        <v/>
      </c>
      <c r="Q502" s="179"/>
      <c r="R502" s="179"/>
      <c r="S502" s="179"/>
      <c r="T502" s="179"/>
      <c r="U502" s="179"/>
      <c r="V502" s="179"/>
      <c r="W502" s="179"/>
      <c r="X502" s="179"/>
      <c r="Y502" s="179"/>
      <c r="Z502" s="179"/>
      <c r="AA502" s="179"/>
      <c r="AB502" s="179"/>
      <c r="AC502" s="179"/>
      <c r="AD502" s="179"/>
      <c r="AE502" s="179"/>
      <c r="AF502" s="179"/>
      <c r="AG502" s="179"/>
      <c r="AH502" s="179"/>
      <c r="AI502" s="179"/>
      <c r="AJ502" s="179"/>
      <c r="AK502" s="493"/>
      <c r="AL502" s="491"/>
      <c r="AM502" s="319" t="str">
        <f t="shared" ref="AM502" si="597">IF(AND(C218="○",ISTEXT(L219)),L219,"")</f>
        <v/>
      </c>
    </row>
    <row r="503" spans="1:39" ht="14.25" hidden="1" customHeight="1">
      <c r="A503" s="564"/>
      <c r="B503" s="559"/>
      <c r="C503" s="562"/>
      <c r="D503" s="562"/>
      <c r="E503" s="516"/>
      <c r="F503" s="573"/>
      <c r="G503" s="164"/>
      <c r="H503" s="165">
        <f>H501-$G501</f>
        <v>0</v>
      </c>
      <c r="I503" s="166" t="str">
        <f t="shared" ref="I503:P503" si="598">IF($AK$284&lt;I$284,"",I501-$G501)</f>
        <v/>
      </c>
      <c r="J503" s="165" t="str">
        <f t="shared" si="598"/>
        <v/>
      </c>
      <c r="K503" s="167" t="str">
        <f t="shared" si="598"/>
        <v/>
      </c>
      <c r="L503" s="167" t="str">
        <f t="shared" si="598"/>
        <v/>
      </c>
      <c r="M503" s="167" t="str">
        <f t="shared" si="598"/>
        <v/>
      </c>
      <c r="N503" s="167" t="str">
        <f t="shared" si="598"/>
        <v/>
      </c>
      <c r="O503" s="167" t="str">
        <f t="shared" si="598"/>
        <v/>
      </c>
      <c r="P503" s="277" t="str">
        <f t="shared" si="598"/>
        <v/>
      </c>
      <c r="Q503" s="179"/>
      <c r="R503" s="179"/>
      <c r="S503" s="179"/>
      <c r="T503" s="179"/>
      <c r="U503" s="179"/>
      <c r="V503" s="179"/>
      <c r="W503" s="179"/>
      <c r="X503" s="179"/>
      <c r="Y503" s="179"/>
      <c r="Z503" s="179"/>
      <c r="AA503" s="179"/>
      <c r="AB503" s="179"/>
      <c r="AC503" s="179"/>
      <c r="AD503" s="179"/>
      <c r="AE503" s="179"/>
      <c r="AF503" s="179"/>
      <c r="AG503" s="179"/>
      <c r="AH503" s="179"/>
      <c r="AI503" s="179"/>
      <c r="AJ503" s="179"/>
      <c r="AK503" s="494"/>
      <c r="AL503" s="491"/>
      <c r="AM503" s="319" t="str">
        <f t="shared" ref="AM503" si="599">IF(AND(C218="○",ISTEXT(L220)),L220,"")</f>
        <v/>
      </c>
    </row>
    <row r="504" spans="1:39" ht="14.25" hidden="1" customHeight="1">
      <c r="A504" s="564">
        <v>11</v>
      </c>
      <c r="B504" s="558" t="str">
        <f t="shared" ref="B504:D504" si="600">IF(ISBLANK(B221),"",B221)</f>
        <v/>
      </c>
      <c r="C504" s="560" t="str">
        <f t="shared" si="600"/>
        <v/>
      </c>
      <c r="D504" s="560" t="str">
        <f t="shared" si="600"/>
        <v/>
      </c>
      <c r="E504" s="510"/>
      <c r="F504" s="571"/>
      <c r="G504" s="7"/>
      <c r="H504" s="8"/>
      <c r="I504" s="9"/>
      <c r="J504" s="8"/>
      <c r="K504" s="10"/>
      <c r="L504" s="10"/>
      <c r="M504" s="10"/>
      <c r="N504" s="10"/>
      <c r="O504" s="10"/>
      <c r="P504" s="278"/>
      <c r="Q504" s="179"/>
      <c r="R504" s="179"/>
      <c r="S504" s="179"/>
      <c r="T504" s="179"/>
      <c r="U504" s="179"/>
      <c r="V504" s="179"/>
      <c r="W504" s="179"/>
      <c r="X504" s="179"/>
      <c r="Y504" s="179"/>
      <c r="Z504" s="179"/>
      <c r="AA504" s="179"/>
      <c r="AB504" s="179"/>
      <c r="AC504" s="179"/>
      <c r="AD504" s="179"/>
      <c r="AE504" s="179"/>
      <c r="AF504" s="179"/>
      <c r="AG504" s="179"/>
      <c r="AH504" s="179"/>
      <c r="AI504" s="179"/>
      <c r="AJ504" s="179"/>
      <c r="AK504" s="492">
        <f t="shared" ref="AK504" si="601">IF($AK$284=$H$284,H504,IF($AK$284=$I$284,I504,IF($AK$284=$J$284,J504,IF($AK$284=$K$284,K504,IF($AK$284=$L$284,L504,IF($AK$284=$M$284,M504,IF($AK$284=$N$284,N504,IF($AK$284=$O$284,O504,P504))))))))</f>
        <v>0</v>
      </c>
      <c r="AL504" s="491" t="str">
        <f t="shared" ref="AL504" si="602">_xlfn.TEXTJOIN("、",TRUE,J221:K223)</f>
        <v/>
      </c>
      <c r="AM504" s="319" t="str">
        <f t="shared" ref="AM504" si="603">IF(AND(C221="○",ISTEXT(L221)),L221,"")</f>
        <v/>
      </c>
    </row>
    <row r="505" spans="1:39" ht="14.25" hidden="1" customHeight="1">
      <c r="A505" s="564"/>
      <c r="B505" s="558"/>
      <c r="C505" s="561"/>
      <c r="D505" s="561"/>
      <c r="E505" s="513"/>
      <c r="F505" s="572"/>
      <c r="G505" s="160"/>
      <c r="H505" s="161">
        <f t="shared" ref="H505" si="604">H504-G504</f>
        <v>0</v>
      </c>
      <c r="I505" s="162" t="str">
        <f t="shared" ref="I505:P505" si="605">IF($AK$284&lt;I$284,"",I504-H504)</f>
        <v/>
      </c>
      <c r="J505" s="161" t="str">
        <f t="shared" si="605"/>
        <v/>
      </c>
      <c r="K505" s="163" t="str">
        <f t="shared" si="605"/>
        <v/>
      </c>
      <c r="L505" s="163" t="str">
        <f t="shared" si="605"/>
        <v/>
      </c>
      <c r="M505" s="163" t="str">
        <f t="shared" si="605"/>
        <v/>
      </c>
      <c r="N505" s="163" t="str">
        <f t="shared" si="605"/>
        <v/>
      </c>
      <c r="O505" s="163" t="str">
        <f t="shared" si="605"/>
        <v/>
      </c>
      <c r="P505" s="276" t="str">
        <f t="shared" si="605"/>
        <v/>
      </c>
      <c r="Q505" s="179"/>
      <c r="R505" s="179"/>
      <c r="S505" s="179"/>
      <c r="T505" s="179"/>
      <c r="U505" s="179"/>
      <c r="V505" s="179"/>
      <c r="W505" s="179"/>
      <c r="X505" s="179"/>
      <c r="Y505" s="179"/>
      <c r="Z505" s="179"/>
      <c r="AA505" s="179"/>
      <c r="AB505" s="179"/>
      <c r="AC505" s="179"/>
      <c r="AD505" s="179"/>
      <c r="AE505" s="179"/>
      <c r="AF505" s="179"/>
      <c r="AG505" s="179"/>
      <c r="AH505" s="179"/>
      <c r="AI505" s="179"/>
      <c r="AJ505" s="179"/>
      <c r="AK505" s="493"/>
      <c r="AL505" s="491"/>
      <c r="AM505" s="319" t="str">
        <f t="shared" ref="AM505" si="606">IF(AND(C221="○",ISTEXT(L222)),L222,"")</f>
        <v/>
      </c>
    </row>
    <row r="506" spans="1:39" ht="14.25" hidden="1" customHeight="1">
      <c r="A506" s="564"/>
      <c r="B506" s="559"/>
      <c r="C506" s="562"/>
      <c r="D506" s="562"/>
      <c r="E506" s="516"/>
      <c r="F506" s="573"/>
      <c r="G506" s="164"/>
      <c r="H506" s="165">
        <f>H504-$G504</f>
        <v>0</v>
      </c>
      <c r="I506" s="166" t="str">
        <f t="shared" ref="I506:P506" si="607">IF($AK$284&lt;I$284,"",I504-$G504)</f>
        <v/>
      </c>
      <c r="J506" s="165" t="str">
        <f t="shared" si="607"/>
        <v/>
      </c>
      <c r="K506" s="167" t="str">
        <f t="shared" si="607"/>
        <v/>
      </c>
      <c r="L506" s="167" t="str">
        <f t="shared" si="607"/>
        <v/>
      </c>
      <c r="M506" s="167" t="str">
        <f t="shared" si="607"/>
        <v/>
      </c>
      <c r="N506" s="167" t="str">
        <f t="shared" si="607"/>
        <v/>
      </c>
      <c r="O506" s="167" t="str">
        <f t="shared" si="607"/>
        <v/>
      </c>
      <c r="P506" s="277" t="str">
        <f t="shared" si="607"/>
        <v/>
      </c>
      <c r="Q506" s="179"/>
      <c r="R506" s="179"/>
      <c r="S506" s="179"/>
      <c r="T506" s="179"/>
      <c r="U506" s="179"/>
      <c r="V506" s="179"/>
      <c r="W506" s="179"/>
      <c r="X506" s="179"/>
      <c r="Y506" s="179"/>
      <c r="Z506" s="179"/>
      <c r="AA506" s="179"/>
      <c r="AB506" s="179"/>
      <c r="AC506" s="179"/>
      <c r="AD506" s="179"/>
      <c r="AE506" s="179"/>
      <c r="AF506" s="179"/>
      <c r="AG506" s="179"/>
      <c r="AH506" s="179"/>
      <c r="AI506" s="179"/>
      <c r="AJ506" s="179"/>
      <c r="AK506" s="494"/>
      <c r="AL506" s="491"/>
      <c r="AM506" s="319" t="str">
        <f t="shared" ref="AM506" si="608">IF(AND(C221="○",ISTEXT(L223)),L223,"")</f>
        <v/>
      </c>
    </row>
    <row r="507" spans="1:39" ht="14.25" hidden="1" customHeight="1">
      <c r="A507" s="564">
        <v>12</v>
      </c>
      <c r="B507" s="558" t="str">
        <f t="shared" ref="B507:D507" si="609">IF(ISBLANK(B224),"",B224)</f>
        <v/>
      </c>
      <c r="C507" s="560" t="str">
        <f t="shared" si="609"/>
        <v/>
      </c>
      <c r="D507" s="560" t="str">
        <f t="shared" si="609"/>
        <v/>
      </c>
      <c r="E507" s="510"/>
      <c r="F507" s="571"/>
      <c r="G507" s="7"/>
      <c r="H507" s="8"/>
      <c r="I507" s="9"/>
      <c r="J507" s="8"/>
      <c r="K507" s="10"/>
      <c r="L507" s="10"/>
      <c r="M507" s="10"/>
      <c r="N507" s="10"/>
      <c r="O507" s="10"/>
      <c r="P507" s="278"/>
      <c r="Q507" s="179"/>
      <c r="R507" s="179"/>
      <c r="S507" s="179"/>
      <c r="T507" s="179"/>
      <c r="U507" s="179"/>
      <c r="V507" s="179"/>
      <c r="W507" s="179"/>
      <c r="X507" s="179"/>
      <c r="Y507" s="179"/>
      <c r="Z507" s="179"/>
      <c r="AA507" s="179"/>
      <c r="AB507" s="179"/>
      <c r="AC507" s="179"/>
      <c r="AD507" s="179"/>
      <c r="AE507" s="179"/>
      <c r="AF507" s="179"/>
      <c r="AG507" s="179"/>
      <c r="AH507" s="179"/>
      <c r="AI507" s="179"/>
      <c r="AJ507" s="179"/>
      <c r="AK507" s="492">
        <f t="shared" ref="AK507" si="610">IF($AK$284=$H$284,H507,IF($AK$284=$I$284,I507,IF($AK$284=$J$284,J507,IF($AK$284=$K$284,K507,IF($AK$284=$L$284,L507,IF($AK$284=$M$284,M507,IF($AK$284=$N$284,N507,IF($AK$284=$O$284,O507,P507))))))))</f>
        <v>0</v>
      </c>
      <c r="AL507" s="491" t="str">
        <f t="shared" ref="AL507" si="611">_xlfn.TEXTJOIN("、",TRUE,J224:K226)</f>
        <v/>
      </c>
      <c r="AM507" s="319" t="str">
        <f t="shared" ref="AM507" si="612">IF(AND(C224="○",ISTEXT(L224)),L224,"")</f>
        <v/>
      </c>
    </row>
    <row r="508" spans="1:39" ht="14.25" hidden="1" customHeight="1">
      <c r="A508" s="564"/>
      <c r="B508" s="558"/>
      <c r="C508" s="561"/>
      <c r="D508" s="561"/>
      <c r="E508" s="513"/>
      <c r="F508" s="572"/>
      <c r="G508" s="160"/>
      <c r="H508" s="161">
        <f t="shared" ref="H508" si="613">H507-G507</f>
        <v>0</v>
      </c>
      <c r="I508" s="162" t="str">
        <f t="shared" ref="I508:P508" si="614">IF($AK$284&lt;I$284,"",I507-H507)</f>
        <v/>
      </c>
      <c r="J508" s="161" t="str">
        <f t="shared" si="614"/>
        <v/>
      </c>
      <c r="K508" s="163" t="str">
        <f t="shared" si="614"/>
        <v/>
      </c>
      <c r="L508" s="163" t="str">
        <f t="shared" si="614"/>
        <v/>
      </c>
      <c r="M508" s="163" t="str">
        <f t="shared" si="614"/>
        <v/>
      </c>
      <c r="N508" s="163" t="str">
        <f t="shared" si="614"/>
        <v/>
      </c>
      <c r="O508" s="163" t="str">
        <f t="shared" si="614"/>
        <v/>
      </c>
      <c r="P508" s="276" t="str">
        <f t="shared" si="614"/>
        <v/>
      </c>
      <c r="Q508" s="179"/>
      <c r="R508" s="179"/>
      <c r="S508" s="179"/>
      <c r="T508" s="179"/>
      <c r="U508" s="179"/>
      <c r="V508" s="179"/>
      <c r="W508" s="179"/>
      <c r="X508" s="179"/>
      <c r="Y508" s="179"/>
      <c r="Z508" s="179"/>
      <c r="AA508" s="179"/>
      <c r="AB508" s="179"/>
      <c r="AC508" s="179"/>
      <c r="AD508" s="179"/>
      <c r="AE508" s="179"/>
      <c r="AF508" s="179"/>
      <c r="AG508" s="179"/>
      <c r="AH508" s="179"/>
      <c r="AI508" s="179"/>
      <c r="AJ508" s="179"/>
      <c r="AK508" s="493"/>
      <c r="AL508" s="491"/>
      <c r="AM508" s="319" t="str">
        <f t="shared" ref="AM508" si="615">IF(AND(C224="○",ISTEXT(L225)),L225,"")</f>
        <v/>
      </c>
    </row>
    <row r="509" spans="1:39" ht="14.25" hidden="1" customHeight="1">
      <c r="A509" s="564"/>
      <c r="B509" s="559"/>
      <c r="C509" s="562"/>
      <c r="D509" s="562"/>
      <c r="E509" s="516"/>
      <c r="F509" s="573"/>
      <c r="G509" s="164"/>
      <c r="H509" s="165">
        <f>H507-$G507</f>
        <v>0</v>
      </c>
      <c r="I509" s="166" t="str">
        <f t="shared" ref="I509:P509" si="616">IF($AK$284&lt;I$284,"",I507-$G507)</f>
        <v/>
      </c>
      <c r="J509" s="165" t="str">
        <f t="shared" si="616"/>
        <v/>
      </c>
      <c r="K509" s="167" t="str">
        <f t="shared" si="616"/>
        <v/>
      </c>
      <c r="L509" s="167" t="str">
        <f t="shared" si="616"/>
        <v/>
      </c>
      <c r="M509" s="167" t="str">
        <f t="shared" si="616"/>
        <v/>
      </c>
      <c r="N509" s="167" t="str">
        <f t="shared" si="616"/>
        <v/>
      </c>
      <c r="O509" s="167" t="str">
        <f t="shared" si="616"/>
        <v/>
      </c>
      <c r="P509" s="277" t="str">
        <f t="shared" si="616"/>
        <v/>
      </c>
      <c r="Q509" s="179"/>
      <c r="R509" s="179"/>
      <c r="S509" s="179"/>
      <c r="T509" s="179"/>
      <c r="U509" s="179"/>
      <c r="V509" s="179"/>
      <c r="W509" s="179"/>
      <c r="X509" s="179"/>
      <c r="Y509" s="179"/>
      <c r="Z509" s="179"/>
      <c r="AA509" s="179"/>
      <c r="AB509" s="179"/>
      <c r="AC509" s="179"/>
      <c r="AD509" s="179"/>
      <c r="AE509" s="179"/>
      <c r="AF509" s="179"/>
      <c r="AG509" s="179"/>
      <c r="AH509" s="179"/>
      <c r="AI509" s="179"/>
      <c r="AJ509" s="179"/>
      <c r="AK509" s="494"/>
      <c r="AL509" s="491"/>
      <c r="AM509" s="319" t="str">
        <f t="shared" ref="AM509" si="617">IF(AND(C224="○",ISTEXT(L226)),L226,"")</f>
        <v/>
      </c>
    </row>
    <row r="510" spans="1:39" ht="14.25" hidden="1" customHeight="1">
      <c r="A510" s="564">
        <v>13</v>
      </c>
      <c r="B510" s="558" t="str">
        <f t="shared" ref="B510:D510" si="618">IF(ISBLANK(B227),"",B227)</f>
        <v/>
      </c>
      <c r="C510" s="560" t="str">
        <f t="shared" si="618"/>
        <v/>
      </c>
      <c r="D510" s="560" t="str">
        <f t="shared" si="618"/>
        <v/>
      </c>
      <c r="E510" s="510"/>
      <c r="F510" s="571"/>
      <c r="G510" s="7"/>
      <c r="H510" s="8"/>
      <c r="I510" s="9"/>
      <c r="J510" s="8"/>
      <c r="K510" s="10"/>
      <c r="L510" s="10"/>
      <c r="M510" s="10"/>
      <c r="N510" s="10"/>
      <c r="O510" s="10"/>
      <c r="P510" s="278"/>
      <c r="Q510" s="179"/>
      <c r="R510" s="179"/>
      <c r="S510" s="179"/>
      <c r="T510" s="179"/>
      <c r="U510" s="179"/>
      <c r="V510" s="179"/>
      <c r="W510" s="179"/>
      <c r="X510" s="179"/>
      <c r="Y510" s="179"/>
      <c r="Z510" s="179"/>
      <c r="AA510" s="179"/>
      <c r="AB510" s="179"/>
      <c r="AC510" s="179"/>
      <c r="AD510" s="179"/>
      <c r="AE510" s="179"/>
      <c r="AF510" s="179"/>
      <c r="AG510" s="179"/>
      <c r="AH510" s="179"/>
      <c r="AI510" s="179"/>
      <c r="AJ510" s="179"/>
      <c r="AK510" s="492">
        <f t="shared" ref="AK510" si="619">IF($AK$284=$H$284,H510,IF($AK$284=$I$284,I510,IF($AK$284=$J$284,J510,IF($AK$284=$K$284,K510,IF($AK$284=$L$284,L510,IF($AK$284=$M$284,M510,IF($AK$284=$N$284,N510,IF($AK$284=$O$284,O510,P510))))))))</f>
        <v>0</v>
      </c>
      <c r="AL510" s="491" t="str">
        <f t="shared" ref="AL510" si="620">_xlfn.TEXTJOIN("、",TRUE,J227:K229)</f>
        <v/>
      </c>
      <c r="AM510" s="319" t="str">
        <f t="shared" ref="AM510" si="621">IF(AND(C227="○",ISTEXT(L227)),L227,"")</f>
        <v/>
      </c>
    </row>
    <row r="511" spans="1:39" ht="14.25" hidden="1" customHeight="1">
      <c r="A511" s="564"/>
      <c r="B511" s="558"/>
      <c r="C511" s="561"/>
      <c r="D511" s="561"/>
      <c r="E511" s="513"/>
      <c r="F511" s="572"/>
      <c r="G511" s="160"/>
      <c r="H511" s="161">
        <f t="shared" ref="H511" si="622">H510-G510</f>
        <v>0</v>
      </c>
      <c r="I511" s="162" t="str">
        <f t="shared" ref="I511:P511" si="623">IF($AK$284&lt;I$284,"",I510-H510)</f>
        <v/>
      </c>
      <c r="J511" s="161" t="str">
        <f t="shared" si="623"/>
        <v/>
      </c>
      <c r="K511" s="163" t="str">
        <f t="shared" si="623"/>
        <v/>
      </c>
      <c r="L511" s="163" t="str">
        <f t="shared" si="623"/>
        <v/>
      </c>
      <c r="M511" s="163" t="str">
        <f t="shared" si="623"/>
        <v/>
      </c>
      <c r="N511" s="163" t="str">
        <f t="shared" si="623"/>
        <v/>
      </c>
      <c r="O511" s="163" t="str">
        <f t="shared" si="623"/>
        <v/>
      </c>
      <c r="P511" s="276" t="str">
        <f t="shared" si="623"/>
        <v/>
      </c>
      <c r="Q511" s="179"/>
      <c r="R511" s="179"/>
      <c r="S511" s="179"/>
      <c r="T511" s="179"/>
      <c r="U511" s="179"/>
      <c r="V511" s="179"/>
      <c r="W511" s="179"/>
      <c r="X511" s="179"/>
      <c r="Y511" s="179"/>
      <c r="Z511" s="179"/>
      <c r="AA511" s="179"/>
      <c r="AB511" s="179"/>
      <c r="AC511" s="179"/>
      <c r="AD511" s="179"/>
      <c r="AE511" s="179"/>
      <c r="AF511" s="179"/>
      <c r="AG511" s="179"/>
      <c r="AH511" s="179"/>
      <c r="AI511" s="179"/>
      <c r="AJ511" s="179"/>
      <c r="AK511" s="493"/>
      <c r="AL511" s="491"/>
      <c r="AM511" s="319" t="str">
        <f t="shared" ref="AM511" si="624">IF(AND(C227="○",ISTEXT(L228)),L228,"")</f>
        <v/>
      </c>
    </row>
    <row r="512" spans="1:39" ht="14.25" hidden="1" customHeight="1">
      <c r="A512" s="564"/>
      <c r="B512" s="559"/>
      <c r="C512" s="562"/>
      <c r="D512" s="562"/>
      <c r="E512" s="516"/>
      <c r="F512" s="573"/>
      <c r="G512" s="164"/>
      <c r="H512" s="165">
        <f>H510-$G510</f>
        <v>0</v>
      </c>
      <c r="I512" s="166" t="str">
        <f t="shared" ref="I512:P512" si="625">IF($AK$284&lt;I$284,"",I510-$G510)</f>
        <v/>
      </c>
      <c r="J512" s="165" t="str">
        <f t="shared" si="625"/>
        <v/>
      </c>
      <c r="K512" s="167" t="str">
        <f t="shared" si="625"/>
        <v/>
      </c>
      <c r="L512" s="167" t="str">
        <f t="shared" si="625"/>
        <v/>
      </c>
      <c r="M512" s="167" t="str">
        <f t="shared" si="625"/>
        <v/>
      </c>
      <c r="N512" s="167" t="str">
        <f t="shared" si="625"/>
        <v/>
      </c>
      <c r="O512" s="167" t="str">
        <f t="shared" si="625"/>
        <v/>
      </c>
      <c r="P512" s="277" t="str">
        <f t="shared" si="625"/>
        <v/>
      </c>
      <c r="Q512" s="179"/>
      <c r="R512" s="179"/>
      <c r="S512" s="179"/>
      <c r="T512" s="179"/>
      <c r="U512" s="179"/>
      <c r="V512" s="179"/>
      <c r="W512" s="179"/>
      <c r="X512" s="179"/>
      <c r="Y512" s="179"/>
      <c r="Z512" s="179"/>
      <c r="AA512" s="179"/>
      <c r="AB512" s="179"/>
      <c r="AC512" s="179"/>
      <c r="AD512" s="179"/>
      <c r="AE512" s="179"/>
      <c r="AF512" s="179"/>
      <c r="AG512" s="179"/>
      <c r="AH512" s="179"/>
      <c r="AI512" s="179"/>
      <c r="AJ512" s="179"/>
      <c r="AK512" s="494"/>
      <c r="AL512" s="491"/>
      <c r="AM512" s="319" t="str">
        <f t="shared" ref="AM512" si="626">IF(AND(C227="○",ISTEXT(L229)),L229,"")</f>
        <v/>
      </c>
    </row>
    <row r="513" spans="1:39" ht="14.25" hidden="1" customHeight="1">
      <c r="A513" s="564">
        <v>14</v>
      </c>
      <c r="B513" s="558" t="str">
        <f t="shared" ref="B513:D513" si="627">IF(ISBLANK(B230),"",B230)</f>
        <v/>
      </c>
      <c r="C513" s="560" t="str">
        <f t="shared" si="627"/>
        <v/>
      </c>
      <c r="D513" s="560" t="str">
        <f t="shared" si="627"/>
        <v/>
      </c>
      <c r="E513" s="510"/>
      <c r="F513" s="571"/>
      <c r="G513" s="7"/>
      <c r="H513" s="8"/>
      <c r="I513" s="9"/>
      <c r="J513" s="8"/>
      <c r="K513" s="10"/>
      <c r="L513" s="10"/>
      <c r="M513" s="10"/>
      <c r="N513" s="10"/>
      <c r="O513" s="10"/>
      <c r="P513" s="278"/>
      <c r="Q513" s="179"/>
      <c r="R513" s="179"/>
      <c r="S513" s="179"/>
      <c r="T513" s="179"/>
      <c r="U513" s="179"/>
      <c r="V513" s="179"/>
      <c r="W513" s="179"/>
      <c r="X513" s="179"/>
      <c r="Y513" s="179"/>
      <c r="Z513" s="179"/>
      <c r="AA513" s="179"/>
      <c r="AB513" s="179"/>
      <c r="AC513" s="179"/>
      <c r="AD513" s="179"/>
      <c r="AE513" s="179"/>
      <c r="AF513" s="179"/>
      <c r="AG513" s="179"/>
      <c r="AH513" s="179"/>
      <c r="AI513" s="179"/>
      <c r="AJ513" s="179"/>
      <c r="AK513" s="492">
        <f t="shared" ref="AK513" si="628">IF($AK$284=$H$284,H513,IF($AK$284=$I$284,I513,IF($AK$284=$J$284,J513,IF($AK$284=$K$284,K513,IF($AK$284=$L$284,L513,IF($AK$284=$M$284,M513,IF($AK$284=$N$284,N513,IF($AK$284=$O$284,O513,P513))))))))</f>
        <v>0</v>
      </c>
      <c r="AL513" s="491" t="str">
        <f t="shared" ref="AL513" si="629">_xlfn.TEXTJOIN("、",TRUE,J230:K232)</f>
        <v/>
      </c>
      <c r="AM513" s="319" t="str">
        <f t="shared" ref="AM513" si="630">IF(AND(C230="○",ISTEXT(L230)),L230,"")</f>
        <v/>
      </c>
    </row>
    <row r="514" spans="1:39" ht="14.25" hidden="1" customHeight="1">
      <c r="A514" s="564"/>
      <c r="B514" s="558"/>
      <c r="C514" s="561"/>
      <c r="D514" s="561"/>
      <c r="E514" s="513"/>
      <c r="F514" s="572"/>
      <c r="G514" s="160"/>
      <c r="H514" s="161">
        <f t="shared" ref="H514" si="631">H513-G513</f>
        <v>0</v>
      </c>
      <c r="I514" s="162" t="str">
        <f t="shared" ref="I514:P514" si="632">IF($AK$284&lt;I$284,"",I513-H513)</f>
        <v/>
      </c>
      <c r="J514" s="161" t="str">
        <f t="shared" si="632"/>
        <v/>
      </c>
      <c r="K514" s="163" t="str">
        <f t="shared" si="632"/>
        <v/>
      </c>
      <c r="L514" s="163" t="str">
        <f t="shared" si="632"/>
        <v/>
      </c>
      <c r="M514" s="163" t="str">
        <f t="shared" si="632"/>
        <v/>
      </c>
      <c r="N514" s="163" t="str">
        <f t="shared" si="632"/>
        <v/>
      </c>
      <c r="O514" s="163" t="str">
        <f t="shared" si="632"/>
        <v/>
      </c>
      <c r="P514" s="276" t="str">
        <f t="shared" si="632"/>
        <v/>
      </c>
      <c r="Q514" s="179"/>
      <c r="R514" s="179"/>
      <c r="S514" s="179"/>
      <c r="T514" s="179"/>
      <c r="U514" s="179"/>
      <c r="V514" s="179"/>
      <c r="W514" s="179"/>
      <c r="X514" s="179"/>
      <c r="Y514" s="179"/>
      <c r="Z514" s="179"/>
      <c r="AA514" s="179"/>
      <c r="AB514" s="179"/>
      <c r="AC514" s="179"/>
      <c r="AD514" s="179"/>
      <c r="AE514" s="179"/>
      <c r="AF514" s="179"/>
      <c r="AG514" s="179"/>
      <c r="AH514" s="179"/>
      <c r="AI514" s="179"/>
      <c r="AJ514" s="179"/>
      <c r="AK514" s="493"/>
      <c r="AL514" s="491"/>
      <c r="AM514" s="319" t="str">
        <f t="shared" ref="AM514" si="633">IF(AND(C230="○",ISTEXT(L231)),L231,"")</f>
        <v/>
      </c>
    </row>
    <row r="515" spans="1:39" ht="14.25" hidden="1" customHeight="1">
      <c r="A515" s="564"/>
      <c r="B515" s="559"/>
      <c r="C515" s="562"/>
      <c r="D515" s="562"/>
      <c r="E515" s="516"/>
      <c r="F515" s="573"/>
      <c r="G515" s="164"/>
      <c r="H515" s="165">
        <f>H513-$G513</f>
        <v>0</v>
      </c>
      <c r="I515" s="166" t="str">
        <f t="shared" ref="I515:P515" si="634">IF($AK$284&lt;I$284,"",I513-$G513)</f>
        <v/>
      </c>
      <c r="J515" s="165" t="str">
        <f t="shared" si="634"/>
        <v/>
      </c>
      <c r="K515" s="167" t="str">
        <f t="shared" si="634"/>
        <v/>
      </c>
      <c r="L515" s="167" t="str">
        <f t="shared" si="634"/>
        <v/>
      </c>
      <c r="M515" s="167" t="str">
        <f t="shared" si="634"/>
        <v/>
      </c>
      <c r="N515" s="167" t="str">
        <f t="shared" si="634"/>
        <v/>
      </c>
      <c r="O515" s="167" t="str">
        <f t="shared" si="634"/>
        <v/>
      </c>
      <c r="P515" s="277" t="str">
        <f t="shared" si="634"/>
        <v/>
      </c>
      <c r="Q515" s="179"/>
      <c r="R515" s="179"/>
      <c r="S515" s="179"/>
      <c r="T515" s="179"/>
      <c r="U515" s="179"/>
      <c r="V515" s="179"/>
      <c r="W515" s="179"/>
      <c r="X515" s="179"/>
      <c r="Y515" s="179"/>
      <c r="Z515" s="179"/>
      <c r="AA515" s="179"/>
      <c r="AB515" s="179"/>
      <c r="AC515" s="179"/>
      <c r="AD515" s="179"/>
      <c r="AE515" s="179"/>
      <c r="AF515" s="179"/>
      <c r="AG515" s="179"/>
      <c r="AH515" s="179"/>
      <c r="AI515" s="179"/>
      <c r="AJ515" s="179"/>
      <c r="AK515" s="494"/>
      <c r="AL515" s="491"/>
      <c r="AM515" s="319" t="str">
        <f t="shared" ref="AM515" si="635">IF(AND(C230="○",ISTEXT(L232)),L232,"")</f>
        <v/>
      </c>
    </row>
    <row r="516" spans="1:39" ht="14.25" hidden="1" customHeight="1">
      <c r="A516" s="564">
        <v>15</v>
      </c>
      <c r="B516" s="558" t="str">
        <f t="shared" ref="B516:D516" si="636">IF(ISBLANK(B233),"",B233)</f>
        <v/>
      </c>
      <c r="C516" s="560" t="str">
        <f t="shared" si="636"/>
        <v/>
      </c>
      <c r="D516" s="560" t="str">
        <f t="shared" si="636"/>
        <v/>
      </c>
      <c r="E516" s="510"/>
      <c r="F516" s="571"/>
      <c r="G516" s="7"/>
      <c r="H516" s="8"/>
      <c r="I516" s="9"/>
      <c r="J516" s="8"/>
      <c r="K516" s="10"/>
      <c r="L516" s="10"/>
      <c r="M516" s="10"/>
      <c r="N516" s="10"/>
      <c r="O516" s="10"/>
      <c r="P516" s="278"/>
      <c r="Q516" s="179"/>
      <c r="R516" s="179"/>
      <c r="S516" s="179"/>
      <c r="T516" s="179"/>
      <c r="U516" s="179"/>
      <c r="V516" s="179"/>
      <c r="W516" s="179"/>
      <c r="X516" s="179"/>
      <c r="Y516" s="179"/>
      <c r="Z516" s="179"/>
      <c r="AA516" s="179"/>
      <c r="AB516" s="179"/>
      <c r="AC516" s="179"/>
      <c r="AD516" s="179"/>
      <c r="AE516" s="179"/>
      <c r="AF516" s="179"/>
      <c r="AG516" s="179"/>
      <c r="AH516" s="179"/>
      <c r="AI516" s="179"/>
      <c r="AJ516" s="179"/>
      <c r="AK516" s="492">
        <f t="shared" ref="AK516" si="637">IF($AK$284=$H$284,H516,IF($AK$284=$I$284,I516,IF($AK$284=$J$284,J516,IF($AK$284=$K$284,K516,IF($AK$284=$L$284,L516,IF($AK$284=$M$284,M516,IF($AK$284=$N$284,N516,IF($AK$284=$O$284,O516,P516))))))))</f>
        <v>0</v>
      </c>
      <c r="AL516" s="491" t="str">
        <f t="shared" ref="AL516" si="638">_xlfn.TEXTJOIN("、",TRUE,J233:K235)</f>
        <v/>
      </c>
      <c r="AM516" s="319" t="str">
        <f t="shared" ref="AM516" si="639">IF(AND(C233="○",ISTEXT(L233)),L233,"")</f>
        <v/>
      </c>
    </row>
    <row r="517" spans="1:39" ht="14.25" hidden="1" customHeight="1">
      <c r="A517" s="564"/>
      <c r="B517" s="558"/>
      <c r="C517" s="561"/>
      <c r="D517" s="561"/>
      <c r="E517" s="513"/>
      <c r="F517" s="572"/>
      <c r="G517" s="160"/>
      <c r="H517" s="161">
        <f t="shared" ref="H517" si="640">H516-G516</f>
        <v>0</v>
      </c>
      <c r="I517" s="162" t="str">
        <f t="shared" ref="I517:P517" si="641">IF($AK$284&lt;I$284,"",I516-H516)</f>
        <v/>
      </c>
      <c r="J517" s="161" t="str">
        <f t="shared" si="641"/>
        <v/>
      </c>
      <c r="K517" s="163" t="str">
        <f t="shared" si="641"/>
        <v/>
      </c>
      <c r="L517" s="163" t="str">
        <f t="shared" si="641"/>
        <v/>
      </c>
      <c r="M517" s="163" t="str">
        <f t="shared" si="641"/>
        <v/>
      </c>
      <c r="N517" s="163" t="str">
        <f t="shared" si="641"/>
        <v/>
      </c>
      <c r="O517" s="163" t="str">
        <f t="shared" si="641"/>
        <v/>
      </c>
      <c r="P517" s="276" t="str">
        <f t="shared" si="641"/>
        <v/>
      </c>
      <c r="Q517" s="179"/>
      <c r="R517" s="179"/>
      <c r="S517" s="179"/>
      <c r="T517" s="179"/>
      <c r="U517" s="179"/>
      <c r="V517" s="179"/>
      <c r="W517" s="179"/>
      <c r="X517" s="179"/>
      <c r="Y517" s="179"/>
      <c r="Z517" s="179"/>
      <c r="AA517" s="179"/>
      <c r="AB517" s="179"/>
      <c r="AC517" s="179"/>
      <c r="AD517" s="179"/>
      <c r="AE517" s="179"/>
      <c r="AF517" s="179"/>
      <c r="AG517" s="179"/>
      <c r="AH517" s="179"/>
      <c r="AI517" s="179"/>
      <c r="AJ517" s="179"/>
      <c r="AK517" s="493"/>
      <c r="AL517" s="491"/>
      <c r="AM517" s="319" t="str">
        <f t="shared" ref="AM517" si="642">IF(AND(C233="○",ISTEXT(L234)),L234,"")</f>
        <v/>
      </c>
    </row>
    <row r="518" spans="1:39" ht="14.25" hidden="1" customHeight="1">
      <c r="A518" s="564"/>
      <c r="B518" s="559"/>
      <c r="C518" s="562"/>
      <c r="D518" s="562"/>
      <c r="E518" s="516"/>
      <c r="F518" s="573"/>
      <c r="G518" s="164"/>
      <c r="H518" s="165">
        <f>H516-$G516</f>
        <v>0</v>
      </c>
      <c r="I518" s="166" t="str">
        <f t="shared" ref="I518:P518" si="643">IF($AK$284&lt;I$284,"",I516-$G516)</f>
        <v/>
      </c>
      <c r="J518" s="165" t="str">
        <f t="shared" si="643"/>
        <v/>
      </c>
      <c r="K518" s="167" t="str">
        <f t="shared" si="643"/>
        <v/>
      </c>
      <c r="L518" s="167" t="str">
        <f t="shared" si="643"/>
        <v/>
      </c>
      <c r="M518" s="167" t="str">
        <f t="shared" si="643"/>
        <v/>
      </c>
      <c r="N518" s="167" t="str">
        <f t="shared" si="643"/>
        <v/>
      </c>
      <c r="O518" s="167" t="str">
        <f t="shared" si="643"/>
        <v/>
      </c>
      <c r="P518" s="277" t="str">
        <f t="shared" si="643"/>
        <v/>
      </c>
      <c r="Q518" s="179"/>
      <c r="R518" s="179"/>
      <c r="S518" s="179"/>
      <c r="T518" s="179"/>
      <c r="U518" s="179"/>
      <c r="V518" s="179"/>
      <c r="W518" s="179"/>
      <c r="X518" s="179"/>
      <c r="Y518" s="179"/>
      <c r="Z518" s="179"/>
      <c r="AA518" s="179"/>
      <c r="AB518" s="179"/>
      <c r="AC518" s="179"/>
      <c r="AD518" s="179"/>
      <c r="AE518" s="179"/>
      <c r="AF518" s="179"/>
      <c r="AG518" s="179"/>
      <c r="AH518" s="179"/>
      <c r="AI518" s="179"/>
      <c r="AJ518" s="179"/>
      <c r="AK518" s="494"/>
      <c r="AL518" s="491"/>
      <c r="AM518" s="319" t="str">
        <f t="shared" ref="AM518" si="644">IF(AND(C233="○",ISTEXT(L235)),L235,"")</f>
        <v/>
      </c>
    </row>
    <row r="519" spans="1:39" ht="14.25" hidden="1" customHeight="1">
      <c r="A519" s="564">
        <v>16</v>
      </c>
      <c r="B519" s="558" t="str">
        <f t="shared" ref="B519:D519" si="645">IF(ISBLANK(B236),"",B236)</f>
        <v/>
      </c>
      <c r="C519" s="560" t="str">
        <f t="shared" si="645"/>
        <v/>
      </c>
      <c r="D519" s="560" t="str">
        <f t="shared" si="645"/>
        <v/>
      </c>
      <c r="E519" s="510"/>
      <c r="F519" s="571"/>
      <c r="G519" s="7"/>
      <c r="H519" s="8"/>
      <c r="I519" s="9"/>
      <c r="J519" s="8"/>
      <c r="K519" s="10"/>
      <c r="L519" s="10"/>
      <c r="M519" s="10"/>
      <c r="N519" s="10"/>
      <c r="O519" s="10"/>
      <c r="P519" s="278"/>
      <c r="Q519" s="179"/>
      <c r="R519" s="179"/>
      <c r="S519" s="179"/>
      <c r="T519" s="179"/>
      <c r="U519" s="179"/>
      <c r="V519" s="179"/>
      <c r="W519" s="179"/>
      <c r="X519" s="179"/>
      <c r="Y519" s="179"/>
      <c r="Z519" s="179"/>
      <c r="AA519" s="179"/>
      <c r="AB519" s="179"/>
      <c r="AC519" s="179"/>
      <c r="AD519" s="179"/>
      <c r="AE519" s="179"/>
      <c r="AF519" s="179"/>
      <c r="AG519" s="179"/>
      <c r="AH519" s="179"/>
      <c r="AI519" s="179"/>
      <c r="AJ519" s="179"/>
      <c r="AK519" s="492">
        <f t="shared" ref="AK519" si="646">IF($AK$284=$H$284,H519,IF($AK$284=$I$284,I519,IF($AK$284=$J$284,J519,IF($AK$284=$K$284,K519,IF($AK$284=$L$284,L519,IF($AK$284=$M$284,M519,IF($AK$284=$N$284,N519,IF($AK$284=$O$284,O519,P519))))))))</f>
        <v>0</v>
      </c>
      <c r="AL519" s="491" t="str">
        <f t="shared" ref="AL519" si="647">_xlfn.TEXTJOIN("、",TRUE,J236:K238)</f>
        <v/>
      </c>
      <c r="AM519" s="319" t="str">
        <f t="shared" ref="AM519" si="648">IF(AND(C236="○",ISTEXT(L236)),L236,"")</f>
        <v/>
      </c>
    </row>
    <row r="520" spans="1:39" ht="14.25" hidden="1" customHeight="1">
      <c r="A520" s="564"/>
      <c r="B520" s="558"/>
      <c r="C520" s="561"/>
      <c r="D520" s="561"/>
      <c r="E520" s="513"/>
      <c r="F520" s="572"/>
      <c r="G520" s="160"/>
      <c r="H520" s="161">
        <f t="shared" ref="H520" si="649">H519-G519</f>
        <v>0</v>
      </c>
      <c r="I520" s="162" t="str">
        <f t="shared" ref="I520:P520" si="650">IF($AK$284&lt;I$284,"",I519-H519)</f>
        <v/>
      </c>
      <c r="J520" s="161" t="str">
        <f t="shared" si="650"/>
        <v/>
      </c>
      <c r="K520" s="163" t="str">
        <f t="shared" si="650"/>
        <v/>
      </c>
      <c r="L520" s="163" t="str">
        <f t="shared" si="650"/>
        <v/>
      </c>
      <c r="M520" s="163" t="str">
        <f t="shared" si="650"/>
        <v/>
      </c>
      <c r="N520" s="163" t="str">
        <f t="shared" si="650"/>
        <v/>
      </c>
      <c r="O520" s="163" t="str">
        <f t="shared" si="650"/>
        <v/>
      </c>
      <c r="P520" s="276" t="str">
        <f t="shared" si="650"/>
        <v/>
      </c>
      <c r="Q520" s="179"/>
      <c r="R520" s="179"/>
      <c r="S520" s="179"/>
      <c r="T520" s="179"/>
      <c r="U520" s="179"/>
      <c r="V520" s="179"/>
      <c r="W520" s="179"/>
      <c r="X520" s="179"/>
      <c r="Y520" s="179"/>
      <c r="Z520" s="179"/>
      <c r="AA520" s="179"/>
      <c r="AB520" s="179"/>
      <c r="AC520" s="179"/>
      <c r="AD520" s="179"/>
      <c r="AE520" s="179"/>
      <c r="AF520" s="179"/>
      <c r="AG520" s="179"/>
      <c r="AH520" s="179"/>
      <c r="AI520" s="179"/>
      <c r="AJ520" s="179"/>
      <c r="AK520" s="493"/>
      <c r="AL520" s="491"/>
      <c r="AM520" s="319" t="str">
        <f t="shared" ref="AM520" si="651">IF(AND(C236="○",ISTEXT(L237)),L237,"")</f>
        <v/>
      </c>
    </row>
    <row r="521" spans="1:39" ht="14.25" hidden="1" customHeight="1">
      <c r="A521" s="564"/>
      <c r="B521" s="559"/>
      <c r="C521" s="562"/>
      <c r="D521" s="562"/>
      <c r="E521" s="516"/>
      <c r="F521" s="573"/>
      <c r="G521" s="164"/>
      <c r="H521" s="165">
        <f>H519-$G519</f>
        <v>0</v>
      </c>
      <c r="I521" s="166" t="str">
        <f t="shared" ref="I521:P521" si="652">IF($AK$284&lt;I$284,"",I519-$G519)</f>
        <v/>
      </c>
      <c r="J521" s="165" t="str">
        <f t="shared" si="652"/>
        <v/>
      </c>
      <c r="K521" s="167" t="str">
        <f t="shared" si="652"/>
        <v/>
      </c>
      <c r="L521" s="167" t="str">
        <f t="shared" si="652"/>
        <v/>
      </c>
      <c r="M521" s="167" t="str">
        <f t="shared" si="652"/>
        <v/>
      </c>
      <c r="N521" s="167" t="str">
        <f t="shared" si="652"/>
        <v/>
      </c>
      <c r="O521" s="167" t="str">
        <f t="shared" si="652"/>
        <v/>
      </c>
      <c r="P521" s="277" t="str">
        <f t="shared" si="652"/>
        <v/>
      </c>
      <c r="Q521" s="179"/>
      <c r="R521" s="179"/>
      <c r="S521" s="179"/>
      <c r="T521" s="179"/>
      <c r="U521" s="179"/>
      <c r="V521" s="179"/>
      <c r="W521" s="179"/>
      <c r="X521" s="179"/>
      <c r="Y521" s="179"/>
      <c r="Z521" s="179"/>
      <c r="AA521" s="179"/>
      <c r="AB521" s="179"/>
      <c r="AC521" s="179"/>
      <c r="AD521" s="179"/>
      <c r="AE521" s="179"/>
      <c r="AF521" s="179"/>
      <c r="AG521" s="179"/>
      <c r="AH521" s="179"/>
      <c r="AI521" s="179"/>
      <c r="AJ521" s="179"/>
      <c r="AK521" s="494"/>
      <c r="AL521" s="491"/>
      <c r="AM521" s="319" t="str">
        <f t="shared" ref="AM521" si="653">IF(AND(C236="○",ISTEXT(L238)),L238,"")</f>
        <v/>
      </c>
    </row>
    <row r="522" spans="1:39" ht="14.25" hidden="1" customHeight="1">
      <c r="A522" s="564">
        <v>17</v>
      </c>
      <c r="B522" s="558" t="str">
        <f t="shared" ref="B522:D522" si="654">IF(ISBLANK(B239),"",B239)</f>
        <v/>
      </c>
      <c r="C522" s="560" t="str">
        <f t="shared" si="654"/>
        <v/>
      </c>
      <c r="D522" s="560" t="str">
        <f t="shared" si="654"/>
        <v/>
      </c>
      <c r="E522" s="510"/>
      <c r="F522" s="571"/>
      <c r="G522" s="7"/>
      <c r="H522" s="8"/>
      <c r="I522" s="9"/>
      <c r="J522" s="8"/>
      <c r="K522" s="10"/>
      <c r="L522" s="10"/>
      <c r="M522" s="10"/>
      <c r="N522" s="10"/>
      <c r="O522" s="10"/>
      <c r="P522" s="278"/>
      <c r="Q522" s="179"/>
      <c r="R522" s="179"/>
      <c r="S522" s="179"/>
      <c r="T522" s="179"/>
      <c r="U522" s="179"/>
      <c r="V522" s="179"/>
      <c r="W522" s="179"/>
      <c r="X522" s="179"/>
      <c r="Y522" s="179"/>
      <c r="Z522" s="179"/>
      <c r="AA522" s="179"/>
      <c r="AB522" s="179"/>
      <c r="AC522" s="179"/>
      <c r="AD522" s="179"/>
      <c r="AE522" s="179"/>
      <c r="AF522" s="179"/>
      <c r="AG522" s="179"/>
      <c r="AH522" s="179"/>
      <c r="AI522" s="179"/>
      <c r="AJ522" s="179"/>
      <c r="AK522" s="492">
        <f t="shared" ref="AK522" si="655">IF($AK$284=$H$284,H522,IF($AK$284=$I$284,I522,IF($AK$284=$J$284,J522,IF($AK$284=$K$284,K522,IF($AK$284=$L$284,L522,IF($AK$284=$M$284,M522,IF($AK$284=$N$284,N522,IF($AK$284=$O$284,O522,P522))))))))</f>
        <v>0</v>
      </c>
      <c r="AL522" s="491" t="str">
        <f t="shared" ref="AL522" si="656">_xlfn.TEXTJOIN("、",TRUE,J239:K241)</f>
        <v/>
      </c>
      <c r="AM522" s="319" t="str">
        <f t="shared" ref="AM522" si="657">IF(AND(C239="○",ISTEXT(L239)),L239,"")</f>
        <v/>
      </c>
    </row>
    <row r="523" spans="1:39" ht="14.25" hidden="1" customHeight="1">
      <c r="A523" s="564"/>
      <c r="B523" s="558"/>
      <c r="C523" s="561"/>
      <c r="D523" s="561"/>
      <c r="E523" s="513"/>
      <c r="F523" s="572"/>
      <c r="G523" s="160"/>
      <c r="H523" s="161">
        <f t="shared" ref="H523" si="658">H522-G522</f>
        <v>0</v>
      </c>
      <c r="I523" s="162" t="str">
        <f t="shared" ref="I523:P523" si="659">IF($AK$284&lt;I$284,"",I522-H522)</f>
        <v/>
      </c>
      <c r="J523" s="161" t="str">
        <f t="shared" si="659"/>
        <v/>
      </c>
      <c r="K523" s="163" t="str">
        <f t="shared" si="659"/>
        <v/>
      </c>
      <c r="L523" s="163" t="str">
        <f t="shared" si="659"/>
        <v/>
      </c>
      <c r="M523" s="163" t="str">
        <f t="shared" si="659"/>
        <v/>
      </c>
      <c r="N523" s="163" t="str">
        <f t="shared" si="659"/>
        <v/>
      </c>
      <c r="O523" s="163" t="str">
        <f t="shared" si="659"/>
        <v/>
      </c>
      <c r="P523" s="276" t="str">
        <f t="shared" si="659"/>
        <v/>
      </c>
      <c r="Q523" s="179"/>
      <c r="R523" s="179"/>
      <c r="S523" s="179"/>
      <c r="T523" s="179"/>
      <c r="U523" s="179"/>
      <c r="V523" s="179"/>
      <c r="W523" s="179"/>
      <c r="X523" s="179"/>
      <c r="Y523" s="179"/>
      <c r="Z523" s="179"/>
      <c r="AA523" s="179"/>
      <c r="AB523" s="179"/>
      <c r="AC523" s="179"/>
      <c r="AD523" s="179"/>
      <c r="AE523" s="179"/>
      <c r="AF523" s="179"/>
      <c r="AG523" s="179"/>
      <c r="AH523" s="179"/>
      <c r="AI523" s="179"/>
      <c r="AJ523" s="179"/>
      <c r="AK523" s="493"/>
      <c r="AL523" s="491"/>
      <c r="AM523" s="319" t="str">
        <f t="shared" ref="AM523" si="660">IF(AND(C239="○",ISTEXT(L240)),L240,"")</f>
        <v/>
      </c>
    </row>
    <row r="524" spans="1:39" ht="14.25" hidden="1" customHeight="1">
      <c r="A524" s="564"/>
      <c r="B524" s="559"/>
      <c r="C524" s="562"/>
      <c r="D524" s="562"/>
      <c r="E524" s="516"/>
      <c r="F524" s="573"/>
      <c r="G524" s="164"/>
      <c r="H524" s="165">
        <f>H522-$G522</f>
        <v>0</v>
      </c>
      <c r="I524" s="166" t="str">
        <f t="shared" ref="I524:P524" si="661">IF($AK$284&lt;I$284,"",I522-$G522)</f>
        <v/>
      </c>
      <c r="J524" s="165" t="str">
        <f t="shared" si="661"/>
        <v/>
      </c>
      <c r="K524" s="167" t="str">
        <f t="shared" si="661"/>
        <v/>
      </c>
      <c r="L524" s="167" t="str">
        <f t="shared" si="661"/>
        <v/>
      </c>
      <c r="M524" s="167" t="str">
        <f t="shared" si="661"/>
        <v/>
      </c>
      <c r="N524" s="167" t="str">
        <f t="shared" si="661"/>
        <v/>
      </c>
      <c r="O524" s="167" t="str">
        <f t="shared" si="661"/>
        <v/>
      </c>
      <c r="P524" s="277" t="str">
        <f t="shared" si="661"/>
        <v/>
      </c>
      <c r="Q524" s="179"/>
      <c r="R524" s="179"/>
      <c r="S524" s="179"/>
      <c r="T524" s="179"/>
      <c r="U524" s="179"/>
      <c r="V524" s="179"/>
      <c r="W524" s="179"/>
      <c r="X524" s="179"/>
      <c r="Y524" s="179"/>
      <c r="Z524" s="179"/>
      <c r="AA524" s="179"/>
      <c r="AB524" s="179"/>
      <c r="AC524" s="179"/>
      <c r="AD524" s="179"/>
      <c r="AE524" s="179"/>
      <c r="AF524" s="179"/>
      <c r="AG524" s="179"/>
      <c r="AH524" s="179"/>
      <c r="AI524" s="179"/>
      <c r="AJ524" s="179"/>
      <c r="AK524" s="494"/>
      <c r="AL524" s="491"/>
      <c r="AM524" s="319" t="str">
        <f t="shared" ref="AM524" si="662">IF(AND(C239="○",ISTEXT(L241)),L241,"")</f>
        <v/>
      </c>
    </row>
    <row r="525" spans="1:39" ht="14.25" hidden="1" customHeight="1">
      <c r="A525" s="564">
        <v>18</v>
      </c>
      <c r="B525" s="558" t="str">
        <f t="shared" ref="B525:D525" si="663">IF(ISBLANK(B242),"",B242)</f>
        <v/>
      </c>
      <c r="C525" s="560" t="str">
        <f t="shared" si="663"/>
        <v/>
      </c>
      <c r="D525" s="560" t="str">
        <f t="shared" si="663"/>
        <v/>
      </c>
      <c r="E525" s="510"/>
      <c r="F525" s="571"/>
      <c r="G525" s="7"/>
      <c r="H525" s="8"/>
      <c r="I525" s="9"/>
      <c r="J525" s="8"/>
      <c r="K525" s="10"/>
      <c r="L525" s="10"/>
      <c r="M525" s="10"/>
      <c r="N525" s="10"/>
      <c r="O525" s="10"/>
      <c r="P525" s="278"/>
      <c r="Q525" s="179"/>
      <c r="R525" s="179"/>
      <c r="S525" s="179"/>
      <c r="T525" s="179"/>
      <c r="U525" s="179"/>
      <c r="V525" s="179"/>
      <c r="W525" s="179"/>
      <c r="X525" s="179"/>
      <c r="Y525" s="179"/>
      <c r="Z525" s="179"/>
      <c r="AA525" s="179"/>
      <c r="AB525" s="179"/>
      <c r="AC525" s="179"/>
      <c r="AD525" s="179"/>
      <c r="AE525" s="179"/>
      <c r="AF525" s="179"/>
      <c r="AG525" s="179"/>
      <c r="AH525" s="179"/>
      <c r="AI525" s="179"/>
      <c r="AJ525" s="179"/>
      <c r="AK525" s="492">
        <f t="shared" ref="AK525" si="664">IF($AK$284=$H$284,H525,IF($AK$284=$I$284,I525,IF($AK$284=$J$284,J525,IF($AK$284=$K$284,K525,IF($AK$284=$L$284,L525,IF($AK$284=$M$284,M525,IF($AK$284=$N$284,N525,IF($AK$284=$O$284,O525,P525))))))))</f>
        <v>0</v>
      </c>
      <c r="AL525" s="491" t="str">
        <f t="shared" ref="AL525" si="665">_xlfn.TEXTJOIN("、",TRUE,J242:K244)</f>
        <v/>
      </c>
      <c r="AM525" s="319" t="str">
        <f t="shared" ref="AM525" si="666">IF(AND(C242="○",ISTEXT(L242)),L242,"")</f>
        <v/>
      </c>
    </row>
    <row r="526" spans="1:39" ht="14.25" hidden="1" customHeight="1">
      <c r="A526" s="564"/>
      <c r="B526" s="558"/>
      <c r="C526" s="561"/>
      <c r="D526" s="561"/>
      <c r="E526" s="513"/>
      <c r="F526" s="572"/>
      <c r="G526" s="160"/>
      <c r="H526" s="161">
        <f t="shared" ref="H526" si="667">H525-G525</f>
        <v>0</v>
      </c>
      <c r="I526" s="162" t="str">
        <f t="shared" ref="I526:P526" si="668">IF($AK$284&lt;I$284,"",I525-H525)</f>
        <v/>
      </c>
      <c r="J526" s="161" t="str">
        <f t="shared" si="668"/>
        <v/>
      </c>
      <c r="K526" s="163" t="str">
        <f t="shared" si="668"/>
        <v/>
      </c>
      <c r="L526" s="163" t="str">
        <f t="shared" si="668"/>
        <v/>
      </c>
      <c r="M526" s="163" t="str">
        <f t="shared" si="668"/>
        <v/>
      </c>
      <c r="N526" s="163" t="str">
        <f t="shared" si="668"/>
        <v/>
      </c>
      <c r="O526" s="163" t="str">
        <f t="shared" si="668"/>
        <v/>
      </c>
      <c r="P526" s="276" t="str">
        <f t="shared" si="668"/>
        <v/>
      </c>
      <c r="Q526" s="179"/>
      <c r="R526" s="179"/>
      <c r="S526" s="179"/>
      <c r="T526" s="179"/>
      <c r="U526" s="179"/>
      <c r="V526" s="179"/>
      <c r="W526" s="179"/>
      <c r="X526" s="179"/>
      <c r="Y526" s="179"/>
      <c r="Z526" s="179"/>
      <c r="AA526" s="179"/>
      <c r="AB526" s="179"/>
      <c r="AC526" s="179"/>
      <c r="AD526" s="179"/>
      <c r="AE526" s="179"/>
      <c r="AF526" s="179"/>
      <c r="AG526" s="179"/>
      <c r="AH526" s="179"/>
      <c r="AI526" s="179"/>
      <c r="AJ526" s="179"/>
      <c r="AK526" s="493"/>
      <c r="AL526" s="491"/>
      <c r="AM526" s="319" t="str">
        <f t="shared" ref="AM526" si="669">IF(AND(C242="○",ISTEXT(L243)),L243,"")</f>
        <v/>
      </c>
    </row>
    <row r="527" spans="1:39" ht="14.25" hidden="1" customHeight="1">
      <c r="A527" s="564"/>
      <c r="B527" s="559"/>
      <c r="C527" s="562"/>
      <c r="D527" s="562"/>
      <c r="E527" s="516"/>
      <c r="F527" s="573"/>
      <c r="G527" s="164"/>
      <c r="H527" s="165">
        <f>H525-$G525</f>
        <v>0</v>
      </c>
      <c r="I527" s="166" t="str">
        <f t="shared" ref="I527:P527" si="670">IF($AK$284&lt;I$284,"",I525-$G525)</f>
        <v/>
      </c>
      <c r="J527" s="165" t="str">
        <f t="shared" si="670"/>
        <v/>
      </c>
      <c r="K527" s="167" t="str">
        <f t="shared" si="670"/>
        <v/>
      </c>
      <c r="L527" s="167" t="str">
        <f t="shared" si="670"/>
        <v/>
      </c>
      <c r="M527" s="167" t="str">
        <f t="shared" si="670"/>
        <v/>
      </c>
      <c r="N527" s="167" t="str">
        <f t="shared" si="670"/>
        <v/>
      </c>
      <c r="O527" s="167" t="str">
        <f t="shared" si="670"/>
        <v/>
      </c>
      <c r="P527" s="277" t="str">
        <f t="shared" si="670"/>
        <v/>
      </c>
      <c r="Q527" s="179"/>
      <c r="R527" s="179"/>
      <c r="S527" s="179"/>
      <c r="T527" s="179"/>
      <c r="U527" s="179"/>
      <c r="V527" s="179"/>
      <c r="W527" s="179"/>
      <c r="X527" s="179"/>
      <c r="Y527" s="179"/>
      <c r="Z527" s="179"/>
      <c r="AA527" s="179"/>
      <c r="AB527" s="179"/>
      <c r="AC527" s="179"/>
      <c r="AD527" s="179"/>
      <c r="AE527" s="179"/>
      <c r="AF527" s="179"/>
      <c r="AG527" s="179"/>
      <c r="AH527" s="179"/>
      <c r="AI527" s="179"/>
      <c r="AJ527" s="179"/>
      <c r="AK527" s="494"/>
      <c r="AL527" s="491"/>
      <c r="AM527" s="319" t="str">
        <f t="shared" ref="AM527" si="671">IF(AND(C242="○",ISTEXT(L244)),L244,"")</f>
        <v/>
      </c>
    </row>
    <row r="528" spans="1:39" ht="14.25" hidden="1" customHeight="1">
      <c r="A528" s="564">
        <v>19</v>
      </c>
      <c r="B528" s="558" t="str">
        <f t="shared" ref="B528:D528" si="672">IF(ISBLANK(B245),"",B245)</f>
        <v/>
      </c>
      <c r="C528" s="560" t="str">
        <f t="shared" si="672"/>
        <v/>
      </c>
      <c r="D528" s="560" t="str">
        <f t="shared" si="672"/>
        <v/>
      </c>
      <c r="E528" s="510"/>
      <c r="F528" s="571"/>
      <c r="G528" s="7"/>
      <c r="H528" s="8"/>
      <c r="I528" s="9"/>
      <c r="J528" s="8"/>
      <c r="K528" s="10"/>
      <c r="L528" s="10"/>
      <c r="M528" s="10"/>
      <c r="N528" s="10"/>
      <c r="O528" s="10"/>
      <c r="P528" s="278"/>
      <c r="Q528" s="179"/>
      <c r="R528" s="179"/>
      <c r="S528" s="179"/>
      <c r="T528" s="179"/>
      <c r="U528" s="179"/>
      <c r="V528" s="179"/>
      <c r="W528" s="179"/>
      <c r="X528" s="179"/>
      <c r="Y528" s="179"/>
      <c r="Z528" s="179"/>
      <c r="AA528" s="179"/>
      <c r="AB528" s="179"/>
      <c r="AC528" s="179"/>
      <c r="AD528" s="179"/>
      <c r="AE528" s="179"/>
      <c r="AF528" s="179"/>
      <c r="AG528" s="179"/>
      <c r="AH528" s="179"/>
      <c r="AI528" s="179"/>
      <c r="AJ528" s="179"/>
      <c r="AK528" s="492">
        <f t="shared" ref="AK528" si="673">IF($AK$284=$H$284,H528,IF($AK$284=$I$284,I528,IF($AK$284=$J$284,J528,IF($AK$284=$K$284,K528,IF($AK$284=$L$284,L528,IF($AK$284=$M$284,M528,IF($AK$284=$N$284,N528,IF($AK$284=$O$284,O528,P528))))))))</f>
        <v>0</v>
      </c>
      <c r="AL528" s="491" t="str">
        <f t="shared" ref="AL528" si="674">_xlfn.TEXTJOIN("、",TRUE,J245:K247)</f>
        <v/>
      </c>
      <c r="AM528" s="319" t="str">
        <f t="shared" ref="AM528" si="675">IF(AND(C245="○",ISTEXT(L245)),L245,"")</f>
        <v/>
      </c>
    </row>
    <row r="529" spans="1:39" ht="14.25" hidden="1" customHeight="1">
      <c r="A529" s="564"/>
      <c r="B529" s="558"/>
      <c r="C529" s="561"/>
      <c r="D529" s="561"/>
      <c r="E529" s="513"/>
      <c r="F529" s="572"/>
      <c r="G529" s="160"/>
      <c r="H529" s="161">
        <f t="shared" ref="H529" si="676">H528-G528</f>
        <v>0</v>
      </c>
      <c r="I529" s="162" t="str">
        <f t="shared" ref="I529:P529" si="677">IF($AK$284&lt;I$284,"",I528-H528)</f>
        <v/>
      </c>
      <c r="J529" s="161" t="str">
        <f t="shared" si="677"/>
        <v/>
      </c>
      <c r="K529" s="163" t="str">
        <f t="shared" si="677"/>
        <v/>
      </c>
      <c r="L529" s="163" t="str">
        <f t="shared" si="677"/>
        <v/>
      </c>
      <c r="M529" s="163" t="str">
        <f t="shared" si="677"/>
        <v/>
      </c>
      <c r="N529" s="163" t="str">
        <f t="shared" si="677"/>
        <v/>
      </c>
      <c r="O529" s="163" t="str">
        <f t="shared" si="677"/>
        <v/>
      </c>
      <c r="P529" s="276" t="str">
        <f t="shared" si="677"/>
        <v/>
      </c>
      <c r="Q529" s="179"/>
      <c r="R529" s="179"/>
      <c r="S529" s="179"/>
      <c r="T529" s="179"/>
      <c r="U529" s="179"/>
      <c r="V529" s="179"/>
      <c r="W529" s="179"/>
      <c r="X529" s="179"/>
      <c r="Y529" s="179"/>
      <c r="Z529" s="179"/>
      <c r="AA529" s="179"/>
      <c r="AB529" s="179"/>
      <c r="AC529" s="179"/>
      <c r="AD529" s="179"/>
      <c r="AE529" s="179"/>
      <c r="AF529" s="179"/>
      <c r="AG529" s="179"/>
      <c r="AH529" s="179"/>
      <c r="AI529" s="179"/>
      <c r="AJ529" s="179"/>
      <c r="AK529" s="493"/>
      <c r="AL529" s="491"/>
      <c r="AM529" s="319" t="str">
        <f t="shared" ref="AM529" si="678">IF(AND(C245="○",ISTEXT(L246)),L246,"")</f>
        <v/>
      </c>
    </row>
    <row r="530" spans="1:39" ht="14.25" hidden="1" customHeight="1">
      <c r="A530" s="564"/>
      <c r="B530" s="559"/>
      <c r="C530" s="562"/>
      <c r="D530" s="562"/>
      <c r="E530" s="516"/>
      <c r="F530" s="573"/>
      <c r="G530" s="164"/>
      <c r="H530" s="165">
        <f>H528-$G528</f>
        <v>0</v>
      </c>
      <c r="I530" s="166" t="str">
        <f t="shared" ref="I530:P530" si="679">IF($AK$284&lt;I$284,"",I528-$G528)</f>
        <v/>
      </c>
      <c r="J530" s="165" t="str">
        <f t="shared" si="679"/>
        <v/>
      </c>
      <c r="K530" s="167" t="str">
        <f t="shared" si="679"/>
        <v/>
      </c>
      <c r="L530" s="167" t="str">
        <f t="shared" si="679"/>
        <v/>
      </c>
      <c r="M530" s="167" t="str">
        <f t="shared" si="679"/>
        <v/>
      </c>
      <c r="N530" s="167" t="str">
        <f t="shared" si="679"/>
        <v/>
      </c>
      <c r="O530" s="167" t="str">
        <f t="shared" si="679"/>
        <v/>
      </c>
      <c r="P530" s="277" t="str">
        <f t="shared" si="679"/>
        <v/>
      </c>
      <c r="Q530" s="179"/>
      <c r="R530" s="179"/>
      <c r="S530" s="179"/>
      <c r="T530" s="179"/>
      <c r="U530" s="179"/>
      <c r="V530" s="179"/>
      <c r="W530" s="179"/>
      <c r="X530" s="179"/>
      <c r="Y530" s="179"/>
      <c r="Z530" s="179"/>
      <c r="AA530" s="179"/>
      <c r="AB530" s="179"/>
      <c r="AC530" s="179"/>
      <c r="AD530" s="179"/>
      <c r="AE530" s="179"/>
      <c r="AF530" s="179"/>
      <c r="AG530" s="179"/>
      <c r="AH530" s="179"/>
      <c r="AI530" s="179"/>
      <c r="AJ530" s="179"/>
      <c r="AK530" s="494"/>
      <c r="AL530" s="491"/>
      <c r="AM530" s="319" t="str">
        <f t="shared" ref="AM530" si="680">IF(AND(C245="○",ISTEXT(L247)),L247,"")</f>
        <v/>
      </c>
    </row>
    <row r="531" spans="1:39" ht="14.25" hidden="1" customHeight="1">
      <c r="A531" s="564">
        <v>20</v>
      </c>
      <c r="B531" s="558" t="str">
        <f t="shared" ref="B531:D531" si="681">IF(ISBLANK(B248),"",B248)</f>
        <v/>
      </c>
      <c r="C531" s="560" t="str">
        <f t="shared" si="681"/>
        <v/>
      </c>
      <c r="D531" s="560" t="str">
        <f t="shared" si="681"/>
        <v/>
      </c>
      <c r="E531" s="510"/>
      <c r="F531" s="571"/>
      <c r="G531" s="7"/>
      <c r="H531" s="8"/>
      <c r="I531" s="9"/>
      <c r="J531" s="8"/>
      <c r="K531" s="10"/>
      <c r="L531" s="10"/>
      <c r="M531" s="10"/>
      <c r="N531" s="10"/>
      <c r="O531" s="10"/>
      <c r="P531" s="278"/>
      <c r="Q531" s="179"/>
      <c r="R531" s="179"/>
      <c r="S531" s="179"/>
      <c r="T531" s="179"/>
      <c r="U531" s="179"/>
      <c r="V531" s="179"/>
      <c r="W531" s="179"/>
      <c r="X531" s="179"/>
      <c r="Y531" s="179"/>
      <c r="Z531" s="179"/>
      <c r="AA531" s="179"/>
      <c r="AB531" s="179"/>
      <c r="AC531" s="179"/>
      <c r="AD531" s="179"/>
      <c r="AE531" s="179"/>
      <c r="AF531" s="179"/>
      <c r="AG531" s="179"/>
      <c r="AH531" s="179"/>
      <c r="AI531" s="179"/>
      <c r="AJ531" s="179"/>
      <c r="AK531" s="492">
        <f t="shared" ref="AK531" si="682">IF($AK$284=$H$284,H531,IF($AK$284=$I$284,I531,IF($AK$284=$J$284,J531,IF($AK$284=$K$284,K531,IF($AK$284=$L$284,L531,IF($AK$284=$M$284,M531,IF($AK$284=$N$284,N531,IF($AK$284=$O$284,O531,P531))))))))</f>
        <v>0</v>
      </c>
      <c r="AL531" s="491" t="str">
        <f t="shared" ref="AL531" si="683">_xlfn.TEXTJOIN("、",TRUE,J248:K250)</f>
        <v/>
      </c>
      <c r="AM531" s="319" t="str">
        <f t="shared" ref="AM531" si="684">IF(AND(C248="○",ISTEXT(L248)),L248,"")</f>
        <v/>
      </c>
    </row>
    <row r="532" spans="1:39" ht="14.25" hidden="1" customHeight="1">
      <c r="A532" s="564"/>
      <c r="B532" s="558"/>
      <c r="C532" s="561"/>
      <c r="D532" s="561"/>
      <c r="E532" s="513"/>
      <c r="F532" s="572"/>
      <c r="G532" s="160"/>
      <c r="H532" s="161">
        <f t="shared" ref="H532" si="685">H531-G531</f>
        <v>0</v>
      </c>
      <c r="I532" s="162" t="str">
        <f t="shared" ref="I532:P532" si="686">IF($AK$284&lt;I$284,"",I531-H531)</f>
        <v/>
      </c>
      <c r="J532" s="161" t="str">
        <f t="shared" si="686"/>
        <v/>
      </c>
      <c r="K532" s="163" t="str">
        <f t="shared" si="686"/>
        <v/>
      </c>
      <c r="L532" s="163" t="str">
        <f t="shared" si="686"/>
        <v/>
      </c>
      <c r="M532" s="163" t="str">
        <f t="shared" si="686"/>
        <v/>
      </c>
      <c r="N532" s="163" t="str">
        <f t="shared" si="686"/>
        <v/>
      </c>
      <c r="O532" s="163" t="str">
        <f t="shared" si="686"/>
        <v/>
      </c>
      <c r="P532" s="276" t="str">
        <f t="shared" si="686"/>
        <v/>
      </c>
      <c r="Q532" s="179"/>
      <c r="R532" s="179"/>
      <c r="S532" s="179"/>
      <c r="T532" s="179"/>
      <c r="U532" s="179"/>
      <c r="V532" s="179"/>
      <c r="W532" s="179"/>
      <c r="X532" s="179"/>
      <c r="Y532" s="179"/>
      <c r="Z532" s="179"/>
      <c r="AA532" s="179"/>
      <c r="AB532" s="179"/>
      <c r="AC532" s="179"/>
      <c r="AD532" s="179"/>
      <c r="AE532" s="179"/>
      <c r="AF532" s="179"/>
      <c r="AG532" s="179"/>
      <c r="AH532" s="179"/>
      <c r="AI532" s="179"/>
      <c r="AJ532" s="179"/>
      <c r="AK532" s="493"/>
      <c r="AL532" s="491"/>
      <c r="AM532" s="319" t="str">
        <f t="shared" ref="AM532" si="687">IF(AND(C248="○",ISTEXT(L249)),L249,"")</f>
        <v/>
      </c>
    </row>
    <row r="533" spans="1:39" ht="14.25" hidden="1" customHeight="1">
      <c r="A533" s="564"/>
      <c r="B533" s="559"/>
      <c r="C533" s="562"/>
      <c r="D533" s="562"/>
      <c r="E533" s="516"/>
      <c r="F533" s="573"/>
      <c r="G533" s="164"/>
      <c r="H533" s="165">
        <f>H531-$G531</f>
        <v>0</v>
      </c>
      <c r="I533" s="166" t="str">
        <f t="shared" ref="I533:P533" si="688">IF($AK$284&lt;I$284,"",I531-$G531)</f>
        <v/>
      </c>
      <c r="J533" s="165" t="str">
        <f t="shared" si="688"/>
        <v/>
      </c>
      <c r="K533" s="167" t="str">
        <f t="shared" si="688"/>
        <v/>
      </c>
      <c r="L533" s="167" t="str">
        <f t="shared" si="688"/>
        <v/>
      </c>
      <c r="M533" s="167" t="str">
        <f t="shared" si="688"/>
        <v/>
      </c>
      <c r="N533" s="167" t="str">
        <f t="shared" si="688"/>
        <v/>
      </c>
      <c r="O533" s="167" t="str">
        <f t="shared" si="688"/>
        <v/>
      </c>
      <c r="P533" s="277" t="str">
        <f t="shared" si="688"/>
        <v/>
      </c>
      <c r="Q533" s="179"/>
      <c r="R533" s="179"/>
      <c r="S533" s="179"/>
      <c r="T533" s="179"/>
      <c r="U533" s="179"/>
      <c r="V533" s="179"/>
      <c r="W533" s="179"/>
      <c r="X533" s="179"/>
      <c r="Y533" s="179"/>
      <c r="Z533" s="179"/>
      <c r="AA533" s="179"/>
      <c r="AB533" s="179"/>
      <c r="AC533" s="179"/>
      <c r="AD533" s="179"/>
      <c r="AE533" s="179"/>
      <c r="AF533" s="179"/>
      <c r="AG533" s="179"/>
      <c r="AH533" s="179"/>
      <c r="AI533" s="179"/>
      <c r="AJ533" s="179"/>
      <c r="AK533" s="494"/>
      <c r="AL533" s="491"/>
      <c r="AM533" s="319" t="str">
        <f t="shared" ref="AM533" si="689">IF(AND(C248="○",ISTEXT(L250)),L250,"")</f>
        <v/>
      </c>
    </row>
    <row r="534" spans="1:39" ht="14.25" hidden="1" customHeight="1">
      <c r="A534" s="564">
        <v>21</v>
      </c>
      <c r="B534" s="558" t="str">
        <f t="shared" ref="B534:D534" si="690">IF(ISBLANK(B251),"",B251)</f>
        <v/>
      </c>
      <c r="C534" s="560" t="str">
        <f t="shared" si="690"/>
        <v/>
      </c>
      <c r="D534" s="560" t="str">
        <f t="shared" si="690"/>
        <v/>
      </c>
      <c r="E534" s="510"/>
      <c r="F534" s="571"/>
      <c r="G534" s="7"/>
      <c r="H534" s="8"/>
      <c r="I534" s="9"/>
      <c r="J534" s="8"/>
      <c r="K534" s="10"/>
      <c r="L534" s="10"/>
      <c r="M534" s="10"/>
      <c r="N534" s="10"/>
      <c r="O534" s="10"/>
      <c r="P534" s="278"/>
      <c r="Q534" s="179"/>
      <c r="R534" s="179"/>
      <c r="S534" s="179"/>
      <c r="T534" s="179"/>
      <c r="U534" s="179"/>
      <c r="V534" s="179"/>
      <c r="W534" s="179"/>
      <c r="X534" s="179"/>
      <c r="Y534" s="179"/>
      <c r="Z534" s="179"/>
      <c r="AA534" s="179"/>
      <c r="AB534" s="179"/>
      <c r="AC534" s="179"/>
      <c r="AD534" s="179"/>
      <c r="AE534" s="179"/>
      <c r="AF534" s="179"/>
      <c r="AG534" s="179"/>
      <c r="AH534" s="179"/>
      <c r="AI534" s="179"/>
      <c r="AJ534" s="179"/>
      <c r="AK534" s="492">
        <f t="shared" ref="AK534" si="691">IF($AK$284=$H$284,H534,IF($AK$284=$I$284,I534,IF($AK$284=$J$284,J534,IF($AK$284=$K$284,K534,IF($AK$284=$L$284,L534,IF($AK$284=$M$284,M534,IF($AK$284=$N$284,N534,IF($AK$284=$O$284,O534,P534))))))))</f>
        <v>0</v>
      </c>
      <c r="AL534" s="491" t="str">
        <f t="shared" ref="AL534" si="692">_xlfn.TEXTJOIN("、",TRUE,J251:K253)</f>
        <v/>
      </c>
      <c r="AM534" s="319" t="str">
        <f t="shared" ref="AM534" si="693">IF(AND(C251="○",ISTEXT(L251)),L251,"")</f>
        <v/>
      </c>
    </row>
    <row r="535" spans="1:39" ht="14.25" hidden="1" customHeight="1">
      <c r="A535" s="564"/>
      <c r="B535" s="558"/>
      <c r="C535" s="561"/>
      <c r="D535" s="561"/>
      <c r="E535" s="513"/>
      <c r="F535" s="572"/>
      <c r="G535" s="160"/>
      <c r="H535" s="161">
        <f t="shared" ref="H535" si="694">H534-G534</f>
        <v>0</v>
      </c>
      <c r="I535" s="162" t="str">
        <f t="shared" ref="I535:P535" si="695">IF($AK$284&lt;I$284,"",I534-H534)</f>
        <v/>
      </c>
      <c r="J535" s="161" t="str">
        <f t="shared" si="695"/>
        <v/>
      </c>
      <c r="K535" s="163" t="str">
        <f t="shared" si="695"/>
        <v/>
      </c>
      <c r="L535" s="163" t="str">
        <f t="shared" si="695"/>
        <v/>
      </c>
      <c r="M535" s="163" t="str">
        <f t="shared" si="695"/>
        <v/>
      </c>
      <c r="N535" s="163" t="str">
        <f t="shared" si="695"/>
        <v/>
      </c>
      <c r="O535" s="163" t="str">
        <f t="shared" si="695"/>
        <v/>
      </c>
      <c r="P535" s="276" t="str">
        <f t="shared" si="695"/>
        <v/>
      </c>
      <c r="Q535" s="179"/>
      <c r="R535" s="179"/>
      <c r="S535" s="179"/>
      <c r="T535" s="179"/>
      <c r="U535" s="179"/>
      <c r="V535" s="179"/>
      <c r="W535" s="179"/>
      <c r="X535" s="179"/>
      <c r="Y535" s="179"/>
      <c r="Z535" s="179"/>
      <c r="AA535" s="179"/>
      <c r="AB535" s="179"/>
      <c r="AC535" s="179"/>
      <c r="AD535" s="179"/>
      <c r="AE535" s="179"/>
      <c r="AF535" s="179"/>
      <c r="AG535" s="179"/>
      <c r="AH535" s="179"/>
      <c r="AI535" s="179"/>
      <c r="AJ535" s="179"/>
      <c r="AK535" s="493"/>
      <c r="AL535" s="491"/>
      <c r="AM535" s="319" t="str">
        <f t="shared" ref="AM535" si="696">IF(AND(C251="○",ISTEXT(L252)),L252,"")</f>
        <v/>
      </c>
    </row>
    <row r="536" spans="1:39" ht="14.25" hidden="1" customHeight="1">
      <c r="A536" s="564"/>
      <c r="B536" s="559"/>
      <c r="C536" s="562"/>
      <c r="D536" s="562"/>
      <c r="E536" s="516"/>
      <c r="F536" s="573"/>
      <c r="G536" s="164"/>
      <c r="H536" s="165">
        <f>H534-$G534</f>
        <v>0</v>
      </c>
      <c r="I536" s="166" t="str">
        <f t="shared" ref="I536:P536" si="697">IF($AK$284&lt;I$284,"",I534-$G534)</f>
        <v/>
      </c>
      <c r="J536" s="165" t="str">
        <f t="shared" si="697"/>
        <v/>
      </c>
      <c r="K536" s="167" t="str">
        <f t="shared" si="697"/>
        <v/>
      </c>
      <c r="L536" s="167" t="str">
        <f t="shared" si="697"/>
        <v/>
      </c>
      <c r="M536" s="167" t="str">
        <f t="shared" si="697"/>
        <v/>
      </c>
      <c r="N536" s="167" t="str">
        <f t="shared" si="697"/>
        <v/>
      </c>
      <c r="O536" s="167" t="str">
        <f t="shared" si="697"/>
        <v/>
      </c>
      <c r="P536" s="277" t="str">
        <f t="shared" si="697"/>
        <v/>
      </c>
      <c r="Q536" s="179"/>
      <c r="R536" s="179"/>
      <c r="S536" s="179"/>
      <c r="T536" s="179"/>
      <c r="U536" s="179"/>
      <c r="V536" s="179"/>
      <c r="W536" s="179"/>
      <c r="X536" s="179"/>
      <c r="Y536" s="179"/>
      <c r="Z536" s="179"/>
      <c r="AA536" s="179"/>
      <c r="AB536" s="179"/>
      <c r="AC536" s="179"/>
      <c r="AD536" s="179"/>
      <c r="AE536" s="179"/>
      <c r="AF536" s="179"/>
      <c r="AG536" s="179"/>
      <c r="AH536" s="179"/>
      <c r="AI536" s="179"/>
      <c r="AJ536" s="179"/>
      <c r="AK536" s="494"/>
      <c r="AL536" s="491"/>
      <c r="AM536" s="319" t="str">
        <f t="shared" ref="AM536" si="698">IF(AND(C251="○",ISTEXT(L253)),L253,"")</f>
        <v/>
      </c>
    </row>
    <row r="537" spans="1:39" ht="14.25" hidden="1" customHeight="1">
      <c r="A537" s="564">
        <v>22</v>
      </c>
      <c r="B537" s="558" t="str">
        <f t="shared" ref="B537:D537" si="699">IF(ISBLANK(B254),"",B254)</f>
        <v/>
      </c>
      <c r="C537" s="560" t="str">
        <f t="shared" si="699"/>
        <v/>
      </c>
      <c r="D537" s="560" t="str">
        <f t="shared" si="699"/>
        <v/>
      </c>
      <c r="E537" s="510"/>
      <c r="F537" s="571"/>
      <c r="G537" s="7"/>
      <c r="H537" s="8"/>
      <c r="I537" s="9"/>
      <c r="J537" s="8"/>
      <c r="K537" s="10"/>
      <c r="L537" s="10"/>
      <c r="M537" s="10"/>
      <c r="N537" s="10"/>
      <c r="O537" s="10"/>
      <c r="P537" s="278"/>
      <c r="Q537" s="179"/>
      <c r="R537" s="179"/>
      <c r="S537" s="179"/>
      <c r="T537" s="179"/>
      <c r="U537" s="179"/>
      <c r="V537" s="179"/>
      <c r="W537" s="179"/>
      <c r="X537" s="179"/>
      <c r="Y537" s="179"/>
      <c r="Z537" s="179"/>
      <c r="AA537" s="179"/>
      <c r="AB537" s="179"/>
      <c r="AC537" s="179"/>
      <c r="AD537" s="179"/>
      <c r="AE537" s="179"/>
      <c r="AF537" s="179"/>
      <c r="AG537" s="179"/>
      <c r="AH537" s="179"/>
      <c r="AI537" s="179"/>
      <c r="AJ537" s="179"/>
      <c r="AK537" s="492">
        <f t="shared" ref="AK537" si="700">IF($AK$284=$H$284,H537,IF($AK$284=$I$284,I537,IF($AK$284=$J$284,J537,IF($AK$284=$K$284,K537,IF($AK$284=$L$284,L537,IF($AK$284=$M$284,M537,IF($AK$284=$N$284,N537,IF($AK$284=$O$284,O537,P537))))))))</f>
        <v>0</v>
      </c>
      <c r="AL537" s="491" t="str">
        <f t="shared" ref="AL537" si="701">_xlfn.TEXTJOIN("、",TRUE,J254:K256)</f>
        <v/>
      </c>
      <c r="AM537" s="319" t="str">
        <f t="shared" ref="AM537" si="702">IF(AND(C254="○",ISTEXT(L254)),L254,"")</f>
        <v/>
      </c>
    </row>
    <row r="538" spans="1:39" ht="14.25" hidden="1" customHeight="1">
      <c r="A538" s="564"/>
      <c r="B538" s="558"/>
      <c r="C538" s="561"/>
      <c r="D538" s="561"/>
      <c r="E538" s="513"/>
      <c r="F538" s="572"/>
      <c r="G538" s="160"/>
      <c r="H538" s="161">
        <f t="shared" ref="H538" si="703">H537-G537</f>
        <v>0</v>
      </c>
      <c r="I538" s="162" t="str">
        <f t="shared" ref="I538:P538" si="704">IF($AK$284&lt;I$284,"",I537-H537)</f>
        <v/>
      </c>
      <c r="J538" s="161" t="str">
        <f t="shared" si="704"/>
        <v/>
      </c>
      <c r="K538" s="163" t="str">
        <f t="shared" si="704"/>
        <v/>
      </c>
      <c r="L538" s="163" t="str">
        <f t="shared" si="704"/>
        <v/>
      </c>
      <c r="M538" s="163" t="str">
        <f t="shared" si="704"/>
        <v/>
      </c>
      <c r="N538" s="163" t="str">
        <f t="shared" si="704"/>
        <v/>
      </c>
      <c r="O538" s="163" t="str">
        <f t="shared" si="704"/>
        <v/>
      </c>
      <c r="P538" s="276" t="str">
        <f t="shared" si="704"/>
        <v/>
      </c>
      <c r="Q538" s="179"/>
      <c r="R538" s="179"/>
      <c r="S538" s="179"/>
      <c r="T538" s="179"/>
      <c r="U538" s="179"/>
      <c r="V538" s="179"/>
      <c r="W538" s="179"/>
      <c r="X538" s="179"/>
      <c r="Y538" s="179"/>
      <c r="Z538" s="179"/>
      <c r="AA538" s="179"/>
      <c r="AB538" s="179"/>
      <c r="AC538" s="179"/>
      <c r="AD538" s="179"/>
      <c r="AE538" s="179"/>
      <c r="AF538" s="179"/>
      <c r="AG538" s="179"/>
      <c r="AH538" s="179"/>
      <c r="AI538" s="179"/>
      <c r="AJ538" s="179"/>
      <c r="AK538" s="493"/>
      <c r="AL538" s="491"/>
      <c r="AM538" s="319" t="str">
        <f t="shared" ref="AM538" si="705">IF(AND(C254="○",ISTEXT(L255)),L255,"")</f>
        <v/>
      </c>
    </row>
    <row r="539" spans="1:39" ht="14.25" hidden="1" customHeight="1">
      <c r="A539" s="564"/>
      <c r="B539" s="559"/>
      <c r="C539" s="562"/>
      <c r="D539" s="562"/>
      <c r="E539" s="516"/>
      <c r="F539" s="573"/>
      <c r="G539" s="164"/>
      <c r="H539" s="165">
        <f>H537-$G537</f>
        <v>0</v>
      </c>
      <c r="I539" s="166" t="str">
        <f t="shared" ref="I539:P539" si="706">IF($AK$284&lt;I$284,"",I537-$G537)</f>
        <v/>
      </c>
      <c r="J539" s="165" t="str">
        <f t="shared" si="706"/>
        <v/>
      </c>
      <c r="K539" s="167" t="str">
        <f t="shared" si="706"/>
        <v/>
      </c>
      <c r="L539" s="167" t="str">
        <f t="shared" si="706"/>
        <v/>
      </c>
      <c r="M539" s="167" t="str">
        <f t="shared" si="706"/>
        <v/>
      </c>
      <c r="N539" s="167" t="str">
        <f t="shared" si="706"/>
        <v/>
      </c>
      <c r="O539" s="167" t="str">
        <f t="shared" si="706"/>
        <v/>
      </c>
      <c r="P539" s="277" t="str">
        <f t="shared" si="706"/>
        <v/>
      </c>
      <c r="Q539" s="179"/>
      <c r="R539" s="179"/>
      <c r="S539" s="179"/>
      <c r="T539" s="179"/>
      <c r="U539" s="179"/>
      <c r="V539" s="179"/>
      <c r="W539" s="179"/>
      <c r="X539" s="179"/>
      <c r="Y539" s="179"/>
      <c r="Z539" s="179"/>
      <c r="AA539" s="179"/>
      <c r="AB539" s="179"/>
      <c r="AC539" s="179"/>
      <c r="AD539" s="179"/>
      <c r="AE539" s="179"/>
      <c r="AF539" s="179"/>
      <c r="AG539" s="179"/>
      <c r="AH539" s="179"/>
      <c r="AI539" s="179"/>
      <c r="AJ539" s="179"/>
      <c r="AK539" s="494"/>
      <c r="AL539" s="491"/>
      <c r="AM539" s="319" t="str">
        <f t="shared" ref="AM539" si="707">IF(AND(C254="○",ISTEXT(L256)),L256,"")</f>
        <v/>
      </c>
    </row>
    <row r="540" spans="1:39" ht="14.25" hidden="1" customHeight="1">
      <c r="A540" s="564">
        <v>23</v>
      </c>
      <c r="B540" s="558" t="str">
        <f t="shared" ref="B540:D540" si="708">IF(ISBLANK(B257),"",B257)</f>
        <v/>
      </c>
      <c r="C540" s="560" t="str">
        <f t="shared" si="708"/>
        <v/>
      </c>
      <c r="D540" s="560" t="str">
        <f t="shared" si="708"/>
        <v/>
      </c>
      <c r="E540" s="510"/>
      <c r="F540" s="571"/>
      <c r="G540" s="7"/>
      <c r="H540" s="8"/>
      <c r="I540" s="9"/>
      <c r="J540" s="8"/>
      <c r="K540" s="10"/>
      <c r="L540" s="10"/>
      <c r="M540" s="10"/>
      <c r="N540" s="10"/>
      <c r="O540" s="10"/>
      <c r="P540" s="278"/>
      <c r="Q540" s="179"/>
      <c r="R540" s="179"/>
      <c r="S540" s="179"/>
      <c r="T540" s="179"/>
      <c r="U540" s="179"/>
      <c r="V540" s="179"/>
      <c r="W540" s="179"/>
      <c r="X540" s="179"/>
      <c r="Y540" s="179"/>
      <c r="Z540" s="179"/>
      <c r="AA540" s="179"/>
      <c r="AB540" s="179"/>
      <c r="AC540" s="179"/>
      <c r="AD540" s="179"/>
      <c r="AE540" s="179"/>
      <c r="AF540" s="179"/>
      <c r="AG540" s="179"/>
      <c r="AH540" s="179"/>
      <c r="AI540" s="179"/>
      <c r="AJ540" s="179"/>
      <c r="AK540" s="492">
        <f t="shared" ref="AK540" si="709">IF($AK$284=$H$284,H540,IF($AK$284=$I$284,I540,IF($AK$284=$J$284,J540,IF($AK$284=$K$284,K540,IF($AK$284=$L$284,L540,IF($AK$284=$M$284,M540,IF($AK$284=$N$284,N540,IF($AK$284=$O$284,O540,P540))))))))</f>
        <v>0</v>
      </c>
      <c r="AL540" s="491" t="str">
        <f t="shared" ref="AL540" si="710">_xlfn.TEXTJOIN("、",TRUE,J257:K259)</f>
        <v/>
      </c>
      <c r="AM540" s="319" t="str">
        <f t="shared" ref="AM540" si="711">IF(AND(C257="○",ISTEXT(L257)),L257,"")</f>
        <v/>
      </c>
    </row>
    <row r="541" spans="1:39" ht="14.25" hidden="1" customHeight="1">
      <c r="A541" s="564"/>
      <c r="B541" s="558"/>
      <c r="C541" s="561"/>
      <c r="D541" s="561"/>
      <c r="E541" s="513"/>
      <c r="F541" s="572"/>
      <c r="G541" s="160"/>
      <c r="H541" s="161">
        <f t="shared" ref="H541" si="712">H540-G540</f>
        <v>0</v>
      </c>
      <c r="I541" s="162" t="str">
        <f t="shared" ref="I541:P541" si="713">IF($AK$284&lt;I$284,"",I540-H540)</f>
        <v/>
      </c>
      <c r="J541" s="161" t="str">
        <f t="shared" si="713"/>
        <v/>
      </c>
      <c r="K541" s="163" t="str">
        <f t="shared" si="713"/>
        <v/>
      </c>
      <c r="L541" s="163" t="str">
        <f t="shared" si="713"/>
        <v/>
      </c>
      <c r="M541" s="163" t="str">
        <f t="shared" si="713"/>
        <v/>
      </c>
      <c r="N541" s="163" t="str">
        <f t="shared" si="713"/>
        <v/>
      </c>
      <c r="O541" s="163" t="str">
        <f t="shared" si="713"/>
        <v/>
      </c>
      <c r="P541" s="276" t="str">
        <f t="shared" si="713"/>
        <v/>
      </c>
      <c r="Q541" s="179"/>
      <c r="R541" s="179"/>
      <c r="S541" s="179"/>
      <c r="T541" s="179"/>
      <c r="U541" s="179"/>
      <c r="V541" s="179"/>
      <c r="W541" s="179"/>
      <c r="X541" s="179"/>
      <c r="Y541" s="179"/>
      <c r="Z541" s="179"/>
      <c r="AA541" s="179"/>
      <c r="AB541" s="179"/>
      <c r="AC541" s="179"/>
      <c r="AD541" s="179"/>
      <c r="AE541" s="179"/>
      <c r="AF541" s="179"/>
      <c r="AG541" s="179"/>
      <c r="AH541" s="179"/>
      <c r="AI541" s="179"/>
      <c r="AJ541" s="179"/>
      <c r="AK541" s="493"/>
      <c r="AL541" s="491"/>
      <c r="AM541" s="319" t="str">
        <f t="shared" ref="AM541" si="714">IF(AND(C257="○",ISTEXT(L258)),L258,"")</f>
        <v/>
      </c>
    </row>
    <row r="542" spans="1:39" ht="14.25" hidden="1" customHeight="1">
      <c r="A542" s="564"/>
      <c r="B542" s="559"/>
      <c r="C542" s="562"/>
      <c r="D542" s="562"/>
      <c r="E542" s="516"/>
      <c r="F542" s="573"/>
      <c r="G542" s="164"/>
      <c r="H542" s="165">
        <f>H540-$G540</f>
        <v>0</v>
      </c>
      <c r="I542" s="166" t="str">
        <f t="shared" ref="I542:P542" si="715">IF($AK$284&lt;I$284,"",I540-$G540)</f>
        <v/>
      </c>
      <c r="J542" s="165" t="str">
        <f t="shared" si="715"/>
        <v/>
      </c>
      <c r="K542" s="167" t="str">
        <f t="shared" si="715"/>
        <v/>
      </c>
      <c r="L542" s="167" t="str">
        <f t="shared" si="715"/>
        <v/>
      </c>
      <c r="M542" s="167" t="str">
        <f t="shared" si="715"/>
        <v/>
      </c>
      <c r="N542" s="167" t="str">
        <f t="shared" si="715"/>
        <v/>
      </c>
      <c r="O542" s="167" t="str">
        <f t="shared" si="715"/>
        <v/>
      </c>
      <c r="P542" s="277" t="str">
        <f t="shared" si="715"/>
        <v/>
      </c>
      <c r="Q542" s="179"/>
      <c r="R542" s="179"/>
      <c r="S542" s="179"/>
      <c r="T542" s="179"/>
      <c r="U542" s="179"/>
      <c r="V542" s="179"/>
      <c r="W542" s="179"/>
      <c r="X542" s="179"/>
      <c r="Y542" s="179"/>
      <c r="Z542" s="179"/>
      <c r="AA542" s="179"/>
      <c r="AB542" s="179"/>
      <c r="AC542" s="179"/>
      <c r="AD542" s="179"/>
      <c r="AE542" s="179"/>
      <c r="AF542" s="179"/>
      <c r="AG542" s="179"/>
      <c r="AH542" s="179"/>
      <c r="AI542" s="179"/>
      <c r="AJ542" s="179"/>
      <c r="AK542" s="494"/>
      <c r="AL542" s="491"/>
      <c r="AM542" s="319" t="str">
        <f t="shared" ref="AM542" si="716">IF(AND(C257="○",ISTEXT(L259)),L259,"")</f>
        <v/>
      </c>
    </row>
    <row r="543" spans="1:39" ht="14.25" hidden="1" customHeight="1">
      <c r="A543" s="564">
        <v>24</v>
      </c>
      <c r="B543" s="558" t="str">
        <f t="shared" ref="B543:D543" si="717">IF(ISBLANK(B260),"",B260)</f>
        <v/>
      </c>
      <c r="C543" s="560" t="str">
        <f t="shared" si="717"/>
        <v/>
      </c>
      <c r="D543" s="560" t="str">
        <f t="shared" si="717"/>
        <v/>
      </c>
      <c r="E543" s="510"/>
      <c r="F543" s="571"/>
      <c r="G543" s="7"/>
      <c r="H543" s="8"/>
      <c r="I543" s="9"/>
      <c r="J543" s="8"/>
      <c r="K543" s="10"/>
      <c r="L543" s="10"/>
      <c r="M543" s="10"/>
      <c r="N543" s="10"/>
      <c r="O543" s="10"/>
      <c r="P543" s="278"/>
      <c r="Q543" s="179"/>
      <c r="R543" s="179"/>
      <c r="S543" s="179"/>
      <c r="T543" s="179"/>
      <c r="U543" s="179"/>
      <c r="V543" s="179"/>
      <c r="W543" s="179"/>
      <c r="X543" s="179"/>
      <c r="Y543" s="179"/>
      <c r="Z543" s="179"/>
      <c r="AA543" s="179"/>
      <c r="AB543" s="179"/>
      <c r="AC543" s="179"/>
      <c r="AD543" s="179"/>
      <c r="AE543" s="179"/>
      <c r="AF543" s="179"/>
      <c r="AG543" s="179"/>
      <c r="AH543" s="179"/>
      <c r="AI543" s="179"/>
      <c r="AJ543" s="179"/>
      <c r="AK543" s="492">
        <f t="shared" ref="AK543" si="718">IF($AK$284=$H$284,H543,IF($AK$284=$I$284,I543,IF($AK$284=$J$284,J543,IF($AK$284=$K$284,K543,IF($AK$284=$L$284,L543,IF($AK$284=$M$284,M543,IF($AK$284=$N$284,N543,IF($AK$284=$O$284,O543,P543))))))))</f>
        <v>0</v>
      </c>
      <c r="AL543" s="491" t="str">
        <f t="shared" ref="AL543" si="719">_xlfn.TEXTJOIN("、",TRUE,J260:K262)</f>
        <v/>
      </c>
      <c r="AM543" s="319" t="str">
        <f t="shared" ref="AM543" si="720">IF(AND(C260="○",ISTEXT(L260)),L260,"")</f>
        <v/>
      </c>
    </row>
    <row r="544" spans="1:39" ht="14.25" hidden="1" customHeight="1">
      <c r="A544" s="564"/>
      <c r="B544" s="558"/>
      <c r="C544" s="561"/>
      <c r="D544" s="561"/>
      <c r="E544" s="513"/>
      <c r="F544" s="572"/>
      <c r="G544" s="160"/>
      <c r="H544" s="161">
        <f t="shared" ref="H544" si="721">H543-G543</f>
        <v>0</v>
      </c>
      <c r="I544" s="162" t="str">
        <f t="shared" ref="I544:P544" si="722">IF($AK$284&lt;I$284,"",I543-H543)</f>
        <v/>
      </c>
      <c r="J544" s="161" t="str">
        <f t="shared" si="722"/>
        <v/>
      </c>
      <c r="K544" s="163" t="str">
        <f t="shared" si="722"/>
        <v/>
      </c>
      <c r="L544" s="163" t="str">
        <f t="shared" si="722"/>
        <v/>
      </c>
      <c r="M544" s="163" t="str">
        <f t="shared" si="722"/>
        <v/>
      </c>
      <c r="N544" s="163" t="str">
        <f t="shared" si="722"/>
        <v/>
      </c>
      <c r="O544" s="163" t="str">
        <f t="shared" si="722"/>
        <v/>
      </c>
      <c r="P544" s="276" t="str">
        <f t="shared" si="722"/>
        <v/>
      </c>
      <c r="Q544" s="179"/>
      <c r="R544" s="179"/>
      <c r="S544" s="179"/>
      <c r="T544" s="179"/>
      <c r="U544" s="179"/>
      <c r="V544" s="179"/>
      <c r="W544" s="179"/>
      <c r="X544" s="179"/>
      <c r="Y544" s="179"/>
      <c r="Z544" s="179"/>
      <c r="AA544" s="179"/>
      <c r="AB544" s="179"/>
      <c r="AC544" s="179"/>
      <c r="AD544" s="179"/>
      <c r="AE544" s="179"/>
      <c r="AF544" s="179"/>
      <c r="AG544" s="179"/>
      <c r="AH544" s="179"/>
      <c r="AI544" s="179"/>
      <c r="AJ544" s="179"/>
      <c r="AK544" s="493"/>
      <c r="AL544" s="491"/>
      <c r="AM544" s="319" t="str">
        <f t="shared" ref="AM544" si="723">IF(AND(C260="○",ISTEXT(L261)),L261,"")</f>
        <v/>
      </c>
    </row>
    <row r="545" spans="1:39" ht="14.25" hidden="1" customHeight="1">
      <c r="A545" s="564"/>
      <c r="B545" s="559"/>
      <c r="C545" s="562"/>
      <c r="D545" s="562"/>
      <c r="E545" s="516"/>
      <c r="F545" s="573"/>
      <c r="G545" s="164"/>
      <c r="H545" s="165">
        <f>H543-$G543</f>
        <v>0</v>
      </c>
      <c r="I545" s="166" t="str">
        <f t="shared" ref="I545:P545" si="724">IF($AK$284&lt;I$284,"",I543-$G543)</f>
        <v/>
      </c>
      <c r="J545" s="165" t="str">
        <f t="shared" si="724"/>
        <v/>
      </c>
      <c r="K545" s="167" t="str">
        <f t="shared" si="724"/>
        <v/>
      </c>
      <c r="L545" s="167" t="str">
        <f t="shared" si="724"/>
        <v/>
      </c>
      <c r="M545" s="167" t="str">
        <f t="shared" si="724"/>
        <v/>
      </c>
      <c r="N545" s="167" t="str">
        <f t="shared" si="724"/>
        <v/>
      </c>
      <c r="O545" s="167" t="str">
        <f t="shared" si="724"/>
        <v/>
      </c>
      <c r="P545" s="277" t="str">
        <f t="shared" si="724"/>
        <v/>
      </c>
      <c r="Q545" s="179"/>
      <c r="R545" s="179"/>
      <c r="S545" s="179"/>
      <c r="T545" s="179"/>
      <c r="U545" s="179"/>
      <c r="V545" s="179"/>
      <c r="W545" s="179"/>
      <c r="X545" s="179"/>
      <c r="Y545" s="179"/>
      <c r="Z545" s="179"/>
      <c r="AA545" s="179"/>
      <c r="AB545" s="179"/>
      <c r="AC545" s="179"/>
      <c r="AD545" s="179"/>
      <c r="AE545" s="179"/>
      <c r="AF545" s="179"/>
      <c r="AG545" s="179"/>
      <c r="AH545" s="179"/>
      <c r="AI545" s="179"/>
      <c r="AJ545" s="179"/>
      <c r="AK545" s="494"/>
      <c r="AL545" s="491"/>
      <c r="AM545" s="319" t="str">
        <f t="shared" ref="AM545" si="725">IF(AND(C260="○",ISTEXT(L262)),L262,"")</f>
        <v/>
      </c>
    </row>
    <row r="546" spans="1:39" ht="14.25" hidden="1" customHeight="1">
      <c r="A546" s="564">
        <v>25</v>
      </c>
      <c r="B546" s="558" t="str">
        <f t="shared" ref="B546:D546" si="726">IF(ISBLANK(B263),"",B263)</f>
        <v/>
      </c>
      <c r="C546" s="560" t="str">
        <f t="shared" si="726"/>
        <v/>
      </c>
      <c r="D546" s="560" t="str">
        <f t="shared" si="726"/>
        <v/>
      </c>
      <c r="E546" s="510"/>
      <c r="F546" s="571"/>
      <c r="G546" s="7"/>
      <c r="H546" s="8"/>
      <c r="I546" s="9"/>
      <c r="J546" s="8"/>
      <c r="K546" s="10"/>
      <c r="L546" s="10"/>
      <c r="M546" s="10"/>
      <c r="N546" s="10"/>
      <c r="O546" s="10"/>
      <c r="P546" s="278"/>
      <c r="Q546" s="179"/>
      <c r="R546" s="179"/>
      <c r="S546" s="179"/>
      <c r="T546" s="179"/>
      <c r="U546" s="179"/>
      <c r="V546" s="179"/>
      <c r="W546" s="179"/>
      <c r="X546" s="179"/>
      <c r="Y546" s="179"/>
      <c r="Z546" s="179"/>
      <c r="AA546" s="179"/>
      <c r="AB546" s="179"/>
      <c r="AC546" s="179"/>
      <c r="AD546" s="179"/>
      <c r="AE546" s="179"/>
      <c r="AF546" s="179"/>
      <c r="AG546" s="179"/>
      <c r="AH546" s="179"/>
      <c r="AI546" s="179"/>
      <c r="AJ546" s="179"/>
      <c r="AK546" s="492">
        <f t="shared" ref="AK546" si="727">IF($AK$284=$H$284,H546,IF($AK$284=$I$284,I546,IF($AK$284=$J$284,J546,IF($AK$284=$K$284,K546,IF($AK$284=$L$284,L546,IF($AK$284=$M$284,M546,IF($AK$284=$N$284,N546,IF($AK$284=$O$284,O546,P546))))))))</f>
        <v>0</v>
      </c>
      <c r="AL546" s="491" t="str">
        <f t="shared" ref="AL546" si="728">_xlfn.TEXTJOIN("、",TRUE,J263:K265)</f>
        <v/>
      </c>
      <c r="AM546" s="319" t="str">
        <f t="shared" ref="AM546" si="729">IF(AND(C263="○",ISTEXT(L263)),L263,"")</f>
        <v/>
      </c>
    </row>
    <row r="547" spans="1:39" ht="14.25" hidden="1" customHeight="1">
      <c r="A547" s="564"/>
      <c r="B547" s="558"/>
      <c r="C547" s="561"/>
      <c r="D547" s="561"/>
      <c r="E547" s="513"/>
      <c r="F547" s="572"/>
      <c r="G547" s="160"/>
      <c r="H547" s="161">
        <f t="shared" ref="H547" si="730">H546-G546</f>
        <v>0</v>
      </c>
      <c r="I547" s="162" t="str">
        <f t="shared" ref="I547:P547" si="731">IF($AK$284&lt;I$284,"",I546-H546)</f>
        <v/>
      </c>
      <c r="J547" s="161" t="str">
        <f t="shared" si="731"/>
        <v/>
      </c>
      <c r="K547" s="163" t="str">
        <f t="shared" si="731"/>
        <v/>
      </c>
      <c r="L547" s="163" t="str">
        <f t="shared" si="731"/>
        <v/>
      </c>
      <c r="M547" s="163" t="str">
        <f t="shared" si="731"/>
        <v/>
      </c>
      <c r="N547" s="163" t="str">
        <f t="shared" si="731"/>
        <v/>
      </c>
      <c r="O547" s="163" t="str">
        <f t="shared" si="731"/>
        <v/>
      </c>
      <c r="P547" s="276" t="str">
        <f t="shared" si="731"/>
        <v/>
      </c>
      <c r="Q547" s="179"/>
      <c r="R547" s="179"/>
      <c r="S547" s="179"/>
      <c r="T547" s="179"/>
      <c r="U547" s="179"/>
      <c r="V547" s="179"/>
      <c r="W547" s="179"/>
      <c r="X547" s="179"/>
      <c r="Y547" s="179"/>
      <c r="Z547" s="179"/>
      <c r="AA547" s="179"/>
      <c r="AB547" s="179"/>
      <c r="AC547" s="179"/>
      <c r="AD547" s="179"/>
      <c r="AE547" s="179"/>
      <c r="AF547" s="179"/>
      <c r="AG547" s="179"/>
      <c r="AH547" s="179"/>
      <c r="AI547" s="179"/>
      <c r="AJ547" s="179"/>
      <c r="AK547" s="493"/>
      <c r="AL547" s="491"/>
      <c r="AM547" s="319" t="str">
        <f t="shared" ref="AM547" si="732">IF(AND(C263="○",ISTEXT(L264)),L264,"")</f>
        <v/>
      </c>
    </row>
    <row r="548" spans="1:39" ht="14.25" hidden="1" customHeight="1">
      <c r="A548" s="564"/>
      <c r="B548" s="559"/>
      <c r="C548" s="562"/>
      <c r="D548" s="562"/>
      <c r="E548" s="516"/>
      <c r="F548" s="573"/>
      <c r="G548" s="164"/>
      <c r="H548" s="165">
        <f>H546-$G546</f>
        <v>0</v>
      </c>
      <c r="I548" s="166" t="str">
        <f t="shared" ref="I548:P548" si="733">IF($AK$284&lt;I$284,"",I546-$G546)</f>
        <v/>
      </c>
      <c r="J548" s="165" t="str">
        <f t="shared" si="733"/>
        <v/>
      </c>
      <c r="K548" s="167" t="str">
        <f t="shared" si="733"/>
        <v/>
      </c>
      <c r="L548" s="167" t="str">
        <f t="shared" si="733"/>
        <v/>
      </c>
      <c r="M548" s="167" t="str">
        <f t="shared" si="733"/>
        <v/>
      </c>
      <c r="N548" s="167" t="str">
        <f t="shared" si="733"/>
        <v/>
      </c>
      <c r="O548" s="167" t="str">
        <f t="shared" si="733"/>
        <v/>
      </c>
      <c r="P548" s="277" t="str">
        <f t="shared" si="733"/>
        <v/>
      </c>
      <c r="Q548" s="179"/>
      <c r="R548" s="179"/>
      <c r="S548" s="179"/>
      <c r="T548" s="179"/>
      <c r="U548" s="179"/>
      <c r="V548" s="179"/>
      <c r="W548" s="179"/>
      <c r="X548" s="179"/>
      <c r="Y548" s="179"/>
      <c r="Z548" s="179"/>
      <c r="AA548" s="179"/>
      <c r="AB548" s="179"/>
      <c r="AC548" s="179"/>
      <c r="AD548" s="179"/>
      <c r="AE548" s="179"/>
      <c r="AF548" s="179"/>
      <c r="AG548" s="179"/>
      <c r="AH548" s="179"/>
      <c r="AI548" s="179"/>
      <c r="AJ548" s="179"/>
      <c r="AK548" s="494"/>
      <c r="AL548" s="491"/>
      <c r="AM548" s="319" t="str">
        <f t="shared" ref="AM548" si="734">IF(AND(C263="○",ISTEXT(L265)),L265,"")</f>
        <v/>
      </c>
    </row>
    <row r="549" spans="1:39" ht="14.25" hidden="1" customHeight="1">
      <c r="A549" s="564">
        <v>26</v>
      </c>
      <c r="B549" s="558" t="str">
        <f t="shared" ref="B549:D549" si="735">IF(ISBLANK(B266),"",B266)</f>
        <v/>
      </c>
      <c r="C549" s="560" t="str">
        <f t="shared" si="735"/>
        <v/>
      </c>
      <c r="D549" s="560" t="str">
        <f t="shared" si="735"/>
        <v/>
      </c>
      <c r="E549" s="510"/>
      <c r="F549" s="571"/>
      <c r="G549" s="7"/>
      <c r="H549" s="8"/>
      <c r="I549" s="9"/>
      <c r="J549" s="8"/>
      <c r="K549" s="10"/>
      <c r="L549" s="10"/>
      <c r="M549" s="10"/>
      <c r="N549" s="10"/>
      <c r="O549" s="10"/>
      <c r="P549" s="278"/>
      <c r="Q549" s="179"/>
      <c r="R549" s="179"/>
      <c r="S549" s="179"/>
      <c r="T549" s="179"/>
      <c r="U549" s="179"/>
      <c r="V549" s="179"/>
      <c r="W549" s="179"/>
      <c r="X549" s="179"/>
      <c r="Y549" s="179"/>
      <c r="Z549" s="179"/>
      <c r="AA549" s="179"/>
      <c r="AB549" s="179"/>
      <c r="AC549" s="179"/>
      <c r="AD549" s="179"/>
      <c r="AE549" s="179"/>
      <c r="AF549" s="179"/>
      <c r="AG549" s="179"/>
      <c r="AH549" s="179"/>
      <c r="AI549" s="179"/>
      <c r="AJ549" s="179"/>
      <c r="AK549" s="492">
        <f t="shared" ref="AK549" si="736">IF($AK$284=$H$284,H549,IF($AK$284=$I$284,I549,IF($AK$284=$J$284,J549,IF($AK$284=$K$284,K549,IF($AK$284=$L$284,L549,IF($AK$284=$M$284,M549,IF($AK$284=$N$284,N549,IF($AK$284=$O$284,O549,P549))))))))</f>
        <v>0</v>
      </c>
      <c r="AL549" s="491" t="str">
        <f t="shared" ref="AL549" si="737">_xlfn.TEXTJOIN("、",TRUE,J266:K268)</f>
        <v/>
      </c>
      <c r="AM549" s="319" t="str">
        <f t="shared" ref="AM549" si="738">IF(AND(C266="○",ISTEXT(L266)),L266,"")</f>
        <v/>
      </c>
    </row>
    <row r="550" spans="1:39" ht="14.25" hidden="1" customHeight="1">
      <c r="A550" s="564"/>
      <c r="B550" s="558"/>
      <c r="C550" s="561"/>
      <c r="D550" s="561"/>
      <c r="E550" s="513"/>
      <c r="F550" s="572"/>
      <c r="G550" s="160"/>
      <c r="H550" s="161">
        <f t="shared" ref="H550" si="739">H549-G549</f>
        <v>0</v>
      </c>
      <c r="I550" s="162" t="str">
        <f t="shared" ref="I550:P550" si="740">IF($AK$284&lt;I$284,"",I549-H549)</f>
        <v/>
      </c>
      <c r="J550" s="161" t="str">
        <f t="shared" si="740"/>
        <v/>
      </c>
      <c r="K550" s="163" t="str">
        <f t="shared" si="740"/>
        <v/>
      </c>
      <c r="L550" s="163" t="str">
        <f t="shared" si="740"/>
        <v/>
      </c>
      <c r="M550" s="163" t="str">
        <f t="shared" si="740"/>
        <v/>
      </c>
      <c r="N550" s="163" t="str">
        <f t="shared" si="740"/>
        <v/>
      </c>
      <c r="O550" s="163" t="str">
        <f t="shared" si="740"/>
        <v/>
      </c>
      <c r="P550" s="276" t="str">
        <f t="shared" si="740"/>
        <v/>
      </c>
      <c r="Q550" s="179"/>
      <c r="R550" s="179"/>
      <c r="S550" s="179"/>
      <c r="T550" s="179"/>
      <c r="U550" s="179"/>
      <c r="V550" s="179"/>
      <c r="W550" s="179"/>
      <c r="X550" s="179"/>
      <c r="Y550" s="179"/>
      <c r="Z550" s="179"/>
      <c r="AA550" s="179"/>
      <c r="AB550" s="179"/>
      <c r="AC550" s="179"/>
      <c r="AD550" s="179"/>
      <c r="AE550" s="179"/>
      <c r="AF550" s="179"/>
      <c r="AG550" s="179"/>
      <c r="AH550" s="179"/>
      <c r="AI550" s="179"/>
      <c r="AJ550" s="179"/>
      <c r="AK550" s="493"/>
      <c r="AL550" s="491"/>
      <c r="AM550" s="319" t="str">
        <f t="shared" ref="AM550" si="741">IF(AND(C266="○",ISTEXT(L267)),L267,"")</f>
        <v/>
      </c>
    </row>
    <row r="551" spans="1:39" ht="14.25" hidden="1" customHeight="1">
      <c r="A551" s="564"/>
      <c r="B551" s="559"/>
      <c r="C551" s="562"/>
      <c r="D551" s="562"/>
      <c r="E551" s="516"/>
      <c r="F551" s="573"/>
      <c r="G551" s="164"/>
      <c r="H551" s="165">
        <f>H549-$G549</f>
        <v>0</v>
      </c>
      <c r="I551" s="166" t="str">
        <f t="shared" ref="I551:P551" si="742">IF($AK$284&lt;I$284,"",I549-$G549)</f>
        <v/>
      </c>
      <c r="J551" s="165" t="str">
        <f t="shared" si="742"/>
        <v/>
      </c>
      <c r="K551" s="167" t="str">
        <f t="shared" si="742"/>
        <v/>
      </c>
      <c r="L551" s="167" t="str">
        <f t="shared" si="742"/>
        <v/>
      </c>
      <c r="M551" s="167" t="str">
        <f t="shared" si="742"/>
        <v/>
      </c>
      <c r="N551" s="167" t="str">
        <f t="shared" si="742"/>
        <v/>
      </c>
      <c r="O551" s="167" t="str">
        <f t="shared" si="742"/>
        <v/>
      </c>
      <c r="P551" s="277" t="str">
        <f t="shared" si="742"/>
        <v/>
      </c>
      <c r="Q551" s="179"/>
      <c r="R551" s="179"/>
      <c r="S551" s="179"/>
      <c r="T551" s="179"/>
      <c r="U551" s="179"/>
      <c r="V551" s="179"/>
      <c r="W551" s="179"/>
      <c r="X551" s="179"/>
      <c r="Y551" s="179"/>
      <c r="Z551" s="179"/>
      <c r="AA551" s="179"/>
      <c r="AB551" s="179"/>
      <c r="AC551" s="179"/>
      <c r="AD551" s="179"/>
      <c r="AE551" s="179"/>
      <c r="AF551" s="179"/>
      <c r="AG551" s="179"/>
      <c r="AH551" s="179"/>
      <c r="AI551" s="179"/>
      <c r="AJ551" s="179"/>
      <c r="AK551" s="494"/>
      <c r="AL551" s="491"/>
      <c r="AM551" s="319" t="str">
        <f t="shared" ref="AM551" si="743">IF(AND(C266="○",ISTEXT(L268)),L268,"")</f>
        <v/>
      </c>
    </row>
    <row r="552" spans="1:39" ht="14.25" hidden="1" customHeight="1">
      <c r="A552" s="564">
        <v>27</v>
      </c>
      <c r="B552" s="558" t="str">
        <f t="shared" ref="B552:D552" si="744">IF(ISBLANK(B269),"",B269)</f>
        <v/>
      </c>
      <c r="C552" s="560" t="str">
        <f t="shared" si="744"/>
        <v/>
      </c>
      <c r="D552" s="560" t="str">
        <f t="shared" si="744"/>
        <v/>
      </c>
      <c r="E552" s="510"/>
      <c r="F552" s="571"/>
      <c r="G552" s="7"/>
      <c r="H552" s="8"/>
      <c r="I552" s="9"/>
      <c r="J552" s="8"/>
      <c r="K552" s="10"/>
      <c r="L552" s="10"/>
      <c r="M552" s="10"/>
      <c r="N552" s="10"/>
      <c r="O552" s="10"/>
      <c r="P552" s="278"/>
      <c r="Q552" s="179"/>
      <c r="R552" s="179"/>
      <c r="S552" s="179"/>
      <c r="T552" s="179"/>
      <c r="U552" s="179"/>
      <c r="V552" s="179"/>
      <c r="W552" s="179"/>
      <c r="X552" s="179"/>
      <c r="Y552" s="179"/>
      <c r="Z552" s="179"/>
      <c r="AA552" s="179"/>
      <c r="AB552" s="179"/>
      <c r="AC552" s="179"/>
      <c r="AD552" s="179"/>
      <c r="AE552" s="179"/>
      <c r="AF552" s="179"/>
      <c r="AG552" s="179"/>
      <c r="AH552" s="179"/>
      <c r="AI552" s="179"/>
      <c r="AJ552" s="179"/>
      <c r="AK552" s="492">
        <f t="shared" ref="AK552" si="745">IF($AK$284=$H$284,H552,IF($AK$284=$I$284,I552,IF($AK$284=$J$284,J552,IF($AK$284=$K$284,K552,IF($AK$284=$L$284,L552,IF($AK$284=$M$284,M552,IF($AK$284=$N$284,N552,IF($AK$284=$O$284,O552,P552))))))))</f>
        <v>0</v>
      </c>
      <c r="AL552" s="491" t="str">
        <f t="shared" ref="AL552" si="746">_xlfn.TEXTJOIN("、",TRUE,J269:K271)</f>
        <v/>
      </c>
      <c r="AM552" s="319" t="str">
        <f t="shared" ref="AM552" si="747">IF(AND(C269="○",ISTEXT(L269)),L269,"")</f>
        <v/>
      </c>
    </row>
    <row r="553" spans="1:39" ht="14.25" hidden="1" customHeight="1">
      <c r="A553" s="564"/>
      <c r="B553" s="558"/>
      <c r="C553" s="561"/>
      <c r="D553" s="561"/>
      <c r="E553" s="513"/>
      <c r="F553" s="572"/>
      <c r="G553" s="160"/>
      <c r="H553" s="161">
        <f t="shared" ref="H553" si="748">H552-G552</f>
        <v>0</v>
      </c>
      <c r="I553" s="162" t="str">
        <f t="shared" ref="I553:P553" si="749">IF($AK$284&lt;I$284,"",I552-H552)</f>
        <v/>
      </c>
      <c r="J553" s="161" t="str">
        <f t="shared" si="749"/>
        <v/>
      </c>
      <c r="K553" s="163" t="str">
        <f t="shared" si="749"/>
        <v/>
      </c>
      <c r="L553" s="163" t="str">
        <f t="shared" si="749"/>
        <v/>
      </c>
      <c r="M553" s="163" t="str">
        <f t="shared" si="749"/>
        <v/>
      </c>
      <c r="N553" s="163" t="str">
        <f t="shared" si="749"/>
        <v/>
      </c>
      <c r="O553" s="163" t="str">
        <f t="shared" si="749"/>
        <v/>
      </c>
      <c r="P553" s="276" t="str">
        <f t="shared" si="749"/>
        <v/>
      </c>
      <c r="Q553" s="179"/>
      <c r="R553" s="179"/>
      <c r="S553" s="179"/>
      <c r="T553" s="179"/>
      <c r="U553" s="179"/>
      <c r="V553" s="179"/>
      <c r="W553" s="179"/>
      <c r="X553" s="179"/>
      <c r="Y553" s="179"/>
      <c r="Z553" s="179"/>
      <c r="AA553" s="179"/>
      <c r="AB553" s="179"/>
      <c r="AC553" s="179"/>
      <c r="AD553" s="179"/>
      <c r="AE553" s="179"/>
      <c r="AF553" s="179"/>
      <c r="AG553" s="179"/>
      <c r="AH553" s="179"/>
      <c r="AI553" s="179"/>
      <c r="AJ553" s="179"/>
      <c r="AK553" s="493"/>
      <c r="AL553" s="491"/>
      <c r="AM553" s="319" t="str">
        <f t="shared" ref="AM553" si="750">IF(AND(C269="○",ISTEXT(L270)),L270,"")</f>
        <v/>
      </c>
    </row>
    <row r="554" spans="1:39" ht="14.25" hidden="1" customHeight="1">
      <c r="A554" s="564"/>
      <c r="B554" s="559"/>
      <c r="C554" s="562"/>
      <c r="D554" s="562"/>
      <c r="E554" s="516"/>
      <c r="F554" s="573"/>
      <c r="G554" s="164"/>
      <c r="H554" s="165">
        <f>H552-$G552</f>
        <v>0</v>
      </c>
      <c r="I554" s="166" t="str">
        <f t="shared" ref="I554:P554" si="751">IF($AK$284&lt;I$284,"",I552-$G552)</f>
        <v/>
      </c>
      <c r="J554" s="165" t="str">
        <f t="shared" si="751"/>
        <v/>
      </c>
      <c r="K554" s="167" t="str">
        <f t="shared" si="751"/>
        <v/>
      </c>
      <c r="L554" s="167" t="str">
        <f t="shared" si="751"/>
        <v/>
      </c>
      <c r="M554" s="167" t="str">
        <f t="shared" si="751"/>
        <v/>
      </c>
      <c r="N554" s="167" t="str">
        <f t="shared" si="751"/>
        <v/>
      </c>
      <c r="O554" s="167" t="str">
        <f t="shared" si="751"/>
        <v/>
      </c>
      <c r="P554" s="277" t="str">
        <f t="shared" si="751"/>
        <v/>
      </c>
      <c r="Q554" s="179"/>
      <c r="R554" s="179"/>
      <c r="S554" s="179"/>
      <c r="T554" s="179"/>
      <c r="U554" s="179"/>
      <c r="V554" s="179"/>
      <c r="W554" s="179"/>
      <c r="X554" s="179"/>
      <c r="Y554" s="179"/>
      <c r="Z554" s="179"/>
      <c r="AA554" s="179"/>
      <c r="AB554" s="179"/>
      <c r="AC554" s="179"/>
      <c r="AD554" s="179"/>
      <c r="AE554" s="179"/>
      <c r="AF554" s="179"/>
      <c r="AG554" s="179"/>
      <c r="AH554" s="179"/>
      <c r="AI554" s="179"/>
      <c r="AJ554" s="179"/>
      <c r="AK554" s="494"/>
      <c r="AL554" s="491"/>
      <c r="AM554" s="319" t="str">
        <f t="shared" ref="AM554" si="752">IF(AND(C269="○",ISTEXT(L271)),L271,"")</f>
        <v/>
      </c>
    </row>
    <row r="555" spans="1:39" ht="14.25" hidden="1" customHeight="1">
      <c r="A555" s="564">
        <v>28</v>
      </c>
      <c r="B555" s="558" t="str">
        <f t="shared" ref="B555:D555" si="753">IF(ISBLANK(B272),"",B272)</f>
        <v/>
      </c>
      <c r="C555" s="560" t="str">
        <f t="shared" si="753"/>
        <v/>
      </c>
      <c r="D555" s="560" t="str">
        <f t="shared" si="753"/>
        <v/>
      </c>
      <c r="E555" s="510"/>
      <c r="F555" s="571"/>
      <c r="G555" s="7"/>
      <c r="H555" s="8"/>
      <c r="I555" s="9"/>
      <c r="J555" s="8"/>
      <c r="K555" s="10"/>
      <c r="L555" s="10"/>
      <c r="M555" s="10"/>
      <c r="N555" s="10"/>
      <c r="O555" s="10"/>
      <c r="P555" s="278"/>
      <c r="Q555" s="179"/>
      <c r="R555" s="179"/>
      <c r="S555" s="179"/>
      <c r="T555" s="179"/>
      <c r="U555" s="179"/>
      <c r="V555" s="179"/>
      <c r="W555" s="179"/>
      <c r="X555" s="179"/>
      <c r="Y555" s="179"/>
      <c r="Z555" s="179"/>
      <c r="AA555" s="179"/>
      <c r="AB555" s="179"/>
      <c r="AC555" s="179"/>
      <c r="AD555" s="179"/>
      <c r="AE555" s="179"/>
      <c r="AF555" s="179"/>
      <c r="AG555" s="179"/>
      <c r="AH555" s="179"/>
      <c r="AI555" s="179"/>
      <c r="AJ555" s="179"/>
      <c r="AK555" s="492">
        <f t="shared" ref="AK555" si="754">IF($AK$284=$H$284,H555,IF($AK$284=$I$284,I555,IF($AK$284=$J$284,J555,IF($AK$284=$K$284,K555,IF($AK$284=$L$284,L555,IF($AK$284=$M$284,M555,IF($AK$284=$N$284,N555,IF($AK$284=$O$284,O555,P555))))))))</f>
        <v>0</v>
      </c>
      <c r="AL555" s="491" t="str">
        <f t="shared" ref="AL555" si="755">_xlfn.TEXTJOIN("、",TRUE,J272:K274)</f>
        <v/>
      </c>
      <c r="AM555" s="319" t="str">
        <f t="shared" ref="AM555" si="756">IF(AND(C272="○",ISTEXT(L272)),L272,"")</f>
        <v/>
      </c>
    </row>
    <row r="556" spans="1:39" ht="14.25" hidden="1" customHeight="1">
      <c r="A556" s="564"/>
      <c r="B556" s="558"/>
      <c r="C556" s="561"/>
      <c r="D556" s="561"/>
      <c r="E556" s="513"/>
      <c r="F556" s="572"/>
      <c r="G556" s="160"/>
      <c r="H556" s="161">
        <f t="shared" ref="H556" si="757">H555-G555</f>
        <v>0</v>
      </c>
      <c r="I556" s="162" t="str">
        <f t="shared" ref="I556:P556" si="758">IF($AK$284&lt;I$284,"",I555-H555)</f>
        <v/>
      </c>
      <c r="J556" s="161" t="str">
        <f t="shared" si="758"/>
        <v/>
      </c>
      <c r="K556" s="163" t="str">
        <f t="shared" si="758"/>
        <v/>
      </c>
      <c r="L556" s="163" t="str">
        <f t="shared" si="758"/>
        <v/>
      </c>
      <c r="M556" s="163" t="str">
        <f t="shared" si="758"/>
        <v/>
      </c>
      <c r="N556" s="163" t="str">
        <f t="shared" si="758"/>
        <v/>
      </c>
      <c r="O556" s="163" t="str">
        <f t="shared" si="758"/>
        <v/>
      </c>
      <c r="P556" s="276" t="str">
        <f t="shared" si="758"/>
        <v/>
      </c>
      <c r="Q556" s="179"/>
      <c r="R556" s="179"/>
      <c r="S556" s="179"/>
      <c r="T556" s="179"/>
      <c r="U556" s="179"/>
      <c r="V556" s="179"/>
      <c r="W556" s="179"/>
      <c r="X556" s="179"/>
      <c r="Y556" s="179"/>
      <c r="Z556" s="179"/>
      <c r="AA556" s="179"/>
      <c r="AB556" s="179"/>
      <c r="AC556" s="179"/>
      <c r="AD556" s="179"/>
      <c r="AE556" s="179"/>
      <c r="AF556" s="179"/>
      <c r="AG556" s="179"/>
      <c r="AH556" s="179"/>
      <c r="AI556" s="179"/>
      <c r="AJ556" s="179"/>
      <c r="AK556" s="493"/>
      <c r="AL556" s="491"/>
      <c r="AM556" s="319" t="str">
        <f t="shared" ref="AM556" si="759">IF(AND(C272="○",ISTEXT(L273)),L273,"")</f>
        <v/>
      </c>
    </row>
    <row r="557" spans="1:39" ht="14.25" hidden="1" customHeight="1">
      <c r="A557" s="564"/>
      <c r="B557" s="559"/>
      <c r="C557" s="562"/>
      <c r="D557" s="562"/>
      <c r="E557" s="516"/>
      <c r="F557" s="573"/>
      <c r="G557" s="164"/>
      <c r="H557" s="165">
        <f>H555-$G555</f>
        <v>0</v>
      </c>
      <c r="I557" s="166" t="str">
        <f t="shared" ref="I557:P557" si="760">IF($AK$284&lt;I$284,"",I555-$G555)</f>
        <v/>
      </c>
      <c r="J557" s="165" t="str">
        <f t="shared" si="760"/>
        <v/>
      </c>
      <c r="K557" s="167" t="str">
        <f t="shared" si="760"/>
        <v/>
      </c>
      <c r="L557" s="167" t="str">
        <f t="shared" si="760"/>
        <v/>
      </c>
      <c r="M557" s="167" t="str">
        <f t="shared" si="760"/>
        <v/>
      </c>
      <c r="N557" s="167" t="str">
        <f t="shared" si="760"/>
        <v/>
      </c>
      <c r="O557" s="167" t="str">
        <f t="shared" si="760"/>
        <v/>
      </c>
      <c r="P557" s="277" t="str">
        <f t="shared" si="760"/>
        <v/>
      </c>
      <c r="Q557" s="179"/>
      <c r="R557" s="179"/>
      <c r="S557" s="179"/>
      <c r="T557" s="179"/>
      <c r="U557" s="179"/>
      <c r="V557" s="179"/>
      <c r="W557" s="179"/>
      <c r="X557" s="179"/>
      <c r="Y557" s="179"/>
      <c r="Z557" s="179"/>
      <c r="AA557" s="179"/>
      <c r="AB557" s="179"/>
      <c r="AC557" s="179"/>
      <c r="AD557" s="179"/>
      <c r="AE557" s="179"/>
      <c r="AF557" s="179"/>
      <c r="AG557" s="179"/>
      <c r="AH557" s="179"/>
      <c r="AI557" s="179"/>
      <c r="AJ557" s="179"/>
      <c r="AK557" s="494"/>
      <c r="AL557" s="491"/>
      <c r="AM557" s="319" t="str">
        <f t="shared" ref="AM557" si="761">IF(AND(C272="○",ISTEXT(L274)),L274,"")</f>
        <v/>
      </c>
    </row>
    <row r="558" spans="1:39" ht="14.25" hidden="1" customHeight="1">
      <c r="A558" s="564">
        <v>29</v>
      </c>
      <c r="B558" s="558" t="str">
        <f t="shared" ref="B558:D558" si="762">IF(ISBLANK(B275),"",B275)</f>
        <v/>
      </c>
      <c r="C558" s="560" t="str">
        <f t="shared" si="762"/>
        <v/>
      </c>
      <c r="D558" s="560" t="str">
        <f t="shared" si="762"/>
        <v/>
      </c>
      <c r="E558" s="510"/>
      <c r="F558" s="571"/>
      <c r="G558" s="7"/>
      <c r="H558" s="8"/>
      <c r="I558" s="9"/>
      <c r="J558" s="8"/>
      <c r="K558" s="10"/>
      <c r="L558" s="10"/>
      <c r="M558" s="10"/>
      <c r="N558" s="10"/>
      <c r="O558" s="10"/>
      <c r="P558" s="278"/>
      <c r="Q558" s="179"/>
      <c r="R558" s="179"/>
      <c r="S558" s="179"/>
      <c r="T558" s="179"/>
      <c r="U558" s="179"/>
      <c r="V558" s="179"/>
      <c r="W558" s="179"/>
      <c r="X558" s="179"/>
      <c r="Y558" s="179"/>
      <c r="Z558" s="179"/>
      <c r="AA558" s="179"/>
      <c r="AB558" s="179"/>
      <c r="AC558" s="179"/>
      <c r="AD558" s="179"/>
      <c r="AE558" s="179"/>
      <c r="AF558" s="179"/>
      <c r="AG558" s="179"/>
      <c r="AH558" s="179"/>
      <c r="AI558" s="179"/>
      <c r="AJ558" s="179"/>
      <c r="AK558" s="492">
        <f t="shared" ref="AK558" si="763">IF($AK$284=$H$284,H558,IF($AK$284=$I$284,I558,IF($AK$284=$J$284,J558,IF($AK$284=$K$284,K558,IF($AK$284=$L$284,L558,IF($AK$284=$M$284,M558,IF($AK$284=$N$284,N558,IF($AK$284=$O$284,O558,P558))))))))</f>
        <v>0</v>
      </c>
      <c r="AL558" s="491" t="str">
        <f t="shared" ref="AL558" si="764">_xlfn.TEXTJOIN("、",TRUE,J275:K277)</f>
        <v/>
      </c>
      <c r="AM558" s="319" t="str">
        <f t="shared" ref="AM558" si="765">IF(AND(C275="○",ISTEXT(L275)),L275,"")</f>
        <v/>
      </c>
    </row>
    <row r="559" spans="1:39" ht="14.25" hidden="1" customHeight="1">
      <c r="A559" s="564"/>
      <c r="B559" s="558"/>
      <c r="C559" s="561"/>
      <c r="D559" s="561"/>
      <c r="E559" s="513"/>
      <c r="F559" s="572"/>
      <c r="G559" s="160"/>
      <c r="H559" s="161">
        <f t="shared" ref="H559" si="766">H558-G558</f>
        <v>0</v>
      </c>
      <c r="I559" s="162" t="str">
        <f t="shared" ref="I559:P559" si="767">IF($AK$284&lt;I$284,"",I558-H558)</f>
        <v/>
      </c>
      <c r="J559" s="161" t="str">
        <f t="shared" si="767"/>
        <v/>
      </c>
      <c r="K559" s="163" t="str">
        <f t="shared" si="767"/>
        <v/>
      </c>
      <c r="L559" s="163" t="str">
        <f t="shared" si="767"/>
        <v/>
      </c>
      <c r="M559" s="163" t="str">
        <f t="shared" si="767"/>
        <v/>
      </c>
      <c r="N559" s="163" t="str">
        <f t="shared" si="767"/>
        <v/>
      </c>
      <c r="O559" s="163" t="str">
        <f t="shared" si="767"/>
        <v/>
      </c>
      <c r="P559" s="276" t="str">
        <f t="shared" si="767"/>
        <v/>
      </c>
      <c r="Q559" s="179"/>
      <c r="R559" s="179"/>
      <c r="S559" s="179"/>
      <c r="T559" s="179"/>
      <c r="U559" s="179"/>
      <c r="V559" s="179"/>
      <c r="W559" s="179"/>
      <c r="X559" s="179"/>
      <c r="Y559" s="179"/>
      <c r="Z559" s="179"/>
      <c r="AA559" s="179"/>
      <c r="AB559" s="179"/>
      <c r="AC559" s="179"/>
      <c r="AD559" s="179"/>
      <c r="AE559" s="179"/>
      <c r="AF559" s="179"/>
      <c r="AG559" s="179"/>
      <c r="AH559" s="179"/>
      <c r="AI559" s="179"/>
      <c r="AJ559" s="179"/>
      <c r="AK559" s="493"/>
      <c r="AL559" s="491"/>
      <c r="AM559" s="319" t="str">
        <f t="shared" ref="AM559" si="768">IF(AND(C275="○",ISTEXT(L276)),L276,"")</f>
        <v/>
      </c>
    </row>
    <row r="560" spans="1:39" ht="14.25" hidden="1" customHeight="1">
      <c r="A560" s="564"/>
      <c r="B560" s="559"/>
      <c r="C560" s="562"/>
      <c r="D560" s="562"/>
      <c r="E560" s="516"/>
      <c r="F560" s="573"/>
      <c r="G560" s="164"/>
      <c r="H560" s="165">
        <f>H558-$G558</f>
        <v>0</v>
      </c>
      <c r="I560" s="166" t="str">
        <f t="shared" ref="I560:P560" si="769">IF($AK$284&lt;I$284,"",I558-$G558)</f>
        <v/>
      </c>
      <c r="J560" s="165" t="str">
        <f t="shared" si="769"/>
        <v/>
      </c>
      <c r="K560" s="167" t="str">
        <f t="shared" si="769"/>
        <v/>
      </c>
      <c r="L560" s="167" t="str">
        <f t="shared" si="769"/>
        <v/>
      </c>
      <c r="M560" s="167" t="str">
        <f t="shared" si="769"/>
        <v/>
      </c>
      <c r="N560" s="167" t="str">
        <f t="shared" si="769"/>
        <v/>
      </c>
      <c r="O560" s="167" t="str">
        <f t="shared" si="769"/>
        <v/>
      </c>
      <c r="P560" s="277" t="str">
        <f t="shared" si="769"/>
        <v/>
      </c>
      <c r="Q560" s="179"/>
      <c r="R560" s="179"/>
      <c r="S560" s="179"/>
      <c r="T560" s="179"/>
      <c r="U560" s="179"/>
      <c r="V560" s="179"/>
      <c r="W560" s="179"/>
      <c r="X560" s="179"/>
      <c r="Y560" s="179"/>
      <c r="Z560" s="179"/>
      <c r="AA560" s="179"/>
      <c r="AB560" s="179"/>
      <c r="AC560" s="179"/>
      <c r="AD560" s="179"/>
      <c r="AE560" s="179"/>
      <c r="AF560" s="179"/>
      <c r="AG560" s="179"/>
      <c r="AH560" s="179"/>
      <c r="AI560" s="179"/>
      <c r="AJ560" s="179"/>
      <c r="AK560" s="494"/>
      <c r="AL560" s="491"/>
      <c r="AM560" s="319" t="str">
        <f t="shared" ref="AM560" si="770">IF(AND(C275="○",ISTEXT(L277)),L277,"")</f>
        <v/>
      </c>
    </row>
    <row r="561" spans="1:39" ht="14.25" hidden="1" customHeight="1">
      <c r="A561" s="564">
        <v>30</v>
      </c>
      <c r="B561" s="558" t="str">
        <f t="shared" ref="B561:D561" si="771">IF(ISBLANK(B278),"",B278)</f>
        <v/>
      </c>
      <c r="C561" s="560" t="str">
        <f t="shared" si="771"/>
        <v/>
      </c>
      <c r="D561" s="560" t="str">
        <f t="shared" si="771"/>
        <v/>
      </c>
      <c r="E561" s="510"/>
      <c r="F561" s="571"/>
      <c r="G561" s="7"/>
      <c r="H561" s="8"/>
      <c r="I561" s="9"/>
      <c r="J561" s="8"/>
      <c r="K561" s="10"/>
      <c r="L561" s="10"/>
      <c r="M561" s="10"/>
      <c r="N561" s="10"/>
      <c r="O561" s="10"/>
      <c r="P561" s="278"/>
      <c r="Q561" s="179"/>
      <c r="R561" s="179"/>
      <c r="S561" s="179"/>
      <c r="T561" s="179"/>
      <c r="U561" s="179"/>
      <c r="V561" s="179"/>
      <c r="W561" s="179"/>
      <c r="X561" s="179"/>
      <c r="Y561" s="179"/>
      <c r="Z561" s="179"/>
      <c r="AA561" s="179"/>
      <c r="AB561" s="179"/>
      <c r="AC561" s="179"/>
      <c r="AD561" s="179"/>
      <c r="AE561" s="179"/>
      <c r="AF561" s="179"/>
      <c r="AG561" s="179"/>
      <c r="AH561" s="179"/>
      <c r="AI561" s="179"/>
      <c r="AJ561" s="179"/>
      <c r="AK561" s="492">
        <f t="shared" ref="AK561" si="772">IF($AK$284=$H$284,H561,IF($AK$284=$I$284,I561,IF($AK$284=$J$284,J561,IF($AK$284=$K$284,K561,IF($AK$284=$L$284,L561,IF($AK$284=$M$284,M561,IF($AK$284=$N$284,N561,IF($AK$284=$O$284,O561,P561))))))))</f>
        <v>0</v>
      </c>
      <c r="AL561" s="491" t="str">
        <f t="shared" ref="AL561" si="773">_xlfn.TEXTJOIN("、",TRUE,J278:K280)</f>
        <v/>
      </c>
      <c r="AM561" s="319" t="str">
        <f t="shared" ref="AM561" si="774">IF(AND(C278="○",ISTEXT(L278)),L278,"")</f>
        <v/>
      </c>
    </row>
    <row r="562" spans="1:39" ht="14.25" hidden="1" customHeight="1">
      <c r="A562" s="564"/>
      <c r="B562" s="558"/>
      <c r="C562" s="561"/>
      <c r="D562" s="561"/>
      <c r="E562" s="513"/>
      <c r="F562" s="572"/>
      <c r="G562" s="160"/>
      <c r="H562" s="161">
        <f>H561-G561</f>
        <v>0</v>
      </c>
      <c r="I562" s="162" t="str">
        <f t="shared" ref="I562:P562" si="775">IF($AK$284&lt;I$284,"",I561-H561)</f>
        <v/>
      </c>
      <c r="J562" s="161" t="str">
        <f t="shared" si="775"/>
        <v/>
      </c>
      <c r="K562" s="163" t="str">
        <f t="shared" si="775"/>
        <v/>
      </c>
      <c r="L562" s="163" t="str">
        <f t="shared" si="775"/>
        <v/>
      </c>
      <c r="M562" s="163" t="str">
        <f t="shared" si="775"/>
        <v/>
      </c>
      <c r="N562" s="163" t="str">
        <f t="shared" si="775"/>
        <v/>
      </c>
      <c r="O562" s="163" t="str">
        <f t="shared" si="775"/>
        <v/>
      </c>
      <c r="P562" s="276" t="str">
        <f t="shared" si="775"/>
        <v/>
      </c>
      <c r="Q562" s="179"/>
      <c r="R562" s="179"/>
      <c r="S562" s="179"/>
      <c r="T562" s="179"/>
      <c r="U562" s="179"/>
      <c r="V562" s="179"/>
      <c r="W562" s="179"/>
      <c r="X562" s="179"/>
      <c r="Y562" s="179"/>
      <c r="Z562" s="179"/>
      <c r="AA562" s="179"/>
      <c r="AB562" s="179"/>
      <c r="AC562" s="179"/>
      <c r="AD562" s="179"/>
      <c r="AE562" s="179"/>
      <c r="AF562" s="179"/>
      <c r="AG562" s="179"/>
      <c r="AH562" s="179"/>
      <c r="AI562" s="179"/>
      <c r="AJ562" s="179"/>
      <c r="AK562" s="493"/>
      <c r="AL562" s="491"/>
      <c r="AM562" s="319" t="str">
        <f t="shared" ref="AM562" si="776">IF(AND(C278="○",ISTEXT(L279)),L279,"")</f>
        <v/>
      </c>
    </row>
    <row r="563" spans="1:39" ht="14.25" hidden="1" customHeight="1">
      <c r="A563" s="564"/>
      <c r="B563" s="563"/>
      <c r="C563" s="565"/>
      <c r="D563" s="565"/>
      <c r="E563" s="603"/>
      <c r="F563" s="604"/>
      <c r="G563" s="168"/>
      <c r="H563" s="169">
        <f>H561-$G561</f>
        <v>0</v>
      </c>
      <c r="I563" s="170" t="str">
        <f t="shared" ref="I563:P563" si="777">IF($AK$284&lt;I$284,"",I561-$G561)</f>
        <v/>
      </c>
      <c r="J563" s="169" t="str">
        <f t="shared" si="777"/>
        <v/>
      </c>
      <c r="K563" s="171" t="str">
        <f t="shared" si="777"/>
        <v/>
      </c>
      <c r="L563" s="171" t="str">
        <f t="shared" si="777"/>
        <v/>
      </c>
      <c r="M563" s="171" t="str">
        <f t="shared" si="777"/>
        <v/>
      </c>
      <c r="N563" s="171" t="str">
        <f t="shared" si="777"/>
        <v/>
      </c>
      <c r="O563" s="171" t="str">
        <f t="shared" si="777"/>
        <v/>
      </c>
      <c r="P563" s="279" t="str">
        <f t="shared" si="777"/>
        <v/>
      </c>
      <c r="Q563" s="179"/>
      <c r="R563" s="179"/>
      <c r="S563" s="179"/>
      <c r="T563" s="179"/>
      <c r="U563" s="179"/>
      <c r="V563" s="179"/>
      <c r="W563" s="179"/>
      <c r="X563" s="179"/>
      <c r="Y563" s="179"/>
      <c r="Z563" s="179"/>
      <c r="AA563" s="179"/>
      <c r="AB563" s="179"/>
      <c r="AC563" s="179"/>
      <c r="AD563" s="179"/>
      <c r="AE563" s="179"/>
      <c r="AF563" s="179"/>
      <c r="AG563" s="179"/>
      <c r="AH563" s="179"/>
      <c r="AI563" s="179"/>
      <c r="AJ563" s="179"/>
      <c r="AK563" s="495"/>
      <c r="AL563" s="491"/>
      <c r="AM563" s="319" t="str">
        <f t="shared" ref="AM563" si="778">IF(AND(C278="○",ISTEXT(L280)),L280,"")</f>
        <v/>
      </c>
    </row>
    <row r="564" spans="1:39" ht="14" thickTop="1">
      <c r="B564" s="302" t="s">
        <v>195</v>
      </c>
      <c r="C564" s="303"/>
      <c r="D564" s="303"/>
      <c r="E564" s="303"/>
      <c r="F564" s="304"/>
      <c r="G564" s="269">
        <f>SUM(G474,G477,G480,G483,G486,G489,G492,G495,G498,G501,G504,G507,G510,G513,G516,G519,G522,G525,G528,G531,G534,G537,G540,G543,G546,G549,G552,G555,G558,G561)</f>
        <v>0</v>
      </c>
      <c r="H564" s="172">
        <f t="shared" ref="H564:O564" si="779">SUM(H474,H477,H480,H483,H486,H489,H492,H495,H498,H501,H504,H507,H510,H513,H516,H519,H522,H525,H528,H531,H534,H537,H540,H543,H546,H549,H552,H555,H558,H561)</f>
        <v>0</v>
      </c>
      <c r="I564" s="173">
        <f t="shared" si="779"/>
        <v>0</v>
      </c>
      <c r="J564" s="172">
        <f t="shared" si="779"/>
        <v>0</v>
      </c>
      <c r="K564" s="174">
        <f t="shared" si="779"/>
        <v>0</v>
      </c>
      <c r="L564" s="174">
        <f>SUM(L474,L477,L480,L483,L486,L489,L492,L495,L498,L501,L504,L507,L510,L513,L516,L519,L522,L525,L528,L531,L534,L537,L540,L543,L546,L549,L552,L555,L558,L561)</f>
        <v>0</v>
      </c>
      <c r="M564" s="174">
        <f t="shared" si="779"/>
        <v>0</v>
      </c>
      <c r="N564" s="174">
        <f>SUM(N474,N477,N480,N483,N486,N489,N492,N495,N498,N501,N504,N507,N510,N513,N516,N519,N522,N525,N528,N531,N534,N537,N540,N543,N546,N549,N552,N555,N558,N561)</f>
        <v>0</v>
      </c>
      <c r="O564" s="174">
        <f t="shared" si="779"/>
        <v>0</v>
      </c>
      <c r="P564" s="281">
        <f>SUM(P474,P477,P480,P483,P486,P489,P492,P495,P498,P501,P504,P507,P510,P513,P516,P519,P522,P525,P528,P531,P534,P537,P540,P543,P546,P549,P552,P555,P558,P561)</f>
        <v>0</v>
      </c>
      <c r="Q564" s="179"/>
      <c r="R564" s="179"/>
      <c r="S564" s="179"/>
      <c r="T564" s="179"/>
      <c r="U564" s="179"/>
      <c r="V564" s="179"/>
      <c r="W564" s="179"/>
      <c r="X564" s="179"/>
      <c r="Y564" s="179"/>
      <c r="Z564" s="179"/>
      <c r="AA564" s="179"/>
      <c r="AB564" s="179"/>
      <c r="AC564" s="179"/>
      <c r="AD564" s="179"/>
      <c r="AE564" s="179"/>
      <c r="AF564" s="179"/>
      <c r="AG564" s="179"/>
      <c r="AH564" s="179"/>
      <c r="AI564" s="179"/>
      <c r="AJ564" s="179"/>
      <c r="AK564" s="493">
        <f t="shared" ref="AK564" si="780">IF($AK$284=$H$284,H564,IF($AK$284=$I$284,I564,IF($AK$284=$J$284,J564,IF($AK$284=$K$284,K564,IF($AK$284=$L$284,L564,IF($AK$284=$M$284,M564,IF($AK$284=$N$284,N564,IF($AK$284=$O$284,O564,P564))))))))</f>
        <v>0</v>
      </c>
      <c r="AL564" s="318"/>
      <c r="AM564" s="318"/>
    </row>
    <row r="565" spans="1:39" ht="13.5">
      <c r="B565" s="284"/>
      <c r="C565" s="270"/>
      <c r="D565" s="270"/>
      <c r="E565" s="270"/>
      <c r="F565" s="271"/>
      <c r="G565" s="160"/>
      <c r="H565" s="161">
        <f>H564-G564</f>
        <v>0</v>
      </c>
      <c r="I565" s="162" t="str">
        <f t="shared" ref="I565:P565" si="781">IF($AK$284&lt;I$284,"",I564-H564)</f>
        <v/>
      </c>
      <c r="J565" s="161" t="str">
        <f t="shared" si="781"/>
        <v/>
      </c>
      <c r="K565" s="163" t="str">
        <f t="shared" si="781"/>
        <v/>
      </c>
      <c r="L565" s="163" t="str">
        <f t="shared" si="781"/>
        <v/>
      </c>
      <c r="M565" s="163" t="str">
        <f t="shared" si="781"/>
        <v/>
      </c>
      <c r="N565" s="163" t="str">
        <f t="shared" si="781"/>
        <v/>
      </c>
      <c r="O565" s="163" t="str">
        <f t="shared" si="781"/>
        <v/>
      </c>
      <c r="P565" s="276" t="str">
        <f t="shared" si="781"/>
        <v/>
      </c>
      <c r="Q565" s="179"/>
      <c r="R565" s="179"/>
      <c r="S565" s="179"/>
      <c r="T565" s="179"/>
      <c r="U565" s="179"/>
      <c r="V565" s="179"/>
      <c r="W565" s="179"/>
      <c r="X565" s="179"/>
      <c r="Y565" s="179"/>
      <c r="Z565" s="179"/>
      <c r="AA565" s="179"/>
      <c r="AB565" s="179"/>
      <c r="AC565" s="179"/>
      <c r="AD565" s="179"/>
      <c r="AE565" s="179"/>
      <c r="AF565" s="179"/>
      <c r="AG565" s="179"/>
      <c r="AH565" s="179"/>
      <c r="AI565" s="179"/>
      <c r="AJ565" s="179"/>
      <c r="AK565" s="493"/>
      <c r="AL565" s="318"/>
      <c r="AM565" s="318"/>
    </row>
    <row r="566" spans="1:39" ht="13.5">
      <c r="B566" s="285"/>
      <c r="C566" s="219"/>
      <c r="D566" s="219"/>
      <c r="E566" s="219"/>
      <c r="F566" s="272"/>
      <c r="G566" s="164"/>
      <c r="H566" s="165">
        <f>H564-$G564</f>
        <v>0</v>
      </c>
      <c r="I566" s="166" t="str">
        <f t="shared" ref="I566:P566" si="782">IF($AK$284&lt;I$284,"",I564-$G564)</f>
        <v/>
      </c>
      <c r="J566" s="165" t="str">
        <f t="shared" si="782"/>
        <v/>
      </c>
      <c r="K566" s="167" t="str">
        <f t="shared" si="782"/>
        <v/>
      </c>
      <c r="L566" s="167" t="str">
        <f t="shared" si="782"/>
        <v/>
      </c>
      <c r="M566" s="167" t="str">
        <f t="shared" si="782"/>
        <v/>
      </c>
      <c r="N566" s="167" t="str">
        <f t="shared" si="782"/>
        <v/>
      </c>
      <c r="O566" s="167" t="str">
        <f t="shared" si="782"/>
        <v/>
      </c>
      <c r="P566" s="283" t="str">
        <f t="shared" si="782"/>
        <v/>
      </c>
      <c r="Q566" s="179"/>
      <c r="R566" s="179"/>
      <c r="S566" s="179"/>
      <c r="T566" s="179"/>
      <c r="U566" s="179"/>
      <c r="V566" s="179"/>
      <c r="W566" s="179"/>
      <c r="X566" s="179"/>
      <c r="Y566" s="179"/>
      <c r="Z566" s="179"/>
      <c r="AA566" s="179"/>
      <c r="AB566" s="179"/>
      <c r="AC566" s="179"/>
      <c r="AD566" s="179"/>
      <c r="AE566" s="179"/>
      <c r="AF566" s="179"/>
      <c r="AG566" s="179"/>
      <c r="AH566" s="179"/>
      <c r="AI566" s="179"/>
      <c r="AJ566" s="179"/>
      <c r="AK566" s="494"/>
      <c r="AL566" s="318"/>
      <c r="AM566" s="318"/>
    </row>
    <row r="567" spans="1:39" ht="15" customHeight="1" thickBot="1">
      <c r="B567" s="286" t="s">
        <v>197</v>
      </c>
      <c r="C567" s="257"/>
      <c r="D567" s="257"/>
      <c r="E567" s="257"/>
      <c r="F567" s="257"/>
      <c r="G567" s="623"/>
      <c r="H567" s="624"/>
      <c r="I567" s="624"/>
      <c r="J567" s="624"/>
      <c r="K567" s="624"/>
      <c r="L567" s="624"/>
      <c r="M567" s="624"/>
      <c r="N567" s="624"/>
      <c r="O567" s="624"/>
      <c r="P567" s="625"/>
      <c r="Q567" s="179"/>
      <c r="R567" s="179"/>
      <c r="S567" s="179"/>
      <c r="T567" s="179"/>
      <c r="U567" s="179"/>
      <c r="V567" s="179"/>
      <c r="W567" s="179"/>
      <c r="X567" s="179"/>
      <c r="Y567" s="179"/>
      <c r="Z567" s="179"/>
      <c r="AA567" s="179"/>
      <c r="AB567" s="179"/>
      <c r="AC567" s="179"/>
      <c r="AD567" s="179"/>
      <c r="AE567" s="179"/>
      <c r="AF567" s="179"/>
      <c r="AG567" s="179"/>
      <c r="AH567" s="179"/>
      <c r="AI567" s="179"/>
      <c r="AJ567" s="179"/>
      <c r="AK567" s="318"/>
      <c r="AL567" s="318"/>
      <c r="AM567" s="318"/>
    </row>
    <row r="568" spans="1:39" ht="15" customHeight="1">
      <c r="B568" s="631" t="s">
        <v>198</v>
      </c>
      <c r="C568" s="632"/>
      <c r="D568" s="632"/>
      <c r="E568" s="632"/>
      <c r="F568" s="632"/>
      <c r="G568" s="637"/>
      <c r="H568" s="637"/>
      <c r="I568" s="637"/>
      <c r="J568" s="637"/>
      <c r="K568" s="637"/>
      <c r="L568" s="637"/>
      <c r="M568" s="637"/>
      <c r="N568" s="637"/>
      <c r="O568" s="637"/>
      <c r="P568" s="638"/>
      <c r="Q568" s="179"/>
      <c r="R568" s="179"/>
      <c r="S568" s="179"/>
      <c r="T568" s="179"/>
      <c r="U568" s="179"/>
      <c r="V568" s="179"/>
      <c r="W568" s="179"/>
      <c r="X568" s="179"/>
      <c r="Y568" s="179"/>
      <c r="Z568" s="179"/>
      <c r="AA568" s="179"/>
      <c r="AB568" s="179"/>
      <c r="AC568" s="179"/>
      <c r="AD568" s="179"/>
      <c r="AE568" s="179"/>
      <c r="AF568" s="179"/>
      <c r="AG568" s="179"/>
      <c r="AH568" s="179"/>
      <c r="AI568" s="179"/>
      <c r="AJ568" s="179"/>
      <c r="AK568" s="318"/>
      <c r="AL568" s="318"/>
      <c r="AM568" s="318"/>
    </row>
    <row r="569" spans="1:39" ht="15" customHeight="1">
      <c r="B569" s="633"/>
      <c r="C569" s="634"/>
      <c r="D569" s="634"/>
      <c r="E569" s="634"/>
      <c r="F569" s="634"/>
      <c r="G569" s="639"/>
      <c r="H569" s="639"/>
      <c r="I569" s="639"/>
      <c r="J569" s="639"/>
      <c r="K569" s="639"/>
      <c r="L569" s="639"/>
      <c r="M569" s="639"/>
      <c r="N569" s="639"/>
      <c r="O569" s="639"/>
      <c r="P569" s="640"/>
      <c r="Q569" s="179"/>
      <c r="R569" s="179"/>
      <c r="S569" s="179"/>
      <c r="T569" s="179"/>
      <c r="U569" s="179"/>
      <c r="V569" s="179"/>
      <c r="W569" s="179"/>
      <c r="X569" s="179"/>
      <c r="Y569" s="179"/>
      <c r="Z569" s="179"/>
      <c r="AA569" s="179"/>
      <c r="AB569" s="179"/>
      <c r="AC569" s="179"/>
      <c r="AD569" s="179"/>
      <c r="AE569" s="179"/>
      <c r="AF569" s="179"/>
      <c r="AG569" s="179"/>
      <c r="AH569" s="179"/>
      <c r="AI569" s="179"/>
      <c r="AJ569" s="179"/>
      <c r="AK569" s="318"/>
      <c r="AL569" s="318"/>
      <c r="AM569" s="318"/>
    </row>
    <row r="570" spans="1:39" ht="15" customHeight="1" thickBot="1">
      <c r="B570" s="635"/>
      <c r="C570" s="636"/>
      <c r="D570" s="636"/>
      <c r="E570" s="636"/>
      <c r="F570" s="636"/>
      <c r="G570" s="641"/>
      <c r="H570" s="641"/>
      <c r="I570" s="641"/>
      <c r="J570" s="641"/>
      <c r="K570" s="641"/>
      <c r="L570" s="641"/>
      <c r="M570" s="641"/>
      <c r="N570" s="641"/>
      <c r="O570" s="641"/>
      <c r="P570" s="642"/>
      <c r="Q570" s="179"/>
      <c r="R570" s="179"/>
      <c r="S570" s="179"/>
      <c r="T570" s="179"/>
      <c r="U570" s="179"/>
      <c r="V570" s="179"/>
      <c r="W570" s="179"/>
      <c r="X570" s="179"/>
      <c r="Y570" s="179"/>
      <c r="Z570" s="179"/>
      <c r="AA570" s="179"/>
      <c r="AB570" s="179"/>
      <c r="AC570" s="179"/>
      <c r="AD570" s="179"/>
      <c r="AE570" s="179"/>
      <c r="AF570" s="179"/>
      <c r="AG570" s="179"/>
      <c r="AH570" s="179"/>
      <c r="AI570" s="179"/>
      <c r="AJ570" s="179"/>
      <c r="AK570" s="318"/>
      <c r="AL570" s="318"/>
      <c r="AM570" s="318"/>
    </row>
    <row r="571" spans="1:39" s="321" customFormat="1" ht="12.5">
      <c r="A571" s="299"/>
      <c r="B571" s="321" t="s">
        <v>199</v>
      </c>
      <c r="C571" s="322"/>
      <c r="D571" s="322"/>
      <c r="E571" s="322"/>
      <c r="F571" s="322"/>
      <c r="G571" s="323"/>
      <c r="H571" s="323"/>
      <c r="I571" s="323"/>
      <c r="J571" s="323"/>
      <c r="K571" s="323"/>
      <c r="L571" s="323"/>
      <c r="M571" s="323"/>
      <c r="N571" s="323"/>
      <c r="O571" s="323"/>
      <c r="P571" s="323"/>
      <c r="Q571" s="324"/>
      <c r="R571" s="324"/>
      <c r="S571" s="324"/>
      <c r="T571" s="324"/>
      <c r="U571" s="324"/>
      <c r="V571" s="324"/>
      <c r="W571" s="324"/>
      <c r="X571" s="324"/>
      <c r="Y571" s="324"/>
      <c r="Z571" s="324"/>
      <c r="AA571" s="324"/>
      <c r="AB571" s="324"/>
      <c r="AC571" s="324"/>
      <c r="AD571" s="324"/>
      <c r="AE571" s="324"/>
      <c r="AF571" s="324"/>
      <c r="AG571" s="324"/>
      <c r="AH571" s="324"/>
      <c r="AI571" s="324"/>
      <c r="AJ571" s="324"/>
      <c r="AK571" s="325"/>
      <c r="AL571" s="325"/>
      <c r="AM571" s="325"/>
    </row>
    <row r="572" spans="1:39" s="321" customFormat="1" ht="12.5">
      <c r="A572" s="299"/>
      <c r="B572" s="321" t="s">
        <v>200</v>
      </c>
      <c r="C572" s="322"/>
      <c r="D572" s="322"/>
      <c r="E572" s="322"/>
      <c r="F572" s="322"/>
      <c r="G572" s="323"/>
      <c r="H572" s="323"/>
      <c r="I572" s="323"/>
      <c r="J572" s="323"/>
      <c r="K572" s="323"/>
      <c r="L572" s="323"/>
      <c r="M572" s="323"/>
      <c r="N572" s="323"/>
      <c r="O572" s="323"/>
      <c r="P572" s="323"/>
      <c r="Q572" s="324"/>
      <c r="R572" s="324"/>
      <c r="S572" s="324"/>
      <c r="T572" s="324"/>
      <c r="U572" s="324"/>
      <c r="V572" s="324"/>
      <c r="W572" s="324"/>
      <c r="X572" s="324"/>
      <c r="Y572" s="324"/>
      <c r="Z572" s="324"/>
      <c r="AA572" s="324"/>
      <c r="AB572" s="324"/>
      <c r="AC572" s="324"/>
      <c r="AD572" s="324"/>
      <c r="AE572" s="324"/>
      <c r="AF572" s="324"/>
      <c r="AG572" s="324"/>
      <c r="AH572" s="324"/>
      <c r="AI572" s="324"/>
      <c r="AJ572" s="324"/>
      <c r="AK572" s="325"/>
      <c r="AL572" s="325"/>
      <c r="AM572" s="325"/>
    </row>
    <row r="573" spans="1:39" ht="14.25" customHeight="1">
      <c r="Q573" s="179"/>
      <c r="R573" s="179"/>
      <c r="S573" s="179"/>
      <c r="T573" s="179"/>
      <c r="U573" s="179"/>
      <c r="V573" s="179"/>
      <c r="W573" s="179"/>
      <c r="X573" s="179"/>
      <c r="Y573" s="179"/>
      <c r="Z573" s="179"/>
      <c r="AA573" s="179"/>
      <c r="AB573" s="179"/>
      <c r="AC573" s="179"/>
      <c r="AD573" s="179"/>
      <c r="AE573" s="179"/>
      <c r="AF573" s="179"/>
      <c r="AG573" s="179"/>
      <c r="AH573" s="179"/>
      <c r="AI573" s="179"/>
      <c r="AJ573" s="179"/>
      <c r="AK573" s="318"/>
      <c r="AL573" s="318"/>
      <c r="AM573" s="318"/>
    </row>
    <row r="574" spans="1:39" ht="14.5" thickBot="1">
      <c r="B574" s="53" t="s">
        <v>201</v>
      </c>
      <c r="Q574" s="179"/>
      <c r="R574" s="179"/>
      <c r="S574" s="179"/>
      <c r="T574" s="179"/>
      <c r="U574" s="179"/>
      <c r="V574" s="179"/>
      <c r="W574" s="179"/>
      <c r="X574" s="179"/>
      <c r="Y574" s="215"/>
      <c r="Z574" s="215"/>
      <c r="AA574" s="215"/>
      <c r="AB574" s="215"/>
      <c r="AC574" s="215"/>
      <c r="AD574" s="179"/>
      <c r="AE574" s="179"/>
      <c r="AF574" s="179"/>
      <c r="AG574" s="215" t="s">
        <v>202</v>
      </c>
      <c r="AH574" s="215" t="s">
        <v>203</v>
      </c>
      <c r="AI574" s="215" t="s">
        <v>204</v>
      </c>
      <c r="AJ574" s="179"/>
      <c r="AK574" s="318"/>
      <c r="AL574" s="318"/>
      <c r="AM574" s="318"/>
    </row>
    <row r="575" spans="1:39" ht="13.5">
      <c r="B575" s="259"/>
      <c r="C575" s="260"/>
      <c r="D575" s="260"/>
      <c r="E575" s="260"/>
      <c r="F575" s="616" t="s">
        <v>205</v>
      </c>
      <c r="G575" s="616"/>
      <c r="H575" s="616" t="s">
        <v>206</v>
      </c>
      <c r="I575" s="616"/>
      <c r="J575" s="616" t="s">
        <v>207</v>
      </c>
      <c r="K575" s="616"/>
      <c r="L575" s="616" t="s">
        <v>208</v>
      </c>
      <c r="M575" s="649"/>
      <c r="Q575" s="179"/>
      <c r="R575" s="179"/>
      <c r="S575" s="179"/>
      <c r="T575" s="179"/>
      <c r="U575" s="179"/>
      <c r="V575" s="179"/>
      <c r="W575" s="179"/>
      <c r="X575" s="179"/>
      <c r="Y575" s="179"/>
      <c r="Z575" s="179"/>
      <c r="AA575" s="179"/>
      <c r="AB575" s="179"/>
      <c r="AC575" s="179"/>
      <c r="AD575" s="179"/>
      <c r="AE575" s="179"/>
      <c r="AF575" s="179"/>
      <c r="AG575" s="215" t="s">
        <v>209</v>
      </c>
      <c r="AH575" s="216">
        <f>G376*3</f>
        <v>0</v>
      </c>
      <c r="AI575" s="216">
        <f>G470*2</f>
        <v>0</v>
      </c>
      <c r="AJ575" s="179"/>
      <c r="AK575" s="318"/>
      <c r="AL575" s="318"/>
      <c r="AM575" s="318"/>
    </row>
    <row r="576" spans="1:39" ht="13.5">
      <c r="B576" s="535" t="s">
        <v>210</v>
      </c>
      <c r="C576" s="237" t="s">
        <v>211</v>
      </c>
      <c r="D576" s="238"/>
      <c r="E576" s="238"/>
      <c r="F576" s="628"/>
      <c r="G576" s="628"/>
      <c r="H576" s="628"/>
      <c r="I576" s="628"/>
      <c r="J576" s="650">
        <f>SUM(F576:I576)</f>
        <v>0</v>
      </c>
      <c r="K576" s="651"/>
      <c r="L576" s="628"/>
      <c r="M576" s="652"/>
      <c r="Q576" s="179"/>
      <c r="R576" s="179"/>
      <c r="S576" s="179"/>
      <c r="T576" s="179"/>
      <c r="U576" s="179"/>
      <c r="V576" s="179"/>
      <c r="W576" s="179"/>
      <c r="X576" s="179"/>
      <c r="Y576" s="179"/>
      <c r="Z576" s="179"/>
      <c r="AA576" s="179"/>
      <c r="AB576" s="179"/>
      <c r="AC576" s="179"/>
      <c r="AD576" s="179"/>
      <c r="AE576" s="179"/>
      <c r="AF576" s="179"/>
      <c r="AG576" s="215" t="s">
        <v>212</v>
      </c>
      <c r="AH576" s="216">
        <f>IF(ISNUMBER(AK376),AK376*3,"")</f>
        <v>0</v>
      </c>
      <c r="AI576" s="216">
        <f>IF(ISNUMBER(AK470),AK470*2,"")</f>
        <v>0</v>
      </c>
      <c r="AJ576" s="179"/>
      <c r="AK576" s="318"/>
      <c r="AL576" s="318"/>
      <c r="AM576" s="318"/>
    </row>
    <row r="577" spans="2:39" ht="13.5">
      <c r="B577" s="535"/>
      <c r="C577" s="239" t="s">
        <v>213</v>
      </c>
      <c r="D577" s="240"/>
      <c r="E577" s="240"/>
      <c r="F577" s="621"/>
      <c r="G577" s="621"/>
      <c r="H577" s="621"/>
      <c r="I577" s="621"/>
      <c r="J577" s="619">
        <f>SUM(F577:I577)</f>
        <v>0</v>
      </c>
      <c r="K577" s="620"/>
      <c r="L577" s="621"/>
      <c r="M577" s="622"/>
      <c r="Q577" s="179"/>
      <c r="R577" s="179"/>
      <c r="S577" s="179"/>
      <c r="T577" s="179"/>
      <c r="U577" s="179"/>
      <c r="V577" s="179"/>
      <c r="W577" s="179"/>
      <c r="X577" s="179"/>
      <c r="Y577" s="179"/>
      <c r="Z577" s="179"/>
      <c r="AA577" s="179"/>
      <c r="AB577" s="179"/>
      <c r="AC577" s="179"/>
      <c r="AD577" s="179"/>
      <c r="AE577" s="179"/>
      <c r="AF577" s="179"/>
      <c r="AG577" s="179"/>
      <c r="AH577" s="179"/>
      <c r="AI577" s="179"/>
      <c r="AJ577" s="179"/>
      <c r="AK577" s="318"/>
      <c r="AL577" s="318"/>
      <c r="AM577" s="318"/>
    </row>
    <row r="578" spans="2:39" ht="13.5">
      <c r="B578" s="535"/>
      <c r="C578" s="243" t="s">
        <v>214</v>
      </c>
      <c r="D578" s="244"/>
      <c r="E578" s="244"/>
      <c r="F578" s="629">
        <f>F577-F576</f>
        <v>0</v>
      </c>
      <c r="G578" s="630"/>
      <c r="H578" s="629">
        <f>H577-H576</f>
        <v>0</v>
      </c>
      <c r="I578" s="630"/>
      <c r="J578" s="629">
        <f>SUM(F578:I578)</f>
        <v>0</v>
      </c>
      <c r="K578" s="630"/>
      <c r="L578" s="629">
        <f>L577-L576</f>
        <v>0</v>
      </c>
      <c r="M578" s="643"/>
      <c r="Q578" s="179"/>
      <c r="R578" s="179"/>
      <c r="S578" s="179"/>
      <c r="T578" s="179"/>
      <c r="U578" s="179"/>
      <c r="V578" s="179"/>
      <c r="W578" s="179"/>
      <c r="X578" s="179"/>
      <c r="Y578" s="179"/>
      <c r="Z578" s="179"/>
      <c r="AA578" s="179"/>
      <c r="AB578" s="179"/>
      <c r="AC578" s="179"/>
      <c r="AD578" s="179"/>
      <c r="AE578" s="179"/>
      <c r="AF578" s="179"/>
      <c r="AG578" s="179"/>
      <c r="AH578" s="179"/>
      <c r="AI578" s="179"/>
      <c r="AJ578" s="179"/>
      <c r="AK578" s="318"/>
      <c r="AL578" s="318"/>
      <c r="AM578" s="318"/>
    </row>
    <row r="579" spans="2:39" ht="13.5">
      <c r="B579" s="535" t="s">
        <v>215</v>
      </c>
      <c r="C579" s="237" t="s">
        <v>211</v>
      </c>
      <c r="D579" s="238"/>
      <c r="E579" s="238"/>
      <c r="F579" s="628"/>
      <c r="G579" s="628"/>
      <c r="H579" s="628"/>
      <c r="I579" s="628"/>
      <c r="J579" s="650">
        <f>SUM(F579:I579)</f>
        <v>0</v>
      </c>
      <c r="K579" s="651"/>
      <c r="L579" s="647"/>
      <c r="M579" s="648"/>
      <c r="Q579" s="179"/>
      <c r="R579" s="179"/>
      <c r="S579" s="179"/>
      <c r="T579" s="179"/>
      <c r="U579" s="179"/>
      <c r="V579" s="179"/>
      <c r="W579" s="179"/>
      <c r="X579" s="179"/>
      <c r="Y579" s="179"/>
      <c r="Z579" s="179"/>
      <c r="AA579" s="179"/>
      <c r="AB579" s="179"/>
      <c r="AC579" s="179"/>
      <c r="AD579" s="179"/>
      <c r="AE579" s="179"/>
      <c r="AF579" s="179"/>
      <c r="AG579" s="179"/>
      <c r="AH579" s="179"/>
      <c r="AI579" s="179"/>
      <c r="AJ579" s="179"/>
      <c r="AK579" s="318"/>
      <c r="AL579" s="318"/>
      <c r="AM579" s="318"/>
    </row>
    <row r="580" spans="2:39" ht="13.5">
      <c r="B580" s="535"/>
      <c r="C580" s="239" t="s">
        <v>213</v>
      </c>
      <c r="D580" s="240"/>
      <c r="E580" s="240"/>
      <c r="F580" s="627"/>
      <c r="G580" s="627"/>
      <c r="H580" s="627"/>
      <c r="I580" s="627"/>
      <c r="J580" s="644">
        <f>SUM(F580:I580)</f>
        <v>0</v>
      </c>
      <c r="K580" s="645"/>
      <c r="L580" s="627"/>
      <c r="M580" s="646"/>
      <c r="Q580" s="179"/>
      <c r="R580" s="179"/>
      <c r="S580" s="179"/>
      <c r="T580" s="179"/>
      <c r="U580" s="179"/>
      <c r="V580" s="179"/>
      <c r="W580" s="179"/>
      <c r="X580" s="179"/>
      <c r="Y580" s="179"/>
      <c r="Z580" s="179"/>
      <c r="AA580" s="179"/>
      <c r="AB580" s="179"/>
      <c r="AC580" s="179"/>
      <c r="AD580" s="179"/>
      <c r="AE580" s="179"/>
      <c r="AF580" s="179"/>
      <c r="AG580" s="179"/>
      <c r="AH580" s="179"/>
      <c r="AI580" s="179"/>
      <c r="AJ580" s="179"/>
      <c r="AK580" s="318"/>
      <c r="AL580" s="318"/>
      <c r="AM580" s="318"/>
    </row>
    <row r="581" spans="2:39" ht="13.5">
      <c r="B581" s="535" t="s">
        <v>216</v>
      </c>
      <c r="C581" s="237" t="s">
        <v>211</v>
      </c>
      <c r="D581" s="238"/>
      <c r="E581" s="238"/>
      <c r="F581" s="541" t="str">
        <f t="shared" ref="F581" si="783">IF(ISERROR(ROUND(F576/F579,3)),"",ROUND(F576/F579,3))</f>
        <v/>
      </c>
      <c r="G581" s="542"/>
      <c r="H581" s="541" t="str">
        <f t="shared" ref="H581" si="784">IF(ISERROR(ROUND(H576/H579,3)),"",ROUND(H576/H579,3))</f>
        <v/>
      </c>
      <c r="I581" s="542"/>
      <c r="J581" s="541" t="str">
        <f>IF(ISERROR(ROUND(J576/J579,3)),"",ROUND(J576/J579,3))</f>
        <v/>
      </c>
      <c r="K581" s="542"/>
      <c r="L581" s="612" t="str">
        <f>IF(ISERROR(ROUND(L576/L579,3)),"",ROUND(L576/L579,3))</f>
        <v/>
      </c>
      <c r="M581" s="613"/>
      <c r="Q581" s="179"/>
      <c r="R581" s="179"/>
      <c r="S581" s="179"/>
      <c r="T581" s="179"/>
      <c r="U581" s="179"/>
      <c r="V581" s="179"/>
      <c r="W581" s="179"/>
      <c r="X581" s="179"/>
      <c r="Y581" s="179"/>
      <c r="Z581" s="179"/>
      <c r="AA581" s="179"/>
      <c r="AB581" s="179"/>
      <c r="AC581" s="179"/>
      <c r="AD581" s="179"/>
      <c r="AE581" s="179"/>
      <c r="AF581" s="179"/>
      <c r="AG581" s="179"/>
      <c r="AH581" s="179"/>
      <c r="AI581" s="179"/>
      <c r="AJ581" s="179"/>
      <c r="AK581" s="318"/>
      <c r="AL581" s="318"/>
      <c r="AM581" s="318"/>
    </row>
    <row r="582" spans="2:39" ht="13.5">
      <c r="B582" s="535"/>
      <c r="C582" s="239" t="s">
        <v>213</v>
      </c>
      <c r="D582" s="240"/>
      <c r="E582" s="240"/>
      <c r="F582" s="541" t="str">
        <f t="shared" ref="F582" si="785">IF(ISERROR(ROUND(F577/F580,3)),"",ROUND(F577/F580,3))</f>
        <v/>
      </c>
      <c r="G582" s="542"/>
      <c r="H582" s="541" t="str">
        <f t="shared" ref="H582" si="786">IF(ISERROR(ROUND(H577/H580,3)),"",ROUND(H577/H580,3))</f>
        <v/>
      </c>
      <c r="I582" s="542"/>
      <c r="J582" s="541" t="str">
        <f>IF(ISERROR(ROUND(J577/J580,3)),"",ROUND(J577/J580,3))</f>
        <v/>
      </c>
      <c r="K582" s="542"/>
      <c r="L582" s="614" t="str">
        <f>IF(ISERROR(ROUND(L577/L580,3)),"",ROUND(L577/L580,3))</f>
        <v/>
      </c>
      <c r="M582" s="615"/>
      <c r="Q582" s="179"/>
      <c r="R582" s="179"/>
      <c r="S582" s="179"/>
      <c r="T582" s="179"/>
      <c r="U582" s="179"/>
      <c r="V582" s="179"/>
      <c r="W582" s="179"/>
      <c r="X582" s="179"/>
      <c r="Y582" s="179"/>
      <c r="Z582" s="179"/>
      <c r="AA582" s="179"/>
      <c r="AB582" s="179"/>
      <c r="AC582" s="179"/>
      <c r="AD582" s="179"/>
      <c r="AE582" s="179"/>
      <c r="AF582" s="179"/>
      <c r="AG582" s="179"/>
      <c r="AH582" s="179"/>
      <c r="AI582" s="179"/>
      <c r="AJ582" s="179"/>
      <c r="AK582" s="318"/>
      <c r="AL582" s="318"/>
      <c r="AM582" s="318"/>
    </row>
    <row r="583" spans="2:39" ht="13.5">
      <c r="B583" s="536"/>
      <c r="C583" s="241" t="s">
        <v>214</v>
      </c>
      <c r="D583" s="242"/>
      <c r="E583" s="242"/>
      <c r="F583" s="530" t="str">
        <f t="shared" ref="F583" si="787">IF(ISERROR(F582-F581),"",F582-F581)</f>
        <v/>
      </c>
      <c r="G583" s="531"/>
      <c r="H583" s="530" t="str">
        <f t="shared" ref="H583" si="788">IF(ISERROR(H582-H581),"",H582-H581)</f>
        <v/>
      </c>
      <c r="I583" s="531"/>
      <c r="J583" s="530" t="str">
        <f t="shared" ref="J583:L583" si="789">IF(ISERROR(J582-J581),"",J582-J581)</f>
        <v/>
      </c>
      <c r="K583" s="531"/>
      <c r="L583" s="617" t="str">
        <f t="shared" si="789"/>
        <v/>
      </c>
      <c r="M583" s="618"/>
      <c r="Q583" s="179"/>
      <c r="R583" s="179"/>
      <c r="S583" s="179"/>
      <c r="T583" s="179"/>
      <c r="U583" s="179"/>
      <c r="V583" s="179"/>
      <c r="W583" s="179"/>
      <c r="X583" s="179"/>
      <c r="Y583" s="179"/>
      <c r="Z583" s="179"/>
      <c r="AA583" s="179"/>
      <c r="AB583" s="179"/>
      <c r="AC583" s="179"/>
      <c r="AD583" s="179"/>
      <c r="AE583" s="179"/>
      <c r="AF583" s="179"/>
      <c r="AG583" s="179"/>
      <c r="AH583" s="179"/>
      <c r="AI583" s="179"/>
      <c r="AJ583" s="179"/>
      <c r="AK583" s="318"/>
      <c r="AL583" s="318"/>
      <c r="AM583" s="318"/>
    </row>
    <row r="584" spans="2:39" ht="14.25" customHeight="1">
      <c r="Q584" s="179"/>
      <c r="R584" s="179"/>
      <c r="S584" s="179"/>
      <c r="T584" s="179"/>
      <c r="U584" s="179"/>
      <c r="V584" s="179"/>
      <c r="W584" s="179"/>
      <c r="X584" s="179"/>
      <c r="Y584" s="179"/>
      <c r="Z584" s="179"/>
      <c r="AA584" s="179"/>
      <c r="AB584" s="179"/>
      <c r="AC584" s="179"/>
      <c r="AD584" s="179"/>
      <c r="AE584" s="179"/>
      <c r="AF584" s="179"/>
      <c r="AG584" s="179"/>
      <c r="AH584" s="179"/>
      <c r="AI584" s="179"/>
      <c r="AJ584" s="179"/>
      <c r="AK584" s="318"/>
      <c r="AL584" s="318"/>
      <c r="AM584" s="318"/>
    </row>
    <row r="585" spans="2:39" ht="14">
      <c r="B585" s="53" t="s">
        <v>217</v>
      </c>
      <c r="P585" s="2" t="s">
        <v>218</v>
      </c>
      <c r="Q585" s="179"/>
      <c r="R585" s="179"/>
      <c r="S585" s="179"/>
      <c r="T585" s="179"/>
      <c r="U585" s="179"/>
      <c r="V585" s="179"/>
      <c r="W585" s="179"/>
      <c r="X585" s="179"/>
      <c r="Y585" s="179"/>
      <c r="Z585" s="179"/>
      <c r="AA585" s="179"/>
      <c r="AB585" s="179"/>
      <c r="AC585" s="179"/>
      <c r="AD585" s="179"/>
      <c r="AE585" s="179"/>
      <c r="AF585" s="179"/>
      <c r="AG585" s="179"/>
      <c r="AH585" s="179"/>
      <c r="AI585" s="179"/>
      <c r="AJ585" s="179"/>
      <c r="AK585" s="318"/>
      <c r="AL585" s="318"/>
      <c r="AM585" s="318"/>
    </row>
    <row r="586" spans="2:39" ht="15.75" customHeight="1">
      <c r="B586" s="287" t="s">
        <v>136</v>
      </c>
      <c r="C586" s="273"/>
      <c r="D586" s="273"/>
      <c r="E586" s="273"/>
      <c r="F586" s="288" t="s">
        <v>219</v>
      </c>
      <c r="G586" s="289" t="s">
        <v>220</v>
      </c>
      <c r="H586" s="289" t="s">
        <v>221</v>
      </c>
      <c r="I586" s="289" t="s">
        <v>222</v>
      </c>
      <c r="J586" s="290" t="s">
        <v>223</v>
      </c>
      <c r="K586" s="250" t="s">
        <v>224</v>
      </c>
      <c r="L586" s="547" t="s">
        <v>225</v>
      </c>
      <c r="M586" s="548"/>
      <c r="N586" s="548"/>
      <c r="O586" s="548"/>
      <c r="P586" s="549"/>
      <c r="Q586" s="179"/>
      <c r="R586" s="179"/>
      <c r="S586" s="179"/>
      <c r="T586" s="179"/>
      <c r="U586" s="179"/>
      <c r="V586" s="179"/>
      <c r="W586" s="179"/>
      <c r="X586" s="179"/>
      <c r="Y586" s="179"/>
      <c r="Z586" s="179"/>
      <c r="AA586" s="179"/>
      <c r="AB586" s="179"/>
      <c r="AC586" s="179"/>
      <c r="AD586" s="179"/>
      <c r="AE586" s="179"/>
      <c r="AF586" s="179"/>
      <c r="AG586" s="179"/>
      <c r="AH586" s="179"/>
      <c r="AI586" s="179"/>
      <c r="AJ586" s="179"/>
      <c r="AK586" s="318"/>
      <c r="AL586" s="318"/>
      <c r="AM586" s="318"/>
    </row>
    <row r="587" spans="2:39" ht="13.5">
      <c r="B587" s="264" t="s">
        <v>148</v>
      </c>
      <c r="C587" s="63"/>
      <c r="D587" s="63"/>
      <c r="E587" s="63"/>
      <c r="F587" s="63"/>
      <c r="G587" s="63"/>
      <c r="H587" s="63"/>
      <c r="I587" s="63"/>
      <c r="J587" s="63"/>
      <c r="K587" s="63"/>
      <c r="L587" s="206"/>
      <c r="M587" s="206"/>
      <c r="N587" s="206"/>
      <c r="O587" s="206"/>
      <c r="P587" s="291"/>
      <c r="Q587" s="179"/>
      <c r="R587" s="179"/>
      <c r="S587" s="179"/>
      <c r="T587" s="179"/>
      <c r="U587" s="179"/>
      <c r="V587" s="179"/>
      <c r="W587" s="179"/>
      <c r="X587" s="179"/>
      <c r="Y587" s="179"/>
      <c r="Z587" s="179"/>
      <c r="AA587" s="179"/>
      <c r="AB587" s="179"/>
      <c r="AC587" s="179"/>
      <c r="AD587" s="179"/>
      <c r="AE587" s="179"/>
      <c r="AF587" s="179"/>
      <c r="AG587" s="179"/>
      <c r="AH587" s="179"/>
      <c r="AI587" s="179"/>
      <c r="AJ587" s="179"/>
      <c r="AK587" s="318"/>
      <c r="AL587" s="318"/>
      <c r="AM587" s="318"/>
    </row>
    <row r="588" spans="2:39" ht="13.5">
      <c r="B588" s="529"/>
      <c r="C588" s="236" t="s">
        <v>226</v>
      </c>
      <c r="D588" s="245"/>
      <c r="E588" s="245"/>
      <c r="F588" s="4"/>
      <c r="G588" s="6"/>
      <c r="H588" s="6"/>
      <c r="I588" s="6"/>
      <c r="J588" s="11"/>
      <c r="K588" s="68" t="s">
        <v>227</v>
      </c>
      <c r="L588" s="510"/>
      <c r="M588" s="511"/>
      <c r="N588" s="511"/>
      <c r="O588" s="511"/>
      <c r="P588" s="512"/>
      <c r="Q588" s="179"/>
      <c r="R588" s="179"/>
      <c r="S588" s="179"/>
      <c r="T588" s="179"/>
      <c r="U588" s="179"/>
      <c r="V588" s="179"/>
      <c r="W588" s="179"/>
      <c r="X588" s="179"/>
      <c r="Y588" s="179"/>
      <c r="Z588" s="179"/>
      <c r="AA588" s="179"/>
      <c r="AB588" s="179"/>
      <c r="AC588" s="179"/>
      <c r="AD588" s="179"/>
      <c r="AE588" s="179"/>
      <c r="AF588" s="179"/>
      <c r="AG588" s="179"/>
      <c r="AH588" s="179"/>
      <c r="AI588" s="179"/>
      <c r="AJ588" s="179"/>
      <c r="AK588" s="318"/>
      <c r="AL588" s="318"/>
      <c r="AM588" s="318"/>
    </row>
    <row r="589" spans="2:39" ht="13.5">
      <c r="B589" s="524"/>
      <c r="C589" s="234" t="s">
        <v>228</v>
      </c>
      <c r="D589" s="246"/>
      <c r="E589" s="246"/>
      <c r="F589" s="12"/>
      <c r="G589" s="13"/>
      <c r="H589" s="13"/>
      <c r="I589" s="13"/>
      <c r="J589" s="14"/>
      <c r="K589" s="69" t="s">
        <v>227</v>
      </c>
      <c r="L589" s="513"/>
      <c r="M589" s="514"/>
      <c r="N589" s="514"/>
      <c r="O589" s="514"/>
      <c r="P589" s="515"/>
      <c r="Q589" s="179"/>
      <c r="R589" s="179"/>
      <c r="S589" s="179"/>
      <c r="T589" s="179"/>
      <c r="U589" s="179"/>
      <c r="V589" s="179"/>
      <c r="W589" s="179"/>
      <c r="X589" s="179"/>
      <c r="Y589" s="179"/>
      <c r="Z589" s="179"/>
      <c r="AA589" s="179"/>
      <c r="AB589" s="179"/>
      <c r="AC589" s="179"/>
      <c r="AD589" s="179"/>
      <c r="AE589" s="179"/>
      <c r="AF589" s="179"/>
      <c r="AG589" s="179"/>
      <c r="AH589" s="179"/>
      <c r="AI589" s="179"/>
      <c r="AJ589" s="179"/>
      <c r="AK589" s="318"/>
      <c r="AL589" s="318"/>
      <c r="AM589" s="318"/>
    </row>
    <row r="590" spans="2:39" ht="13.5">
      <c r="B590" s="525"/>
      <c r="C590" s="235" t="s">
        <v>229</v>
      </c>
      <c r="D590" s="247"/>
      <c r="E590" s="247"/>
      <c r="F590" s="70" t="str">
        <f>IF(F588&gt;0,ROUNDDOWN(F589/F588,3),"")</f>
        <v/>
      </c>
      <c r="G590" s="71" t="str">
        <f>IF(G588&gt;0,ROUNDDOWN(G589/G588,3),"")</f>
        <v/>
      </c>
      <c r="H590" s="71" t="str">
        <f>IF(H588&gt;0,ROUNDDOWN(H589/H588,3),"")</f>
        <v/>
      </c>
      <c r="I590" s="71" t="str">
        <f>IF(I588&gt;0,ROUNDDOWN(I589/I588,3),"")</f>
        <v/>
      </c>
      <c r="J590" s="72" t="str">
        <f>IF(J588&gt;0,ROUNDDOWN(J589/J588,3),"")</f>
        <v/>
      </c>
      <c r="K590" s="73" t="str">
        <f>IF(COUNT(F590:J590)&gt;0,ROUNDDOWN((IF(ISNUMBER(F588),F589/F588,0)+IF(ISNUMBER(G588),G589/G588,0)+IF(ISNUMBER(H588),H589/H588,0)+IF(ISNUMBER(I588),I589/I588,0)+IF(ISNUMBER(J588),J589/J588,0))/COUNT(F590:J590),3),"")</f>
        <v/>
      </c>
      <c r="L590" s="516"/>
      <c r="M590" s="517"/>
      <c r="N590" s="517"/>
      <c r="O590" s="517"/>
      <c r="P590" s="518"/>
      <c r="Q590" s="179"/>
      <c r="R590" s="179"/>
      <c r="S590" s="179"/>
      <c r="T590" s="179"/>
      <c r="U590" s="179"/>
      <c r="V590" s="179"/>
      <c r="W590" s="179"/>
      <c r="X590" s="179"/>
      <c r="Y590" s="179"/>
      <c r="Z590" s="179"/>
      <c r="AA590" s="179"/>
      <c r="AB590" s="179"/>
      <c r="AC590" s="179"/>
      <c r="AD590" s="179"/>
      <c r="AE590" s="179"/>
      <c r="AF590" s="179"/>
      <c r="AG590" s="179"/>
      <c r="AH590" s="179"/>
      <c r="AI590" s="179"/>
      <c r="AJ590" s="179"/>
      <c r="AK590" s="318"/>
      <c r="AL590" s="318"/>
      <c r="AM590" s="318"/>
    </row>
    <row r="591" spans="2:39" ht="13.5">
      <c r="B591" s="523"/>
      <c r="C591" s="236" t="s">
        <v>226</v>
      </c>
      <c r="D591" s="245"/>
      <c r="E591" s="245"/>
      <c r="F591" s="8"/>
      <c r="G591" s="10"/>
      <c r="H591" s="10"/>
      <c r="I591" s="10"/>
      <c r="J591" s="15"/>
      <c r="K591" s="74" t="s">
        <v>227</v>
      </c>
      <c r="L591" s="510"/>
      <c r="M591" s="511"/>
      <c r="N591" s="511"/>
      <c r="O591" s="511"/>
      <c r="P591" s="512"/>
      <c r="Q591" s="179"/>
      <c r="R591" s="179"/>
      <c r="S591" s="179"/>
      <c r="T591" s="179"/>
      <c r="U591" s="179"/>
      <c r="V591" s="179"/>
      <c r="W591" s="179"/>
      <c r="X591" s="179"/>
      <c r="Y591" s="179"/>
      <c r="Z591" s="179"/>
      <c r="AA591" s="179"/>
      <c r="AB591" s="179"/>
      <c r="AC591" s="179"/>
      <c r="AD591" s="179"/>
      <c r="AE591" s="179"/>
      <c r="AF591" s="179"/>
      <c r="AG591" s="179"/>
      <c r="AH591" s="179"/>
      <c r="AI591" s="179"/>
      <c r="AJ591" s="179"/>
      <c r="AK591" s="318"/>
      <c r="AL591" s="318"/>
      <c r="AM591" s="318"/>
    </row>
    <row r="592" spans="2:39" ht="13.5">
      <c r="B592" s="524"/>
      <c r="C592" s="234" t="s">
        <v>228</v>
      </c>
      <c r="D592" s="246"/>
      <c r="E592" s="246"/>
      <c r="F592" s="12"/>
      <c r="G592" s="13"/>
      <c r="H592" s="13"/>
      <c r="I592" s="13"/>
      <c r="J592" s="14"/>
      <c r="K592" s="69" t="s">
        <v>227</v>
      </c>
      <c r="L592" s="513"/>
      <c r="M592" s="514"/>
      <c r="N592" s="514"/>
      <c r="O592" s="514"/>
      <c r="P592" s="515"/>
      <c r="Q592" s="179"/>
      <c r="R592" s="179"/>
      <c r="S592" s="179"/>
      <c r="T592" s="179"/>
      <c r="U592" s="179"/>
      <c r="V592" s="179"/>
      <c r="W592" s="179"/>
      <c r="X592" s="179"/>
      <c r="Y592" s="179"/>
      <c r="Z592" s="179"/>
      <c r="AA592" s="179"/>
      <c r="AB592" s="179"/>
      <c r="AC592" s="179"/>
      <c r="AD592" s="179"/>
      <c r="AE592" s="179"/>
      <c r="AF592" s="179"/>
      <c r="AG592" s="179"/>
      <c r="AH592" s="179"/>
      <c r="AI592" s="179"/>
      <c r="AJ592" s="179"/>
      <c r="AK592" s="318"/>
      <c r="AL592" s="318"/>
      <c r="AM592" s="318"/>
    </row>
    <row r="593" spans="2:39" ht="13.5">
      <c r="B593" s="525"/>
      <c r="C593" s="235" t="s">
        <v>229</v>
      </c>
      <c r="D593" s="247"/>
      <c r="E593" s="247"/>
      <c r="F593" s="70" t="str">
        <f>IF(F591&gt;0,ROUNDDOWN(F592/F591,3),"")</f>
        <v/>
      </c>
      <c r="G593" s="71" t="str">
        <f>IF(G591&gt;0,ROUNDDOWN(G592/G591,3),"")</f>
        <v/>
      </c>
      <c r="H593" s="71" t="str">
        <f>IF(H591&gt;0,ROUNDDOWN(H592/H591,3),"")</f>
        <v/>
      </c>
      <c r="I593" s="71" t="str">
        <f>IF(I591&gt;0,ROUNDDOWN(I592/I591,3),"")</f>
        <v/>
      </c>
      <c r="J593" s="72" t="str">
        <f>IF(J591&gt;0,ROUNDDOWN(J592/J591,3),"")</f>
        <v/>
      </c>
      <c r="K593" s="73" t="str">
        <f>IF(COUNT(F593:J593)&gt;0,ROUNDDOWN((IF(ISNUMBER(F591),F592/F591,0)+IF(ISNUMBER(G591),G592/G591,0)+IF(ISNUMBER(H591),H592/H591,0)+IF(ISNUMBER(I591),I592/I591,0)+IF(ISNUMBER(J591),J592/J591,0))/COUNT(F593:J593),3),"")</f>
        <v/>
      </c>
      <c r="L593" s="516"/>
      <c r="M593" s="517"/>
      <c r="N593" s="517"/>
      <c r="O593" s="517"/>
      <c r="P593" s="518"/>
      <c r="Q593" s="179"/>
      <c r="R593" s="179"/>
      <c r="S593" s="179"/>
      <c r="T593" s="179"/>
      <c r="U593" s="179"/>
      <c r="V593" s="179"/>
      <c r="W593" s="179"/>
      <c r="X593" s="179"/>
      <c r="Y593" s="179"/>
      <c r="Z593" s="179"/>
      <c r="AA593" s="179"/>
      <c r="AB593" s="179"/>
      <c r="AC593" s="179"/>
      <c r="AD593" s="179"/>
      <c r="AE593" s="179"/>
      <c r="AF593" s="179"/>
      <c r="AG593" s="179"/>
      <c r="AH593" s="179"/>
      <c r="AI593" s="179"/>
      <c r="AJ593" s="179"/>
      <c r="AK593" s="318"/>
      <c r="AL593" s="318"/>
      <c r="AM593" s="318"/>
    </row>
    <row r="594" spans="2:39" ht="14.25" hidden="1" customHeight="1">
      <c r="B594" s="523"/>
      <c r="C594" s="526" t="s">
        <v>226</v>
      </c>
      <c r="D594" s="527"/>
      <c r="E594" s="527"/>
      <c r="F594" s="8"/>
      <c r="G594" s="10"/>
      <c r="H594" s="10"/>
      <c r="I594" s="10"/>
      <c r="J594" s="15"/>
      <c r="K594" s="74" t="s">
        <v>227</v>
      </c>
      <c r="L594" s="510"/>
      <c r="M594" s="511"/>
      <c r="N594" s="511"/>
      <c r="O594" s="511"/>
      <c r="P594" s="512"/>
      <c r="Q594" s="179"/>
      <c r="R594" s="179"/>
      <c r="S594" s="179"/>
      <c r="T594" s="179"/>
      <c r="U594" s="179"/>
      <c r="V594" s="179"/>
      <c r="W594" s="179"/>
      <c r="X594" s="179"/>
      <c r="Y594" s="179"/>
      <c r="Z594" s="179"/>
      <c r="AA594" s="179"/>
      <c r="AB594" s="179"/>
      <c r="AC594" s="179"/>
      <c r="AD594" s="179"/>
      <c r="AE594" s="179"/>
      <c r="AF594" s="179"/>
      <c r="AG594" s="179"/>
      <c r="AH594" s="179"/>
      <c r="AI594" s="179"/>
      <c r="AJ594" s="179"/>
      <c r="AK594" s="318"/>
      <c r="AL594" s="318"/>
      <c r="AM594" s="318"/>
    </row>
    <row r="595" spans="2:39" ht="14.25" hidden="1" customHeight="1">
      <c r="B595" s="524"/>
      <c r="C595" s="521" t="s">
        <v>228</v>
      </c>
      <c r="D595" s="522"/>
      <c r="E595" s="522"/>
      <c r="F595" s="12"/>
      <c r="G595" s="13"/>
      <c r="H595" s="13"/>
      <c r="I595" s="13"/>
      <c r="J595" s="14"/>
      <c r="K595" s="69" t="s">
        <v>227</v>
      </c>
      <c r="L595" s="513"/>
      <c r="M595" s="514"/>
      <c r="N595" s="514"/>
      <c r="O595" s="514"/>
      <c r="P595" s="515"/>
      <c r="Q595" s="179"/>
      <c r="R595" s="179"/>
      <c r="S595" s="179"/>
      <c r="T595" s="179"/>
      <c r="U595" s="179"/>
      <c r="V595" s="179"/>
      <c r="W595" s="179"/>
      <c r="X595" s="179"/>
      <c r="Y595" s="179"/>
      <c r="Z595" s="179"/>
      <c r="AA595" s="179"/>
      <c r="AB595" s="179"/>
      <c r="AC595" s="179"/>
      <c r="AD595" s="179"/>
      <c r="AE595" s="179"/>
      <c r="AF595" s="179"/>
      <c r="AG595" s="179"/>
      <c r="AH595" s="179"/>
      <c r="AI595" s="179"/>
      <c r="AJ595" s="179"/>
      <c r="AK595" s="318"/>
      <c r="AL595" s="318"/>
      <c r="AM595" s="318"/>
    </row>
    <row r="596" spans="2:39" ht="14.25" hidden="1" customHeight="1">
      <c r="B596" s="525"/>
      <c r="C596" s="519" t="s">
        <v>229</v>
      </c>
      <c r="D596" s="520"/>
      <c r="E596" s="520"/>
      <c r="F596" s="70" t="str">
        <f>IF(F594&gt;0,ROUNDDOWN(F595/F594,3),"")</f>
        <v/>
      </c>
      <c r="G596" s="71" t="str">
        <f>IF(G594&gt;0,ROUNDDOWN(G595/G594,3),"")</f>
        <v/>
      </c>
      <c r="H596" s="71" t="str">
        <f>IF(H594&gt;0,ROUNDDOWN(H595/H594,3),"")</f>
        <v/>
      </c>
      <c r="I596" s="71" t="str">
        <f>IF(I594&gt;0,ROUNDDOWN(I595/I594,3),"")</f>
        <v/>
      </c>
      <c r="J596" s="72" t="str">
        <f>IF(J594&gt;0,ROUNDDOWN(J595/J594,3),"")</f>
        <v/>
      </c>
      <c r="K596" s="73" t="str">
        <f>IF(COUNT(F596:J596)&gt;0,ROUNDDOWN((IF(ISNUMBER(F594),F595/F594,0)+IF(ISNUMBER(G594),G595/G594,0)+IF(ISNUMBER(H594),H595/H594,0)+IF(ISNUMBER(I594),I595/I594,0)+IF(ISNUMBER(J594),J595/J594,0))/COUNT(F596:J596),3),"")</f>
        <v/>
      </c>
      <c r="L596" s="516"/>
      <c r="M596" s="517"/>
      <c r="N596" s="517"/>
      <c r="O596" s="517"/>
      <c r="P596" s="518"/>
      <c r="Q596" s="179"/>
      <c r="R596" s="179"/>
      <c r="S596" s="179"/>
      <c r="T596" s="179"/>
      <c r="U596" s="179"/>
      <c r="V596" s="179"/>
      <c r="W596" s="179"/>
      <c r="X596" s="179"/>
      <c r="Y596" s="179"/>
      <c r="Z596" s="179"/>
      <c r="AA596" s="179"/>
      <c r="AB596" s="179"/>
      <c r="AC596" s="179"/>
      <c r="AD596" s="179"/>
      <c r="AE596" s="179"/>
      <c r="AF596" s="179"/>
      <c r="AG596" s="179"/>
      <c r="AH596" s="179"/>
      <c r="AI596" s="179"/>
      <c r="AJ596" s="179"/>
      <c r="AK596" s="318"/>
      <c r="AL596" s="318"/>
      <c r="AM596" s="318"/>
    </row>
    <row r="597" spans="2:39" ht="14.25" hidden="1" customHeight="1">
      <c r="B597" s="523"/>
      <c r="C597" s="526" t="s">
        <v>226</v>
      </c>
      <c r="D597" s="527"/>
      <c r="E597" s="527"/>
      <c r="F597" s="8"/>
      <c r="G597" s="10"/>
      <c r="H597" s="10"/>
      <c r="I597" s="10"/>
      <c r="J597" s="15"/>
      <c r="K597" s="74" t="s">
        <v>227</v>
      </c>
      <c r="L597" s="510"/>
      <c r="M597" s="511"/>
      <c r="N597" s="511"/>
      <c r="O597" s="511"/>
      <c r="P597" s="512"/>
      <c r="Q597" s="179"/>
      <c r="R597" s="179"/>
      <c r="S597" s="179"/>
      <c r="T597" s="179"/>
      <c r="U597" s="179"/>
      <c r="V597" s="179"/>
      <c r="W597" s="179"/>
      <c r="X597" s="179"/>
      <c r="Y597" s="179"/>
      <c r="Z597" s="179"/>
      <c r="AA597" s="179"/>
      <c r="AB597" s="179"/>
      <c r="AC597" s="179"/>
      <c r="AD597" s="179"/>
      <c r="AE597" s="179"/>
      <c r="AF597" s="179"/>
      <c r="AG597" s="179"/>
      <c r="AH597" s="179"/>
      <c r="AI597" s="179"/>
      <c r="AJ597" s="179"/>
      <c r="AK597" s="318"/>
      <c r="AL597" s="318"/>
      <c r="AM597" s="318"/>
    </row>
    <row r="598" spans="2:39" ht="14.25" hidden="1" customHeight="1">
      <c r="B598" s="524"/>
      <c r="C598" s="521" t="s">
        <v>228</v>
      </c>
      <c r="D598" s="522"/>
      <c r="E598" s="522"/>
      <c r="F598" s="12"/>
      <c r="G598" s="13"/>
      <c r="H598" s="13"/>
      <c r="I598" s="13"/>
      <c r="J598" s="14"/>
      <c r="K598" s="69" t="s">
        <v>227</v>
      </c>
      <c r="L598" s="513"/>
      <c r="M598" s="514"/>
      <c r="N598" s="514"/>
      <c r="O598" s="514"/>
      <c r="P598" s="515"/>
      <c r="Q598" s="179"/>
      <c r="R598" s="179"/>
      <c r="S598" s="179"/>
      <c r="T598" s="179"/>
      <c r="U598" s="179"/>
      <c r="V598" s="179"/>
      <c r="W598" s="179"/>
      <c r="X598" s="179"/>
      <c r="Y598" s="179"/>
      <c r="Z598" s="179"/>
      <c r="AA598" s="179"/>
      <c r="AB598" s="179"/>
      <c r="AC598" s="179"/>
      <c r="AD598" s="179"/>
      <c r="AE598" s="179"/>
      <c r="AF598" s="179"/>
      <c r="AG598" s="179"/>
      <c r="AH598" s="179"/>
      <c r="AI598" s="179"/>
      <c r="AJ598" s="179"/>
      <c r="AK598" s="318"/>
      <c r="AL598" s="318"/>
      <c r="AM598" s="318"/>
    </row>
    <row r="599" spans="2:39" ht="14.25" hidden="1" customHeight="1">
      <c r="B599" s="525"/>
      <c r="C599" s="519" t="s">
        <v>229</v>
      </c>
      <c r="D599" s="520"/>
      <c r="E599" s="520"/>
      <c r="F599" s="70" t="str">
        <f>IF(F597&gt;0,ROUNDDOWN(F598/F597,3),"")</f>
        <v/>
      </c>
      <c r="G599" s="71" t="str">
        <f>IF(G597&gt;0,ROUNDDOWN(G598/G597,3),"")</f>
        <v/>
      </c>
      <c r="H599" s="71" t="str">
        <f>IF(H597&gt;0,ROUNDDOWN(H598/H597,3),"")</f>
        <v/>
      </c>
      <c r="I599" s="71" t="str">
        <f>IF(I597&gt;0,ROUNDDOWN(I598/I597,3),"")</f>
        <v/>
      </c>
      <c r="J599" s="72" t="str">
        <f>IF(J597&gt;0,ROUNDDOWN(J598/J597,3),"")</f>
        <v/>
      </c>
      <c r="K599" s="73" t="str">
        <f>IF(COUNT(F599:J599)&gt;0,ROUNDDOWN((IF(ISNUMBER(F597),F598/F597,0)+IF(ISNUMBER(G597),G598/G597,0)+IF(ISNUMBER(H597),H598/H597,0)+IF(ISNUMBER(I597),I598/I597,0)+IF(ISNUMBER(J597),J598/J597,0))/COUNT(F599:J599),3),"")</f>
        <v/>
      </c>
      <c r="L599" s="516"/>
      <c r="M599" s="517"/>
      <c r="N599" s="517"/>
      <c r="O599" s="517"/>
      <c r="P599" s="518"/>
      <c r="Q599" s="179"/>
      <c r="R599" s="179"/>
      <c r="S599" s="179"/>
      <c r="T599" s="179"/>
      <c r="U599" s="179"/>
      <c r="V599" s="179"/>
      <c r="W599" s="179"/>
      <c r="X599" s="179"/>
      <c r="Y599" s="179"/>
      <c r="Z599" s="179"/>
      <c r="AA599" s="179"/>
      <c r="AB599" s="179"/>
      <c r="AC599" s="179"/>
      <c r="AD599" s="179"/>
      <c r="AE599" s="179"/>
      <c r="AF599" s="179"/>
      <c r="AG599" s="179"/>
      <c r="AH599" s="179"/>
      <c r="AI599" s="179"/>
      <c r="AJ599" s="179"/>
      <c r="AK599" s="318"/>
      <c r="AL599" s="318"/>
      <c r="AM599" s="318"/>
    </row>
    <row r="600" spans="2:39" ht="14.25" hidden="1" customHeight="1">
      <c r="B600" s="523"/>
      <c r="C600" s="526" t="s">
        <v>226</v>
      </c>
      <c r="D600" s="527"/>
      <c r="E600" s="527"/>
      <c r="F600" s="8"/>
      <c r="G600" s="10"/>
      <c r="H600" s="10"/>
      <c r="I600" s="10"/>
      <c r="J600" s="15"/>
      <c r="K600" s="74" t="s">
        <v>227</v>
      </c>
      <c r="L600" s="510"/>
      <c r="M600" s="511"/>
      <c r="N600" s="511"/>
      <c r="O600" s="511"/>
      <c r="P600" s="512"/>
      <c r="Q600" s="179"/>
      <c r="R600" s="179"/>
      <c r="S600" s="179"/>
      <c r="T600" s="179"/>
      <c r="U600" s="179"/>
      <c r="V600" s="179"/>
      <c r="W600" s="179"/>
      <c r="X600" s="179"/>
      <c r="Y600" s="179"/>
      <c r="Z600" s="179"/>
      <c r="AA600" s="179"/>
      <c r="AB600" s="179"/>
      <c r="AC600" s="179"/>
      <c r="AD600" s="179"/>
      <c r="AE600" s="179"/>
      <c r="AF600" s="179"/>
      <c r="AG600" s="179"/>
      <c r="AH600" s="179"/>
      <c r="AI600" s="179"/>
      <c r="AJ600" s="179"/>
      <c r="AK600" s="318"/>
      <c r="AL600" s="318"/>
      <c r="AM600" s="318"/>
    </row>
    <row r="601" spans="2:39" ht="14.25" hidden="1" customHeight="1">
      <c r="B601" s="524"/>
      <c r="C601" s="521" t="s">
        <v>228</v>
      </c>
      <c r="D601" s="522"/>
      <c r="E601" s="522"/>
      <c r="F601" s="12"/>
      <c r="G601" s="13"/>
      <c r="H601" s="13"/>
      <c r="I601" s="13"/>
      <c r="J601" s="14"/>
      <c r="K601" s="69" t="s">
        <v>227</v>
      </c>
      <c r="L601" s="513"/>
      <c r="M601" s="514"/>
      <c r="N601" s="514"/>
      <c r="O601" s="514"/>
      <c r="P601" s="515"/>
      <c r="Q601" s="179"/>
      <c r="R601" s="179"/>
      <c r="S601" s="179"/>
      <c r="T601" s="179"/>
      <c r="U601" s="179"/>
      <c r="V601" s="179"/>
      <c r="W601" s="179"/>
      <c r="X601" s="179"/>
      <c r="Y601" s="179"/>
      <c r="Z601" s="179"/>
      <c r="AA601" s="179"/>
      <c r="AB601" s="179"/>
      <c r="AC601" s="179"/>
      <c r="AD601" s="179"/>
      <c r="AE601" s="179"/>
      <c r="AF601" s="179"/>
      <c r="AG601" s="179"/>
      <c r="AH601" s="179"/>
      <c r="AI601" s="179"/>
      <c r="AJ601" s="179"/>
      <c r="AK601" s="318"/>
      <c r="AL601" s="318"/>
      <c r="AM601" s="318"/>
    </row>
    <row r="602" spans="2:39" ht="14.25" hidden="1" customHeight="1">
      <c r="B602" s="525"/>
      <c r="C602" s="519" t="s">
        <v>229</v>
      </c>
      <c r="D602" s="520"/>
      <c r="E602" s="520"/>
      <c r="F602" s="70" t="str">
        <f>IF(F600&gt;0,ROUNDDOWN(F601/F600,3),"")</f>
        <v/>
      </c>
      <c r="G602" s="71" t="str">
        <f>IF(G600&gt;0,ROUNDDOWN(G601/G600,3),"")</f>
        <v/>
      </c>
      <c r="H602" s="71" t="str">
        <f>IF(H600&gt;0,ROUNDDOWN(H601/H600,3),"")</f>
        <v/>
      </c>
      <c r="I602" s="71" t="str">
        <f>IF(I600&gt;0,ROUNDDOWN(I601/I600,3),"")</f>
        <v/>
      </c>
      <c r="J602" s="72" t="str">
        <f>IF(J600&gt;0,ROUNDDOWN(J601/J600,3),"")</f>
        <v/>
      </c>
      <c r="K602" s="73" t="str">
        <f>IF(COUNT(F602:J602)&gt;0,ROUNDDOWN((IF(ISNUMBER(F600),F601/F600,0)+IF(ISNUMBER(G600),G601/G600,0)+IF(ISNUMBER(H600),H601/H600,0)+IF(ISNUMBER(I600),I601/I600,0)+IF(ISNUMBER(J600),J601/J600,0))/COUNT(F602:J602),3),"")</f>
        <v/>
      </c>
      <c r="L602" s="516"/>
      <c r="M602" s="517"/>
      <c r="N602" s="517"/>
      <c r="O602" s="517"/>
      <c r="P602" s="518"/>
      <c r="Q602" s="179"/>
      <c r="R602" s="179"/>
      <c r="S602" s="179"/>
      <c r="T602" s="179"/>
      <c r="U602" s="179"/>
      <c r="V602" s="179"/>
      <c r="W602" s="179"/>
      <c r="X602" s="179"/>
      <c r="Y602" s="179"/>
      <c r="Z602" s="179"/>
      <c r="AA602" s="179"/>
      <c r="AB602" s="179"/>
      <c r="AC602" s="179"/>
      <c r="AD602" s="179"/>
      <c r="AE602" s="179"/>
      <c r="AF602" s="179"/>
      <c r="AG602" s="179"/>
      <c r="AH602" s="179"/>
      <c r="AI602" s="179"/>
      <c r="AJ602" s="179"/>
      <c r="AK602" s="318"/>
      <c r="AL602" s="318"/>
      <c r="AM602" s="318"/>
    </row>
    <row r="603" spans="2:39" ht="14.25" hidden="1" customHeight="1">
      <c r="B603" s="523"/>
      <c r="C603" s="526" t="s">
        <v>226</v>
      </c>
      <c r="D603" s="527"/>
      <c r="E603" s="527"/>
      <c r="F603" s="8"/>
      <c r="G603" s="10"/>
      <c r="H603" s="10"/>
      <c r="I603" s="10"/>
      <c r="J603" s="15"/>
      <c r="K603" s="74" t="s">
        <v>227</v>
      </c>
      <c r="L603" s="510"/>
      <c r="M603" s="511"/>
      <c r="N603" s="511"/>
      <c r="O603" s="511"/>
      <c r="P603" s="512"/>
      <c r="Q603" s="179"/>
      <c r="R603" s="179"/>
      <c r="S603" s="179"/>
      <c r="T603" s="179"/>
      <c r="U603" s="179"/>
      <c r="V603" s="179"/>
      <c r="W603" s="179"/>
      <c r="X603" s="179"/>
      <c r="Y603" s="179"/>
      <c r="Z603" s="179"/>
      <c r="AA603" s="179"/>
      <c r="AB603" s="179"/>
      <c r="AC603" s="179"/>
      <c r="AD603" s="179"/>
      <c r="AE603" s="179"/>
      <c r="AF603" s="179"/>
      <c r="AG603" s="179"/>
      <c r="AH603" s="179"/>
      <c r="AI603" s="179"/>
      <c r="AJ603" s="179"/>
      <c r="AK603" s="318"/>
      <c r="AL603" s="318"/>
      <c r="AM603" s="318"/>
    </row>
    <row r="604" spans="2:39" ht="14.25" hidden="1" customHeight="1">
      <c r="B604" s="524"/>
      <c r="C604" s="521" t="s">
        <v>228</v>
      </c>
      <c r="D604" s="522"/>
      <c r="E604" s="522"/>
      <c r="F604" s="12"/>
      <c r="G604" s="13"/>
      <c r="H604" s="13"/>
      <c r="I604" s="13"/>
      <c r="J604" s="14"/>
      <c r="K604" s="69" t="s">
        <v>227</v>
      </c>
      <c r="L604" s="513"/>
      <c r="M604" s="514"/>
      <c r="N604" s="514"/>
      <c r="O604" s="514"/>
      <c r="P604" s="515"/>
      <c r="Q604" s="179"/>
      <c r="R604" s="179"/>
      <c r="S604" s="179"/>
      <c r="T604" s="179"/>
      <c r="U604" s="179"/>
      <c r="V604" s="179"/>
      <c r="W604" s="179"/>
      <c r="X604" s="179"/>
      <c r="Y604" s="179"/>
      <c r="Z604" s="179"/>
      <c r="AA604" s="179"/>
      <c r="AB604" s="179"/>
      <c r="AC604" s="179"/>
      <c r="AD604" s="179"/>
      <c r="AE604" s="179"/>
      <c r="AF604" s="179"/>
      <c r="AG604" s="179"/>
      <c r="AH604" s="179"/>
      <c r="AI604" s="179"/>
      <c r="AJ604" s="179"/>
      <c r="AK604" s="318"/>
      <c r="AL604" s="318"/>
      <c r="AM604" s="318"/>
    </row>
    <row r="605" spans="2:39" ht="14.25" hidden="1" customHeight="1">
      <c r="B605" s="525"/>
      <c r="C605" s="519" t="s">
        <v>229</v>
      </c>
      <c r="D605" s="520"/>
      <c r="E605" s="520"/>
      <c r="F605" s="70" t="str">
        <f>IF(F603&gt;0,ROUNDDOWN(F604/F603,3),"")</f>
        <v/>
      </c>
      <c r="G605" s="71" t="str">
        <f>IF(G603&gt;0,ROUNDDOWN(G604/G603,3),"")</f>
        <v/>
      </c>
      <c r="H605" s="71" t="str">
        <f>IF(H603&gt;0,ROUNDDOWN(H604/H603,3),"")</f>
        <v/>
      </c>
      <c r="I605" s="71" t="str">
        <f>IF(I603&gt;0,ROUNDDOWN(I604/I603,3),"")</f>
        <v/>
      </c>
      <c r="J605" s="72" t="str">
        <f>IF(J603&gt;0,ROUNDDOWN(J604/J603,3),"")</f>
        <v/>
      </c>
      <c r="K605" s="73" t="str">
        <f>IF(COUNT(F605:J605)&gt;0,ROUNDDOWN((IF(ISNUMBER(F603),F604/F603,0)+IF(ISNUMBER(G603),G604/G603,0)+IF(ISNUMBER(H603),H604/H603,0)+IF(ISNUMBER(I603),I604/I603,0)+IF(ISNUMBER(J603),J604/J603,0))/COUNT(F605:J605),3),"")</f>
        <v/>
      </c>
      <c r="L605" s="516"/>
      <c r="M605" s="517"/>
      <c r="N605" s="517"/>
      <c r="O605" s="517"/>
      <c r="P605" s="518"/>
      <c r="Q605" s="179"/>
      <c r="R605" s="179"/>
      <c r="S605" s="179"/>
      <c r="T605" s="179"/>
      <c r="U605" s="179"/>
      <c r="V605" s="179"/>
      <c r="W605" s="179"/>
      <c r="X605" s="179"/>
      <c r="Y605" s="179"/>
      <c r="Z605" s="179"/>
      <c r="AA605" s="179"/>
      <c r="AB605" s="179"/>
      <c r="AC605" s="179"/>
      <c r="AD605" s="179"/>
      <c r="AE605" s="179"/>
      <c r="AF605" s="179"/>
      <c r="AG605" s="179"/>
      <c r="AH605" s="179"/>
      <c r="AI605" s="179"/>
      <c r="AJ605" s="179"/>
      <c r="AK605" s="318"/>
      <c r="AL605" s="318"/>
      <c r="AM605" s="318"/>
    </row>
    <row r="606" spans="2:39" ht="14.25" hidden="1" customHeight="1">
      <c r="B606" s="523"/>
      <c r="C606" s="526" t="s">
        <v>226</v>
      </c>
      <c r="D606" s="527"/>
      <c r="E606" s="527"/>
      <c r="F606" s="8"/>
      <c r="G606" s="10"/>
      <c r="H606" s="10"/>
      <c r="I606" s="10"/>
      <c r="J606" s="15"/>
      <c r="K606" s="74" t="s">
        <v>227</v>
      </c>
      <c r="L606" s="510"/>
      <c r="M606" s="511"/>
      <c r="N606" s="511"/>
      <c r="O606" s="511"/>
      <c r="P606" s="512"/>
      <c r="Q606" s="179"/>
      <c r="R606" s="179"/>
      <c r="S606" s="179"/>
      <c r="T606" s="179"/>
      <c r="U606" s="179"/>
      <c r="V606" s="179"/>
      <c r="W606" s="179"/>
      <c r="X606" s="179"/>
      <c r="Y606" s="179"/>
      <c r="Z606" s="179"/>
      <c r="AA606" s="179"/>
      <c r="AB606" s="179"/>
      <c r="AC606" s="179"/>
      <c r="AD606" s="179"/>
      <c r="AE606" s="179"/>
      <c r="AF606" s="179"/>
      <c r="AG606" s="179"/>
      <c r="AH606" s="179"/>
      <c r="AI606" s="179"/>
      <c r="AJ606" s="179"/>
      <c r="AK606" s="318"/>
      <c r="AL606" s="318"/>
      <c r="AM606" s="318"/>
    </row>
    <row r="607" spans="2:39" ht="14.25" hidden="1" customHeight="1">
      <c r="B607" s="524"/>
      <c r="C607" s="521" t="s">
        <v>228</v>
      </c>
      <c r="D607" s="522"/>
      <c r="E607" s="522"/>
      <c r="F607" s="12"/>
      <c r="G607" s="13"/>
      <c r="H607" s="13"/>
      <c r="I607" s="13"/>
      <c r="J607" s="14"/>
      <c r="K607" s="69" t="s">
        <v>227</v>
      </c>
      <c r="L607" s="513"/>
      <c r="M607" s="514"/>
      <c r="N607" s="514"/>
      <c r="O607" s="514"/>
      <c r="P607" s="515"/>
      <c r="Q607" s="179"/>
      <c r="R607" s="179"/>
      <c r="S607" s="179"/>
      <c r="T607" s="179"/>
      <c r="U607" s="179"/>
      <c r="V607" s="179"/>
      <c r="W607" s="179"/>
      <c r="X607" s="179"/>
      <c r="Y607" s="179"/>
      <c r="Z607" s="179"/>
      <c r="AA607" s="179"/>
      <c r="AB607" s="179"/>
      <c r="AC607" s="179"/>
      <c r="AD607" s="179"/>
      <c r="AE607" s="179"/>
      <c r="AF607" s="179"/>
      <c r="AG607" s="179"/>
      <c r="AH607" s="179"/>
      <c r="AI607" s="179"/>
      <c r="AJ607" s="179"/>
      <c r="AK607" s="318"/>
      <c r="AL607" s="318"/>
      <c r="AM607" s="318"/>
    </row>
    <row r="608" spans="2:39" ht="14.25" hidden="1" customHeight="1">
      <c r="B608" s="525"/>
      <c r="C608" s="519" t="s">
        <v>229</v>
      </c>
      <c r="D608" s="520"/>
      <c r="E608" s="520"/>
      <c r="F608" s="70" t="str">
        <f>IF(F606&gt;0,ROUNDDOWN(F607/F606,3),"")</f>
        <v/>
      </c>
      <c r="G608" s="71" t="str">
        <f>IF(G606&gt;0,ROUNDDOWN(G607/G606,3),"")</f>
        <v/>
      </c>
      <c r="H608" s="71" t="str">
        <f>IF(H606&gt;0,ROUNDDOWN(H607/H606,3),"")</f>
        <v/>
      </c>
      <c r="I608" s="71" t="str">
        <f>IF(I606&gt;0,ROUNDDOWN(I607/I606,3),"")</f>
        <v/>
      </c>
      <c r="J608" s="72" t="str">
        <f>IF(J606&gt;0,ROUNDDOWN(J607/J606,3),"")</f>
        <v/>
      </c>
      <c r="K608" s="73" t="str">
        <f>IF(COUNT(F608:J608)&gt;0,ROUNDDOWN((IF(ISNUMBER(F606),F607/F606,0)+IF(ISNUMBER(G606),G607/G606,0)+IF(ISNUMBER(H606),H607/H606,0)+IF(ISNUMBER(I606),I607/I606,0)+IF(ISNUMBER(J606),J607/J606,0))/COUNT(F608:J608),3),"")</f>
        <v/>
      </c>
      <c r="L608" s="516"/>
      <c r="M608" s="517"/>
      <c r="N608" s="517"/>
      <c r="O608" s="517"/>
      <c r="P608" s="518"/>
      <c r="Q608" s="179"/>
      <c r="R608" s="179"/>
      <c r="S608" s="179"/>
      <c r="T608" s="179"/>
      <c r="U608" s="179"/>
      <c r="V608" s="179"/>
      <c r="W608" s="179"/>
      <c r="X608" s="179"/>
      <c r="Y608" s="179"/>
      <c r="Z608" s="179"/>
      <c r="AA608" s="179"/>
      <c r="AB608" s="179"/>
      <c r="AC608" s="179"/>
      <c r="AD608" s="179"/>
      <c r="AE608" s="179"/>
      <c r="AF608" s="179"/>
      <c r="AG608" s="179"/>
      <c r="AH608" s="179"/>
      <c r="AI608" s="179"/>
      <c r="AJ608" s="179"/>
      <c r="AK608" s="318"/>
      <c r="AL608" s="318"/>
      <c r="AM608" s="318"/>
    </row>
    <row r="609" spans="2:39" ht="14.25" hidden="1" customHeight="1">
      <c r="B609" s="523"/>
      <c r="C609" s="526" t="s">
        <v>226</v>
      </c>
      <c r="D609" s="527"/>
      <c r="E609" s="527"/>
      <c r="F609" s="8"/>
      <c r="G609" s="10"/>
      <c r="H609" s="10"/>
      <c r="I609" s="10"/>
      <c r="J609" s="15"/>
      <c r="K609" s="74" t="s">
        <v>227</v>
      </c>
      <c r="L609" s="510"/>
      <c r="M609" s="511"/>
      <c r="N609" s="511"/>
      <c r="O609" s="511"/>
      <c r="P609" s="512"/>
      <c r="Q609" s="179"/>
      <c r="R609" s="179"/>
      <c r="S609" s="179"/>
      <c r="T609" s="179"/>
      <c r="U609" s="179"/>
      <c r="V609" s="179"/>
      <c r="W609" s="179"/>
      <c r="X609" s="179"/>
      <c r="Y609" s="179"/>
      <c r="Z609" s="179"/>
      <c r="AA609" s="179"/>
      <c r="AB609" s="179"/>
      <c r="AC609" s="179"/>
      <c r="AD609" s="179"/>
      <c r="AE609" s="179"/>
      <c r="AF609" s="179"/>
      <c r="AG609" s="179"/>
      <c r="AH609" s="179"/>
      <c r="AI609" s="179"/>
      <c r="AJ609" s="179"/>
      <c r="AK609" s="318"/>
      <c r="AL609" s="318"/>
      <c r="AM609" s="318"/>
    </row>
    <row r="610" spans="2:39" ht="14.25" hidden="1" customHeight="1">
      <c r="B610" s="524"/>
      <c r="C610" s="521" t="s">
        <v>228</v>
      </c>
      <c r="D610" s="522"/>
      <c r="E610" s="522"/>
      <c r="F610" s="12"/>
      <c r="G610" s="13"/>
      <c r="H610" s="13"/>
      <c r="I610" s="13"/>
      <c r="J610" s="14"/>
      <c r="K610" s="69" t="s">
        <v>227</v>
      </c>
      <c r="L610" s="513"/>
      <c r="M610" s="514"/>
      <c r="N610" s="514"/>
      <c r="O610" s="514"/>
      <c r="P610" s="515"/>
      <c r="Q610" s="179"/>
      <c r="R610" s="179"/>
      <c r="S610" s="179"/>
      <c r="T610" s="179"/>
      <c r="U610" s="179"/>
      <c r="V610" s="179"/>
      <c r="W610" s="179"/>
      <c r="X610" s="179"/>
      <c r="Y610" s="179"/>
      <c r="Z610" s="179"/>
      <c r="AA610" s="179"/>
      <c r="AB610" s="179"/>
      <c r="AC610" s="179"/>
      <c r="AD610" s="179"/>
      <c r="AE610" s="179"/>
      <c r="AF610" s="179"/>
      <c r="AG610" s="179"/>
      <c r="AH610" s="179"/>
      <c r="AI610" s="179"/>
      <c r="AJ610" s="179"/>
      <c r="AK610" s="318"/>
      <c r="AL610" s="318"/>
      <c r="AM610" s="318"/>
    </row>
    <row r="611" spans="2:39" ht="14.25" hidden="1" customHeight="1">
      <c r="B611" s="525"/>
      <c r="C611" s="519" t="s">
        <v>229</v>
      </c>
      <c r="D611" s="520"/>
      <c r="E611" s="520"/>
      <c r="F611" s="70" t="str">
        <f t="shared" ref="F611:J611" si="790">IF(F609&gt;0,ROUNDDOWN(F610/F609,3),"")</f>
        <v/>
      </c>
      <c r="G611" s="71" t="str">
        <f t="shared" si="790"/>
        <v/>
      </c>
      <c r="H611" s="71" t="str">
        <f t="shared" si="790"/>
        <v/>
      </c>
      <c r="I611" s="71" t="str">
        <f>IF(I609&gt;0,ROUNDDOWN(I610/I609,3),"")</f>
        <v/>
      </c>
      <c r="J611" s="72" t="str">
        <f t="shared" si="790"/>
        <v/>
      </c>
      <c r="K611" s="73" t="str">
        <f>IF(COUNT(F611:J611)&gt;0,ROUNDDOWN((IF(ISNUMBER(F609),F610/F609,0)+IF(ISNUMBER(G609),G610/G609,0)+IF(ISNUMBER(H609),H610/H609,0)+IF(ISNUMBER(I609),I610/I609,0)+IF(ISNUMBER(J609),J610/J609,0))/COUNT(F611:J611),3),"")</f>
        <v/>
      </c>
      <c r="L611" s="516"/>
      <c r="M611" s="517"/>
      <c r="N611" s="517"/>
      <c r="O611" s="517"/>
      <c r="P611" s="518"/>
      <c r="Q611" s="179"/>
      <c r="R611" s="179"/>
      <c r="S611" s="179"/>
      <c r="T611" s="179"/>
      <c r="U611" s="179"/>
      <c r="V611" s="179"/>
      <c r="W611" s="179"/>
      <c r="X611" s="179"/>
      <c r="Y611" s="179"/>
      <c r="Z611" s="179"/>
      <c r="AA611" s="179"/>
      <c r="AB611" s="179"/>
      <c r="AC611" s="179"/>
      <c r="AD611" s="179"/>
      <c r="AE611" s="179"/>
      <c r="AF611" s="179"/>
      <c r="AG611" s="179"/>
      <c r="AH611" s="179"/>
      <c r="AI611" s="179"/>
      <c r="AJ611" s="179"/>
      <c r="AK611" s="318"/>
      <c r="AL611" s="318"/>
      <c r="AM611" s="318"/>
    </row>
    <row r="612" spans="2:39" ht="14.25" hidden="1" customHeight="1">
      <c r="B612" s="523"/>
      <c r="C612" s="526" t="s">
        <v>226</v>
      </c>
      <c r="D612" s="527"/>
      <c r="E612" s="527"/>
      <c r="F612" s="8"/>
      <c r="G612" s="10"/>
      <c r="H612" s="10"/>
      <c r="I612" s="10"/>
      <c r="J612" s="15"/>
      <c r="K612" s="74" t="s">
        <v>227</v>
      </c>
      <c r="L612" s="510"/>
      <c r="M612" s="511"/>
      <c r="N612" s="511"/>
      <c r="O612" s="511"/>
      <c r="P612" s="512"/>
      <c r="Q612" s="179"/>
      <c r="R612" s="179"/>
      <c r="S612" s="179"/>
      <c r="T612" s="179"/>
      <c r="U612" s="179"/>
      <c r="V612" s="179"/>
      <c r="W612" s="179"/>
      <c r="X612" s="179"/>
      <c r="Y612" s="179"/>
      <c r="Z612" s="179"/>
      <c r="AA612" s="179"/>
      <c r="AB612" s="179"/>
      <c r="AC612" s="179"/>
      <c r="AD612" s="179"/>
      <c r="AE612" s="179"/>
      <c r="AF612" s="179"/>
      <c r="AG612" s="179"/>
      <c r="AH612" s="179"/>
      <c r="AI612" s="179"/>
      <c r="AJ612" s="179"/>
      <c r="AK612" s="318"/>
      <c r="AL612" s="318"/>
      <c r="AM612" s="318"/>
    </row>
    <row r="613" spans="2:39" ht="14.25" hidden="1" customHeight="1">
      <c r="B613" s="524"/>
      <c r="C613" s="521" t="s">
        <v>228</v>
      </c>
      <c r="D613" s="522"/>
      <c r="E613" s="522"/>
      <c r="F613" s="12"/>
      <c r="G613" s="13"/>
      <c r="H613" s="13"/>
      <c r="I613" s="13"/>
      <c r="J613" s="14"/>
      <c r="K613" s="69" t="s">
        <v>227</v>
      </c>
      <c r="L613" s="513"/>
      <c r="M613" s="514"/>
      <c r="N613" s="514"/>
      <c r="O613" s="514"/>
      <c r="P613" s="515"/>
      <c r="Q613" s="179"/>
      <c r="R613" s="179"/>
      <c r="S613" s="179"/>
      <c r="T613" s="179"/>
      <c r="U613" s="179"/>
      <c r="V613" s="179"/>
      <c r="W613" s="179"/>
      <c r="X613" s="179"/>
      <c r="Y613" s="179"/>
      <c r="Z613" s="179"/>
      <c r="AA613" s="179"/>
      <c r="AB613" s="179"/>
      <c r="AC613" s="179"/>
      <c r="AD613" s="179"/>
      <c r="AE613" s="179"/>
      <c r="AF613" s="179"/>
      <c r="AG613" s="179"/>
      <c r="AH613" s="179"/>
      <c r="AI613" s="179"/>
      <c r="AJ613" s="179"/>
      <c r="AK613" s="318"/>
      <c r="AL613" s="318"/>
      <c r="AM613" s="318"/>
    </row>
    <row r="614" spans="2:39" ht="14.25" hidden="1" customHeight="1">
      <c r="B614" s="525"/>
      <c r="C614" s="519" t="s">
        <v>229</v>
      </c>
      <c r="D614" s="520"/>
      <c r="E614" s="520"/>
      <c r="F614" s="70" t="str">
        <f t="shared" ref="F614:J614" si="791">IF(F612&gt;0,ROUNDDOWN(F613/F612,3),"")</f>
        <v/>
      </c>
      <c r="G614" s="71" t="str">
        <f t="shared" si="791"/>
        <v/>
      </c>
      <c r="H614" s="71" t="str">
        <f t="shared" si="791"/>
        <v/>
      </c>
      <c r="I614" s="71" t="str">
        <f t="shared" si="791"/>
        <v/>
      </c>
      <c r="J614" s="72" t="str">
        <f t="shared" si="791"/>
        <v/>
      </c>
      <c r="K614" s="73" t="str">
        <f>IF(COUNT(F614:J614)&gt;0,ROUNDDOWN((IF(ISNUMBER(F612),F613/F612,0)+IF(ISNUMBER(G612),G613/G612,0)+IF(ISNUMBER(H612),H613/H612,0)+IF(ISNUMBER(I612),I613/I612,0)+IF(ISNUMBER(J612),J613/J612,0))/COUNT(F614:J614),3),"")</f>
        <v/>
      </c>
      <c r="L614" s="516"/>
      <c r="M614" s="517"/>
      <c r="N614" s="517"/>
      <c r="O614" s="517"/>
      <c r="P614" s="518"/>
      <c r="Q614" s="179"/>
      <c r="R614" s="179"/>
      <c r="S614" s="179"/>
      <c r="T614" s="179"/>
      <c r="U614" s="179"/>
      <c r="V614" s="179"/>
      <c r="W614" s="179"/>
      <c r="X614" s="179"/>
      <c r="Y614" s="179"/>
      <c r="Z614" s="179"/>
      <c r="AA614" s="179"/>
      <c r="AB614" s="179"/>
      <c r="AC614" s="179"/>
      <c r="AD614" s="179"/>
      <c r="AE614" s="179"/>
      <c r="AF614" s="179"/>
      <c r="AG614" s="179"/>
      <c r="AH614" s="179"/>
      <c r="AI614" s="179"/>
      <c r="AJ614" s="179"/>
      <c r="AK614" s="318"/>
      <c r="AL614" s="318"/>
      <c r="AM614" s="318"/>
    </row>
    <row r="615" spans="2:39" ht="14.25" hidden="1" customHeight="1">
      <c r="B615" s="523"/>
      <c r="C615" s="526" t="s">
        <v>226</v>
      </c>
      <c r="D615" s="527"/>
      <c r="E615" s="527"/>
      <c r="F615" s="8"/>
      <c r="G615" s="10"/>
      <c r="H615" s="10"/>
      <c r="I615" s="10"/>
      <c r="J615" s="15"/>
      <c r="K615" s="74" t="s">
        <v>227</v>
      </c>
      <c r="L615" s="510"/>
      <c r="M615" s="511"/>
      <c r="N615" s="511"/>
      <c r="O615" s="511"/>
      <c r="P615" s="512"/>
      <c r="Q615" s="179"/>
      <c r="R615" s="179"/>
      <c r="S615" s="179"/>
      <c r="T615" s="179"/>
      <c r="U615" s="179"/>
      <c r="V615" s="179"/>
      <c r="W615" s="179"/>
      <c r="X615" s="179"/>
      <c r="Y615" s="179"/>
      <c r="Z615" s="179"/>
      <c r="AA615" s="179"/>
      <c r="AB615" s="179"/>
      <c r="AC615" s="179"/>
      <c r="AD615" s="179"/>
      <c r="AE615" s="179"/>
      <c r="AF615" s="179"/>
      <c r="AG615" s="179"/>
      <c r="AH615" s="179"/>
      <c r="AI615" s="179"/>
      <c r="AJ615" s="179"/>
      <c r="AK615" s="318"/>
      <c r="AL615" s="318"/>
      <c r="AM615" s="318"/>
    </row>
    <row r="616" spans="2:39" ht="14.25" hidden="1" customHeight="1">
      <c r="B616" s="524"/>
      <c r="C616" s="521" t="s">
        <v>228</v>
      </c>
      <c r="D616" s="522"/>
      <c r="E616" s="522"/>
      <c r="F616" s="12"/>
      <c r="G616" s="13"/>
      <c r="H616" s="13"/>
      <c r="I616" s="13"/>
      <c r="J616" s="14"/>
      <c r="K616" s="69" t="s">
        <v>227</v>
      </c>
      <c r="L616" s="513"/>
      <c r="M616" s="514"/>
      <c r="N616" s="514"/>
      <c r="O616" s="514"/>
      <c r="P616" s="515"/>
      <c r="Q616" s="179"/>
      <c r="R616" s="179"/>
      <c r="S616" s="179"/>
      <c r="T616" s="179"/>
      <c r="U616" s="179"/>
      <c r="V616" s="179"/>
      <c r="W616" s="179"/>
      <c r="X616" s="179"/>
      <c r="Y616" s="179"/>
      <c r="Z616" s="179"/>
      <c r="AA616" s="179"/>
      <c r="AB616" s="179"/>
      <c r="AC616" s="179"/>
      <c r="AD616" s="179"/>
      <c r="AE616" s="179"/>
      <c r="AF616" s="179"/>
      <c r="AG616" s="179"/>
      <c r="AH616" s="179"/>
      <c r="AI616" s="179"/>
      <c r="AJ616" s="179"/>
      <c r="AK616" s="318"/>
      <c r="AL616" s="318"/>
      <c r="AM616" s="318"/>
    </row>
    <row r="617" spans="2:39" ht="14.25" hidden="1" customHeight="1">
      <c r="B617" s="525"/>
      <c r="C617" s="519" t="s">
        <v>229</v>
      </c>
      <c r="D617" s="520"/>
      <c r="E617" s="520"/>
      <c r="F617" s="70" t="str">
        <f t="shared" ref="F617:J617" si="792">IF(F615&gt;0,ROUNDDOWN(F616/F615,3),"")</f>
        <v/>
      </c>
      <c r="G617" s="71" t="str">
        <f t="shared" si="792"/>
        <v/>
      </c>
      <c r="H617" s="71" t="str">
        <f t="shared" si="792"/>
        <v/>
      </c>
      <c r="I617" s="71" t="str">
        <f t="shared" si="792"/>
        <v/>
      </c>
      <c r="J617" s="72" t="str">
        <f t="shared" si="792"/>
        <v/>
      </c>
      <c r="K617" s="73" t="str">
        <f>IF(COUNT(F617:J617)&gt;0,ROUNDDOWN((IF(ISNUMBER(F615),F616/F615,0)+IF(ISNUMBER(G615),G616/G615,0)+IF(ISNUMBER(H615),H616/H615,0)+IF(ISNUMBER(I615),I616/I615,0)+IF(ISNUMBER(J615),J616/J615,0))/COUNT(F617:J617),3),"")</f>
        <v/>
      </c>
      <c r="L617" s="516"/>
      <c r="M617" s="517"/>
      <c r="N617" s="517"/>
      <c r="O617" s="517"/>
      <c r="P617" s="518"/>
      <c r="Q617" s="179"/>
      <c r="R617" s="179"/>
      <c r="S617" s="179"/>
      <c r="T617" s="179"/>
      <c r="U617" s="179"/>
      <c r="V617" s="179"/>
      <c r="W617" s="179"/>
      <c r="X617" s="179"/>
      <c r="Y617" s="179"/>
      <c r="Z617" s="179"/>
      <c r="AA617" s="179"/>
      <c r="AB617" s="179"/>
      <c r="AC617" s="179"/>
      <c r="AD617" s="179"/>
      <c r="AE617" s="179"/>
      <c r="AF617" s="179"/>
      <c r="AG617" s="179"/>
      <c r="AH617" s="179"/>
      <c r="AI617" s="179"/>
      <c r="AJ617" s="179"/>
      <c r="AK617" s="318"/>
      <c r="AL617" s="318"/>
      <c r="AM617" s="318"/>
    </row>
    <row r="618" spans="2:39" ht="14.25" hidden="1" customHeight="1">
      <c r="B618" s="523"/>
      <c r="C618" s="526" t="s">
        <v>226</v>
      </c>
      <c r="D618" s="527"/>
      <c r="E618" s="527"/>
      <c r="F618" s="8"/>
      <c r="G618" s="10"/>
      <c r="H618" s="10"/>
      <c r="I618" s="10"/>
      <c r="J618" s="15"/>
      <c r="K618" s="74" t="s">
        <v>227</v>
      </c>
      <c r="L618" s="510"/>
      <c r="M618" s="511"/>
      <c r="N618" s="511"/>
      <c r="O618" s="511"/>
      <c r="P618" s="512"/>
      <c r="Q618" s="179"/>
      <c r="R618" s="179"/>
      <c r="S618" s="179"/>
      <c r="T618" s="179"/>
      <c r="U618" s="179"/>
      <c r="V618" s="179"/>
      <c r="W618" s="179"/>
      <c r="X618" s="179"/>
      <c r="Y618" s="179"/>
      <c r="Z618" s="179"/>
      <c r="AA618" s="179"/>
      <c r="AB618" s="179"/>
      <c r="AC618" s="179"/>
      <c r="AD618" s="179"/>
      <c r="AE618" s="179"/>
      <c r="AF618" s="179"/>
      <c r="AG618" s="179"/>
      <c r="AH618" s="179"/>
      <c r="AI618" s="179"/>
      <c r="AJ618" s="179"/>
      <c r="AK618" s="318"/>
      <c r="AL618" s="318"/>
      <c r="AM618" s="318"/>
    </row>
    <row r="619" spans="2:39" ht="14.25" hidden="1" customHeight="1">
      <c r="B619" s="524"/>
      <c r="C619" s="521" t="s">
        <v>228</v>
      </c>
      <c r="D619" s="522"/>
      <c r="E619" s="522"/>
      <c r="F619" s="12"/>
      <c r="G619" s="13"/>
      <c r="H619" s="13"/>
      <c r="I619" s="13"/>
      <c r="J619" s="14"/>
      <c r="K619" s="69" t="s">
        <v>227</v>
      </c>
      <c r="L619" s="513"/>
      <c r="M619" s="514"/>
      <c r="N619" s="514"/>
      <c r="O619" s="514"/>
      <c r="P619" s="515"/>
      <c r="Q619" s="179"/>
      <c r="R619" s="179"/>
      <c r="S619" s="179"/>
      <c r="T619" s="179"/>
      <c r="U619" s="179"/>
      <c r="V619" s="179"/>
      <c r="W619" s="179"/>
      <c r="X619" s="179"/>
      <c r="Y619" s="179"/>
      <c r="Z619" s="179"/>
      <c r="AA619" s="179"/>
      <c r="AB619" s="179"/>
      <c r="AC619" s="179"/>
      <c r="AD619" s="179"/>
      <c r="AE619" s="179"/>
      <c r="AF619" s="179"/>
      <c r="AG619" s="179"/>
      <c r="AH619" s="179"/>
      <c r="AI619" s="179"/>
      <c r="AJ619" s="179"/>
      <c r="AK619" s="318"/>
      <c r="AL619" s="318"/>
      <c r="AM619" s="318"/>
    </row>
    <row r="620" spans="2:39" ht="14.25" hidden="1" customHeight="1">
      <c r="B620" s="525"/>
      <c r="C620" s="519" t="s">
        <v>229</v>
      </c>
      <c r="D620" s="520"/>
      <c r="E620" s="520"/>
      <c r="F620" s="70" t="str">
        <f t="shared" ref="F620:J620" si="793">IF(F618&gt;0,ROUNDDOWN(F619/F618,3),"")</f>
        <v/>
      </c>
      <c r="G620" s="71" t="str">
        <f t="shared" si="793"/>
        <v/>
      </c>
      <c r="H620" s="71" t="str">
        <f t="shared" si="793"/>
        <v/>
      </c>
      <c r="I620" s="71" t="str">
        <f t="shared" si="793"/>
        <v/>
      </c>
      <c r="J620" s="72" t="str">
        <f t="shared" si="793"/>
        <v/>
      </c>
      <c r="K620" s="73" t="str">
        <f>IF(COUNT(F620:J620)&gt;0,ROUNDDOWN((IF(ISNUMBER(F618),F619/F618,0)+IF(ISNUMBER(G618),G619/G618,0)+IF(ISNUMBER(H618),H619/H618,0)+IF(ISNUMBER(I618),I619/I618,0)+IF(ISNUMBER(J618),J619/J618,0))/COUNT(F620:J620),3),"")</f>
        <v/>
      </c>
      <c r="L620" s="516"/>
      <c r="M620" s="517"/>
      <c r="N620" s="517"/>
      <c r="O620" s="517"/>
      <c r="P620" s="518"/>
      <c r="Q620" s="179"/>
      <c r="R620" s="179"/>
      <c r="S620" s="179"/>
      <c r="T620" s="179"/>
      <c r="U620" s="179"/>
      <c r="V620" s="179"/>
      <c r="W620" s="179"/>
      <c r="X620" s="179"/>
      <c r="Y620" s="179"/>
      <c r="Z620" s="179"/>
      <c r="AA620" s="179"/>
      <c r="AB620" s="179"/>
      <c r="AC620" s="179"/>
      <c r="AD620" s="179"/>
      <c r="AE620" s="179"/>
      <c r="AF620" s="179"/>
      <c r="AG620" s="179"/>
      <c r="AH620" s="179"/>
      <c r="AI620" s="179"/>
      <c r="AJ620" s="179"/>
      <c r="AK620" s="318"/>
      <c r="AL620" s="318"/>
      <c r="AM620" s="318"/>
    </row>
    <row r="621" spans="2:39" ht="14.25" hidden="1" customHeight="1">
      <c r="B621" s="523"/>
      <c r="C621" s="526" t="s">
        <v>226</v>
      </c>
      <c r="D621" s="527"/>
      <c r="E621" s="527"/>
      <c r="F621" s="8"/>
      <c r="G621" s="10"/>
      <c r="H621" s="10"/>
      <c r="I621" s="10"/>
      <c r="J621" s="15"/>
      <c r="K621" s="74" t="s">
        <v>227</v>
      </c>
      <c r="L621" s="510"/>
      <c r="M621" s="511"/>
      <c r="N621" s="511"/>
      <c r="O621" s="511"/>
      <c r="P621" s="512"/>
      <c r="Q621" s="179"/>
      <c r="R621" s="179"/>
      <c r="S621" s="179"/>
      <c r="T621" s="179"/>
      <c r="U621" s="179"/>
      <c r="V621" s="179"/>
      <c r="W621" s="179"/>
      <c r="X621" s="179"/>
      <c r="Y621" s="179"/>
      <c r="Z621" s="179"/>
      <c r="AA621" s="179"/>
      <c r="AB621" s="179"/>
      <c r="AC621" s="179"/>
      <c r="AD621" s="179"/>
      <c r="AE621" s="179"/>
      <c r="AF621" s="179"/>
      <c r="AG621" s="179"/>
      <c r="AH621" s="179"/>
      <c r="AI621" s="179"/>
      <c r="AJ621" s="179"/>
      <c r="AK621" s="318"/>
      <c r="AL621" s="318"/>
      <c r="AM621" s="318"/>
    </row>
    <row r="622" spans="2:39" ht="14.25" hidden="1" customHeight="1">
      <c r="B622" s="524"/>
      <c r="C622" s="521" t="s">
        <v>228</v>
      </c>
      <c r="D622" s="522"/>
      <c r="E622" s="522"/>
      <c r="F622" s="12"/>
      <c r="G622" s="13"/>
      <c r="H622" s="13"/>
      <c r="I622" s="13"/>
      <c r="J622" s="14"/>
      <c r="K622" s="69" t="s">
        <v>227</v>
      </c>
      <c r="L622" s="513"/>
      <c r="M622" s="514"/>
      <c r="N622" s="514"/>
      <c r="O622" s="514"/>
      <c r="P622" s="515"/>
      <c r="Q622" s="179"/>
      <c r="R622" s="179"/>
      <c r="S622" s="179"/>
      <c r="T622" s="179"/>
      <c r="U622" s="179"/>
      <c r="V622" s="179"/>
      <c r="W622" s="179"/>
      <c r="X622" s="179"/>
      <c r="Y622" s="179"/>
      <c r="Z622" s="179"/>
      <c r="AA622" s="179"/>
      <c r="AB622" s="179"/>
      <c r="AC622" s="179"/>
      <c r="AD622" s="179"/>
      <c r="AE622" s="179"/>
      <c r="AF622" s="179"/>
      <c r="AG622" s="179"/>
      <c r="AH622" s="179"/>
      <c r="AI622" s="179"/>
      <c r="AJ622" s="179"/>
      <c r="AK622" s="318"/>
      <c r="AL622" s="318"/>
      <c r="AM622" s="318"/>
    </row>
    <row r="623" spans="2:39" ht="14.25" hidden="1" customHeight="1">
      <c r="B623" s="525"/>
      <c r="C623" s="519" t="s">
        <v>229</v>
      </c>
      <c r="D623" s="520"/>
      <c r="E623" s="520"/>
      <c r="F623" s="70" t="str">
        <f t="shared" ref="F623:J623" si="794">IF(F621&gt;0,ROUNDDOWN(F622/F621,3),"")</f>
        <v/>
      </c>
      <c r="G623" s="71" t="str">
        <f t="shared" si="794"/>
        <v/>
      </c>
      <c r="H623" s="71" t="str">
        <f t="shared" si="794"/>
        <v/>
      </c>
      <c r="I623" s="71" t="str">
        <f t="shared" si="794"/>
        <v/>
      </c>
      <c r="J623" s="72" t="str">
        <f t="shared" si="794"/>
        <v/>
      </c>
      <c r="K623" s="73" t="str">
        <f>IF(COUNT(F623:J623)&gt;0,ROUNDDOWN((IF(ISNUMBER(F621),F622/F621,0)+IF(ISNUMBER(G621),G622/G621,0)+IF(ISNUMBER(H621),H622/H621,0)+IF(ISNUMBER(I621),I622/I621,0)+IF(ISNUMBER(J621),J622/J621,0))/COUNT(F623:J623),3),"")</f>
        <v/>
      </c>
      <c r="L623" s="516"/>
      <c r="M623" s="517"/>
      <c r="N623" s="517"/>
      <c r="O623" s="517"/>
      <c r="P623" s="518"/>
      <c r="Q623" s="179"/>
      <c r="R623" s="179"/>
      <c r="S623" s="179"/>
      <c r="T623" s="179"/>
      <c r="U623" s="179"/>
      <c r="V623" s="179"/>
      <c r="W623" s="179"/>
      <c r="X623" s="179"/>
      <c r="Y623" s="179"/>
      <c r="Z623" s="179"/>
      <c r="AA623" s="179"/>
      <c r="AB623" s="179"/>
      <c r="AC623" s="179"/>
      <c r="AD623" s="179"/>
      <c r="AE623" s="179"/>
      <c r="AF623" s="179"/>
      <c r="AG623" s="179"/>
      <c r="AH623" s="179"/>
      <c r="AI623" s="179"/>
      <c r="AJ623" s="179"/>
      <c r="AK623" s="318"/>
      <c r="AL623" s="318"/>
      <c r="AM623" s="318"/>
    </row>
    <row r="624" spans="2:39" ht="14.25" hidden="1" customHeight="1">
      <c r="B624" s="523"/>
      <c r="C624" s="526" t="s">
        <v>226</v>
      </c>
      <c r="D624" s="527"/>
      <c r="E624" s="527"/>
      <c r="F624" s="8"/>
      <c r="G624" s="10"/>
      <c r="H624" s="10"/>
      <c r="I624" s="10"/>
      <c r="J624" s="15"/>
      <c r="K624" s="74" t="s">
        <v>227</v>
      </c>
      <c r="L624" s="510"/>
      <c r="M624" s="511"/>
      <c r="N624" s="511"/>
      <c r="O624" s="511"/>
      <c r="P624" s="512"/>
      <c r="Q624" s="179"/>
      <c r="R624" s="179"/>
      <c r="S624" s="179"/>
      <c r="T624" s="179"/>
      <c r="U624" s="179"/>
      <c r="V624" s="179"/>
      <c r="W624" s="179"/>
      <c r="X624" s="179"/>
      <c r="Y624" s="179"/>
      <c r="Z624" s="179"/>
      <c r="AA624" s="179"/>
      <c r="AB624" s="179"/>
      <c r="AC624" s="179"/>
      <c r="AD624" s="179"/>
      <c r="AE624" s="179"/>
      <c r="AF624" s="179"/>
      <c r="AG624" s="179"/>
      <c r="AH624" s="179"/>
      <c r="AI624" s="179"/>
      <c r="AJ624" s="179"/>
      <c r="AK624" s="318"/>
      <c r="AL624" s="318"/>
      <c r="AM624" s="318"/>
    </row>
    <row r="625" spans="2:39" ht="14.25" hidden="1" customHeight="1">
      <c r="B625" s="524"/>
      <c r="C625" s="521" t="s">
        <v>228</v>
      </c>
      <c r="D625" s="522"/>
      <c r="E625" s="522"/>
      <c r="F625" s="12"/>
      <c r="G625" s="13"/>
      <c r="H625" s="13"/>
      <c r="I625" s="13"/>
      <c r="J625" s="14"/>
      <c r="K625" s="69" t="s">
        <v>227</v>
      </c>
      <c r="L625" s="513"/>
      <c r="M625" s="514"/>
      <c r="N625" s="514"/>
      <c r="O625" s="514"/>
      <c r="P625" s="515"/>
      <c r="Q625" s="179"/>
      <c r="R625" s="179"/>
      <c r="S625" s="179"/>
      <c r="T625" s="179"/>
      <c r="U625" s="179"/>
      <c r="V625" s="179"/>
      <c r="W625" s="179"/>
      <c r="X625" s="179"/>
      <c r="Y625" s="179"/>
      <c r="Z625" s="179"/>
      <c r="AA625" s="179"/>
      <c r="AB625" s="179"/>
      <c r="AC625" s="179"/>
      <c r="AD625" s="179"/>
      <c r="AE625" s="179"/>
      <c r="AF625" s="179"/>
      <c r="AG625" s="179"/>
      <c r="AH625" s="179"/>
      <c r="AI625" s="179"/>
      <c r="AJ625" s="179"/>
      <c r="AK625" s="318"/>
      <c r="AL625" s="318"/>
      <c r="AM625" s="318"/>
    </row>
    <row r="626" spans="2:39" ht="14.25" hidden="1" customHeight="1">
      <c r="B626" s="525"/>
      <c r="C626" s="519" t="s">
        <v>229</v>
      </c>
      <c r="D626" s="520"/>
      <c r="E626" s="520"/>
      <c r="F626" s="70" t="str">
        <f t="shared" ref="F626:J626" si="795">IF(F624&gt;0,ROUNDDOWN(F625/F624,3),"")</f>
        <v/>
      </c>
      <c r="G626" s="71" t="str">
        <f t="shared" si="795"/>
        <v/>
      </c>
      <c r="H626" s="71" t="str">
        <f t="shared" si="795"/>
        <v/>
      </c>
      <c r="I626" s="71" t="str">
        <f t="shared" si="795"/>
        <v/>
      </c>
      <c r="J626" s="72" t="str">
        <f t="shared" si="795"/>
        <v/>
      </c>
      <c r="K626" s="73" t="str">
        <f>IF(COUNT(F626:J626)&gt;0,ROUNDDOWN((IF(ISNUMBER(F624),F625/F624,0)+IF(ISNUMBER(G624),G625/G624,0)+IF(ISNUMBER(H624),H625/H624,0)+IF(ISNUMBER(I624),I625/I624,0)+IF(ISNUMBER(J624),J625/J624,0))/COUNT(F626:J626),3),"")</f>
        <v/>
      </c>
      <c r="L626" s="516"/>
      <c r="M626" s="517"/>
      <c r="N626" s="517"/>
      <c r="O626" s="517"/>
      <c r="P626" s="518"/>
      <c r="Q626" s="179"/>
      <c r="R626" s="179"/>
      <c r="S626" s="179"/>
      <c r="T626" s="179"/>
      <c r="U626" s="179"/>
      <c r="V626" s="179"/>
      <c r="W626" s="179"/>
      <c r="X626" s="179"/>
      <c r="Y626" s="179"/>
      <c r="Z626" s="179"/>
      <c r="AA626" s="179"/>
      <c r="AB626" s="179"/>
      <c r="AC626" s="179"/>
      <c r="AD626" s="179"/>
      <c r="AE626" s="179"/>
      <c r="AF626" s="179"/>
      <c r="AG626" s="179"/>
      <c r="AH626" s="179"/>
      <c r="AI626" s="179"/>
      <c r="AJ626" s="179"/>
      <c r="AK626" s="318"/>
      <c r="AL626" s="318"/>
      <c r="AM626" s="318"/>
    </row>
    <row r="627" spans="2:39" ht="14.25" hidden="1" customHeight="1">
      <c r="B627" s="523"/>
      <c r="C627" s="526" t="s">
        <v>226</v>
      </c>
      <c r="D627" s="527"/>
      <c r="E627" s="527"/>
      <c r="F627" s="8"/>
      <c r="G627" s="10"/>
      <c r="H627" s="10"/>
      <c r="I627" s="10"/>
      <c r="J627" s="15"/>
      <c r="K627" s="74" t="s">
        <v>227</v>
      </c>
      <c r="L627" s="510"/>
      <c r="M627" s="511"/>
      <c r="N627" s="511"/>
      <c r="O627" s="511"/>
      <c r="P627" s="512"/>
      <c r="Q627" s="179"/>
      <c r="R627" s="179"/>
      <c r="S627" s="179"/>
      <c r="T627" s="179"/>
      <c r="U627" s="179"/>
      <c r="V627" s="179"/>
      <c r="W627" s="179"/>
      <c r="X627" s="179"/>
      <c r="Y627" s="179"/>
      <c r="Z627" s="179"/>
      <c r="AA627" s="179"/>
      <c r="AB627" s="179"/>
      <c r="AC627" s="179"/>
      <c r="AD627" s="179"/>
      <c r="AE627" s="179"/>
      <c r="AF627" s="179"/>
      <c r="AG627" s="179"/>
      <c r="AH627" s="179"/>
      <c r="AI627" s="179"/>
      <c r="AJ627" s="179"/>
      <c r="AK627" s="318"/>
      <c r="AL627" s="318"/>
      <c r="AM627" s="318"/>
    </row>
    <row r="628" spans="2:39" ht="14.25" hidden="1" customHeight="1">
      <c r="B628" s="524"/>
      <c r="C628" s="521" t="s">
        <v>228</v>
      </c>
      <c r="D628" s="522"/>
      <c r="E628" s="522"/>
      <c r="F628" s="12"/>
      <c r="G628" s="13"/>
      <c r="H628" s="13"/>
      <c r="I628" s="13"/>
      <c r="J628" s="14"/>
      <c r="K628" s="69" t="s">
        <v>227</v>
      </c>
      <c r="L628" s="513"/>
      <c r="M628" s="514"/>
      <c r="N628" s="514"/>
      <c r="O628" s="514"/>
      <c r="P628" s="515"/>
      <c r="Q628" s="179"/>
      <c r="R628" s="179"/>
      <c r="S628" s="179"/>
      <c r="T628" s="179"/>
      <c r="U628" s="179"/>
      <c r="V628" s="179"/>
      <c r="W628" s="179"/>
      <c r="X628" s="179"/>
      <c r="Y628" s="179"/>
      <c r="Z628" s="179"/>
      <c r="AA628" s="179"/>
      <c r="AB628" s="179"/>
      <c r="AC628" s="179"/>
      <c r="AD628" s="179"/>
      <c r="AE628" s="179"/>
      <c r="AF628" s="179"/>
      <c r="AG628" s="179"/>
      <c r="AH628" s="179"/>
      <c r="AI628" s="179"/>
      <c r="AJ628" s="179"/>
      <c r="AK628" s="318"/>
      <c r="AL628" s="318"/>
      <c r="AM628" s="318"/>
    </row>
    <row r="629" spans="2:39" ht="14.25" hidden="1" customHeight="1">
      <c r="B629" s="525"/>
      <c r="C629" s="519" t="s">
        <v>229</v>
      </c>
      <c r="D629" s="520"/>
      <c r="E629" s="520"/>
      <c r="F629" s="70" t="str">
        <f t="shared" ref="F629:J629" si="796">IF(F627&gt;0,ROUNDDOWN(F628/F627,3),"")</f>
        <v/>
      </c>
      <c r="G629" s="71" t="str">
        <f t="shared" si="796"/>
        <v/>
      </c>
      <c r="H629" s="71" t="str">
        <f t="shared" si="796"/>
        <v/>
      </c>
      <c r="I629" s="71" t="str">
        <f t="shared" si="796"/>
        <v/>
      </c>
      <c r="J629" s="72" t="str">
        <f t="shared" si="796"/>
        <v/>
      </c>
      <c r="K629" s="73" t="str">
        <f>IF(COUNT(F629:J629)&gt;0,ROUNDDOWN((IF(ISNUMBER(F627),F628/F627,0)+IF(ISNUMBER(G627),G628/G627,0)+IF(ISNUMBER(H627),H628/H627,0)+IF(ISNUMBER(I627),I628/I627,0)+IF(ISNUMBER(J627),J628/J627,0))/COUNT(F629:J629),3),"")</f>
        <v/>
      </c>
      <c r="L629" s="516"/>
      <c r="M629" s="517"/>
      <c r="N629" s="517"/>
      <c r="O629" s="517"/>
      <c r="P629" s="518"/>
      <c r="Q629" s="179"/>
      <c r="R629" s="179"/>
      <c r="S629" s="179"/>
      <c r="T629" s="179"/>
      <c r="U629" s="179"/>
      <c r="V629" s="179"/>
      <c r="W629" s="179"/>
      <c r="X629" s="179"/>
      <c r="Y629" s="179"/>
      <c r="Z629" s="179"/>
      <c r="AA629" s="179"/>
      <c r="AB629" s="179"/>
      <c r="AC629" s="179"/>
      <c r="AD629" s="179"/>
      <c r="AE629" s="179"/>
      <c r="AF629" s="179"/>
      <c r="AG629" s="179"/>
      <c r="AH629" s="179"/>
      <c r="AI629" s="179"/>
      <c r="AJ629" s="179"/>
      <c r="AK629" s="318"/>
      <c r="AL629" s="318"/>
      <c r="AM629" s="318"/>
    </row>
    <row r="630" spans="2:39" ht="14.25" hidden="1" customHeight="1">
      <c r="B630" s="523"/>
      <c r="C630" s="526" t="s">
        <v>226</v>
      </c>
      <c r="D630" s="527"/>
      <c r="E630" s="527"/>
      <c r="F630" s="8"/>
      <c r="G630" s="10"/>
      <c r="H630" s="10"/>
      <c r="I630" s="10"/>
      <c r="J630" s="15"/>
      <c r="K630" s="74" t="s">
        <v>227</v>
      </c>
      <c r="L630" s="510"/>
      <c r="M630" s="511"/>
      <c r="N630" s="511"/>
      <c r="O630" s="511"/>
      <c r="P630" s="512"/>
      <c r="Q630" s="179"/>
      <c r="R630" s="179"/>
      <c r="S630" s="179"/>
      <c r="T630" s="179"/>
      <c r="U630" s="179"/>
      <c r="V630" s="179"/>
      <c r="W630" s="179"/>
      <c r="X630" s="179"/>
      <c r="Y630" s="179"/>
      <c r="Z630" s="179"/>
      <c r="AA630" s="179"/>
      <c r="AB630" s="179"/>
      <c r="AC630" s="179"/>
      <c r="AD630" s="179"/>
      <c r="AE630" s="179"/>
      <c r="AF630" s="179"/>
      <c r="AG630" s="179"/>
      <c r="AH630" s="179"/>
      <c r="AI630" s="179"/>
      <c r="AJ630" s="179"/>
      <c r="AK630" s="318"/>
      <c r="AL630" s="318"/>
      <c r="AM630" s="318"/>
    </row>
    <row r="631" spans="2:39" ht="14.25" hidden="1" customHeight="1">
      <c r="B631" s="524"/>
      <c r="C631" s="521" t="s">
        <v>228</v>
      </c>
      <c r="D631" s="522"/>
      <c r="E631" s="522"/>
      <c r="F631" s="12"/>
      <c r="G631" s="13"/>
      <c r="H631" s="13"/>
      <c r="I631" s="13"/>
      <c r="J631" s="14"/>
      <c r="K631" s="69" t="s">
        <v>227</v>
      </c>
      <c r="L631" s="513"/>
      <c r="M631" s="514"/>
      <c r="N631" s="514"/>
      <c r="O631" s="514"/>
      <c r="P631" s="515"/>
      <c r="Q631" s="179"/>
      <c r="R631" s="179"/>
      <c r="S631" s="179"/>
      <c r="T631" s="179"/>
      <c r="U631" s="179"/>
      <c r="V631" s="179"/>
      <c r="W631" s="179"/>
      <c r="X631" s="179"/>
      <c r="Y631" s="179"/>
      <c r="Z631" s="179"/>
      <c r="AA631" s="179"/>
      <c r="AB631" s="179"/>
      <c r="AC631" s="179"/>
      <c r="AD631" s="179"/>
      <c r="AE631" s="179"/>
      <c r="AF631" s="179"/>
      <c r="AG631" s="179"/>
      <c r="AH631" s="179"/>
      <c r="AI631" s="179"/>
      <c r="AJ631" s="179"/>
      <c r="AK631" s="318"/>
      <c r="AL631" s="318"/>
      <c r="AM631" s="318"/>
    </row>
    <row r="632" spans="2:39" ht="14.25" hidden="1" customHeight="1">
      <c r="B632" s="525"/>
      <c r="C632" s="519" t="s">
        <v>229</v>
      </c>
      <c r="D632" s="520"/>
      <c r="E632" s="520"/>
      <c r="F632" s="70" t="str">
        <f t="shared" ref="F632:J632" si="797">IF(F630&gt;0,ROUNDDOWN(F631/F630,3),"")</f>
        <v/>
      </c>
      <c r="G632" s="71" t="str">
        <f t="shared" si="797"/>
        <v/>
      </c>
      <c r="H632" s="71" t="str">
        <f t="shared" si="797"/>
        <v/>
      </c>
      <c r="I632" s="71" t="str">
        <f t="shared" si="797"/>
        <v/>
      </c>
      <c r="J632" s="72" t="str">
        <f t="shared" si="797"/>
        <v/>
      </c>
      <c r="K632" s="73" t="str">
        <f>IF(COUNT(F632:J632)&gt;0,ROUNDDOWN((IF(ISNUMBER(F630),F631/F630,0)+IF(ISNUMBER(G630),G631/G630,0)+IF(ISNUMBER(H630),H631/H630,0)+IF(ISNUMBER(I630),I631/I630,0)+IF(ISNUMBER(J630),J631/J630,0))/COUNT(F632:J632),3),"")</f>
        <v/>
      </c>
      <c r="L632" s="516"/>
      <c r="M632" s="517"/>
      <c r="N632" s="517"/>
      <c r="O632" s="517"/>
      <c r="P632" s="518"/>
      <c r="Q632" s="179"/>
      <c r="R632" s="179"/>
      <c r="S632" s="179"/>
      <c r="T632" s="179"/>
      <c r="U632" s="179"/>
      <c r="V632" s="179"/>
      <c r="W632" s="179"/>
      <c r="X632" s="179"/>
      <c r="Y632" s="179"/>
      <c r="Z632" s="179"/>
      <c r="AA632" s="179"/>
      <c r="AB632" s="179"/>
      <c r="AC632" s="179"/>
      <c r="AD632" s="179"/>
      <c r="AE632" s="179"/>
      <c r="AF632" s="179"/>
      <c r="AG632" s="179"/>
      <c r="AH632" s="179"/>
      <c r="AI632" s="179"/>
      <c r="AJ632" s="179"/>
      <c r="AK632" s="318"/>
      <c r="AL632" s="318"/>
      <c r="AM632" s="318"/>
    </row>
    <row r="633" spans="2:39" ht="14.25" hidden="1" customHeight="1">
      <c r="B633" s="523"/>
      <c r="C633" s="526" t="s">
        <v>226</v>
      </c>
      <c r="D633" s="527"/>
      <c r="E633" s="527"/>
      <c r="F633" s="8"/>
      <c r="G633" s="10"/>
      <c r="H633" s="10"/>
      <c r="I633" s="10"/>
      <c r="J633" s="15"/>
      <c r="K633" s="74" t="s">
        <v>227</v>
      </c>
      <c r="L633" s="510"/>
      <c r="M633" s="511"/>
      <c r="N633" s="511"/>
      <c r="O633" s="511"/>
      <c r="P633" s="512"/>
      <c r="Q633" s="179"/>
      <c r="R633" s="179"/>
      <c r="S633" s="179"/>
      <c r="T633" s="179"/>
      <c r="U633" s="179"/>
      <c r="V633" s="179"/>
      <c r="W633" s="179"/>
      <c r="X633" s="179"/>
      <c r="Y633" s="179"/>
      <c r="Z633" s="179"/>
      <c r="AA633" s="179"/>
      <c r="AB633" s="179"/>
      <c r="AC633" s="179"/>
      <c r="AD633" s="179"/>
      <c r="AE633" s="179"/>
      <c r="AF633" s="179"/>
      <c r="AG633" s="179"/>
      <c r="AH633" s="179"/>
      <c r="AI633" s="179"/>
      <c r="AJ633" s="179"/>
      <c r="AK633" s="318"/>
      <c r="AL633" s="318"/>
      <c r="AM633" s="318"/>
    </row>
    <row r="634" spans="2:39" ht="14.25" hidden="1" customHeight="1">
      <c r="B634" s="524"/>
      <c r="C634" s="521" t="s">
        <v>228</v>
      </c>
      <c r="D634" s="522"/>
      <c r="E634" s="522"/>
      <c r="F634" s="12"/>
      <c r="G634" s="13"/>
      <c r="H634" s="13"/>
      <c r="I634" s="13"/>
      <c r="J634" s="14"/>
      <c r="K634" s="69" t="s">
        <v>227</v>
      </c>
      <c r="L634" s="513"/>
      <c r="M634" s="514"/>
      <c r="N634" s="514"/>
      <c r="O634" s="514"/>
      <c r="P634" s="515"/>
      <c r="Q634" s="179"/>
      <c r="R634" s="179"/>
      <c r="S634" s="179"/>
      <c r="T634" s="179"/>
      <c r="U634" s="179"/>
      <c r="V634" s="179"/>
      <c r="W634" s="179"/>
      <c r="X634" s="179"/>
      <c r="Y634" s="179"/>
      <c r="Z634" s="179"/>
      <c r="AA634" s="179"/>
      <c r="AB634" s="179"/>
      <c r="AC634" s="179"/>
      <c r="AD634" s="179"/>
      <c r="AE634" s="179"/>
      <c r="AF634" s="179"/>
      <c r="AG634" s="179"/>
      <c r="AH634" s="179"/>
      <c r="AI634" s="179"/>
      <c r="AJ634" s="179"/>
      <c r="AK634" s="318"/>
      <c r="AL634" s="318"/>
      <c r="AM634" s="318"/>
    </row>
    <row r="635" spans="2:39" ht="14.25" hidden="1" customHeight="1">
      <c r="B635" s="525"/>
      <c r="C635" s="519" t="s">
        <v>229</v>
      </c>
      <c r="D635" s="520"/>
      <c r="E635" s="520"/>
      <c r="F635" s="70" t="str">
        <f t="shared" ref="F635:J635" si="798">IF(F633&gt;0,ROUNDDOWN(F634/F633,3),"")</f>
        <v/>
      </c>
      <c r="G635" s="71" t="str">
        <f t="shared" si="798"/>
        <v/>
      </c>
      <c r="H635" s="71" t="str">
        <f t="shared" si="798"/>
        <v/>
      </c>
      <c r="I635" s="71" t="str">
        <f t="shared" si="798"/>
        <v/>
      </c>
      <c r="J635" s="72" t="str">
        <f t="shared" si="798"/>
        <v/>
      </c>
      <c r="K635" s="73" t="str">
        <f>IF(COUNT(F635:J635)&gt;0,ROUNDDOWN((IF(ISNUMBER(F633),F634/F633,0)+IF(ISNUMBER(G633),G634/G633,0)+IF(ISNUMBER(H633),H634/H633,0)+IF(ISNUMBER(I633),I634/I633,0)+IF(ISNUMBER(J633),J634/J633,0))/COUNT(F635:J635),3),"")</f>
        <v/>
      </c>
      <c r="L635" s="516"/>
      <c r="M635" s="517"/>
      <c r="N635" s="517"/>
      <c r="O635" s="517"/>
      <c r="P635" s="518"/>
      <c r="Q635" s="179"/>
      <c r="R635" s="179"/>
      <c r="S635" s="179"/>
      <c r="T635" s="179"/>
      <c r="U635" s="179"/>
      <c r="V635" s="179"/>
      <c r="W635" s="179"/>
      <c r="X635" s="179"/>
      <c r="Y635" s="179"/>
      <c r="Z635" s="179"/>
      <c r="AA635" s="179"/>
      <c r="AB635" s="179"/>
      <c r="AC635" s="179"/>
      <c r="AD635" s="179"/>
      <c r="AE635" s="179"/>
      <c r="AF635" s="179"/>
      <c r="AG635" s="179"/>
      <c r="AH635" s="179"/>
      <c r="AI635" s="179"/>
      <c r="AJ635" s="179"/>
      <c r="AK635" s="318"/>
      <c r="AL635" s="318"/>
      <c r="AM635" s="318"/>
    </row>
    <row r="636" spans="2:39" ht="14.25" hidden="1" customHeight="1">
      <c r="B636" s="523"/>
      <c r="C636" s="526" t="s">
        <v>226</v>
      </c>
      <c r="D636" s="527"/>
      <c r="E636" s="527"/>
      <c r="F636" s="8"/>
      <c r="G636" s="10"/>
      <c r="H636" s="10"/>
      <c r="I636" s="10"/>
      <c r="J636" s="15"/>
      <c r="K636" s="74" t="s">
        <v>227</v>
      </c>
      <c r="L636" s="510"/>
      <c r="M636" s="511"/>
      <c r="N636" s="511"/>
      <c r="O636" s="511"/>
      <c r="P636" s="512"/>
      <c r="Q636" s="179"/>
      <c r="R636" s="179"/>
      <c r="S636" s="179"/>
      <c r="T636" s="179"/>
      <c r="U636" s="179"/>
      <c r="V636" s="179"/>
      <c r="W636" s="179"/>
      <c r="X636" s="179"/>
      <c r="Y636" s="179"/>
      <c r="Z636" s="179"/>
      <c r="AA636" s="179"/>
      <c r="AB636" s="179"/>
      <c r="AC636" s="179"/>
      <c r="AD636" s="179"/>
      <c r="AE636" s="179"/>
      <c r="AF636" s="179"/>
      <c r="AG636" s="179"/>
      <c r="AH636" s="179"/>
      <c r="AI636" s="179"/>
      <c r="AJ636" s="179"/>
      <c r="AK636" s="318"/>
      <c r="AL636" s="318"/>
      <c r="AM636" s="318"/>
    </row>
    <row r="637" spans="2:39" ht="14.25" hidden="1" customHeight="1">
      <c r="B637" s="524"/>
      <c r="C637" s="521" t="s">
        <v>228</v>
      </c>
      <c r="D637" s="522"/>
      <c r="E637" s="522"/>
      <c r="F637" s="12"/>
      <c r="G637" s="13"/>
      <c r="H637" s="13"/>
      <c r="I637" s="13"/>
      <c r="J637" s="14"/>
      <c r="K637" s="69" t="s">
        <v>227</v>
      </c>
      <c r="L637" s="513"/>
      <c r="M637" s="514"/>
      <c r="N637" s="514"/>
      <c r="O637" s="514"/>
      <c r="P637" s="515"/>
      <c r="Q637" s="179"/>
      <c r="R637" s="179"/>
      <c r="S637" s="179"/>
      <c r="T637" s="179"/>
      <c r="U637" s="179"/>
      <c r="V637" s="179"/>
      <c r="W637" s="179"/>
      <c r="X637" s="179"/>
      <c r="Y637" s="179"/>
      <c r="Z637" s="179"/>
      <c r="AA637" s="179"/>
      <c r="AB637" s="179"/>
      <c r="AC637" s="179"/>
      <c r="AD637" s="179"/>
      <c r="AE637" s="179"/>
      <c r="AF637" s="179"/>
      <c r="AG637" s="179"/>
      <c r="AH637" s="179"/>
      <c r="AI637" s="179"/>
      <c r="AJ637" s="179"/>
      <c r="AK637" s="318"/>
      <c r="AL637" s="318"/>
      <c r="AM637" s="318"/>
    </row>
    <row r="638" spans="2:39" ht="14.25" hidden="1" customHeight="1">
      <c r="B638" s="525"/>
      <c r="C638" s="519" t="s">
        <v>229</v>
      </c>
      <c r="D638" s="520"/>
      <c r="E638" s="520"/>
      <c r="F638" s="70" t="str">
        <f t="shared" ref="F638:J638" si="799">IF(F636&gt;0,ROUNDDOWN(F637/F636,3),"")</f>
        <v/>
      </c>
      <c r="G638" s="71" t="str">
        <f t="shared" si="799"/>
        <v/>
      </c>
      <c r="H638" s="71" t="str">
        <f t="shared" si="799"/>
        <v/>
      </c>
      <c r="I638" s="71" t="str">
        <f t="shared" si="799"/>
        <v/>
      </c>
      <c r="J638" s="72" t="str">
        <f t="shared" si="799"/>
        <v/>
      </c>
      <c r="K638" s="73" t="str">
        <f>IF(COUNT(F638:J638)&gt;0,ROUNDDOWN((IF(ISNUMBER(F636),F637/F636,0)+IF(ISNUMBER(G636),G637/G636,0)+IF(ISNUMBER(H636),H637/H636,0)+IF(ISNUMBER(I636),I637/I636,0)+IF(ISNUMBER(J636),J637/J636,0))/COUNT(F638:J638),3),"")</f>
        <v/>
      </c>
      <c r="L638" s="516"/>
      <c r="M638" s="517"/>
      <c r="N638" s="517"/>
      <c r="O638" s="517"/>
      <c r="P638" s="518"/>
      <c r="Q638" s="179"/>
      <c r="R638" s="179"/>
      <c r="S638" s="179"/>
      <c r="T638" s="179"/>
      <c r="U638" s="179"/>
      <c r="V638" s="179"/>
      <c r="W638" s="179"/>
      <c r="X638" s="179"/>
      <c r="Y638" s="179"/>
      <c r="Z638" s="179"/>
      <c r="AA638" s="179"/>
      <c r="AB638" s="179"/>
      <c r="AC638" s="179"/>
      <c r="AD638" s="179"/>
      <c r="AE638" s="179"/>
      <c r="AF638" s="179"/>
      <c r="AG638" s="179"/>
      <c r="AH638" s="179"/>
      <c r="AI638" s="179"/>
      <c r="AJ638" s="179"/>
      <c r="AK638" s="318"/>
      <c r="AL638" s="318"/>
      <c r="AM638" s="318"/>
    </row>
    <row r="639" spans="2:39" ht="14.25" hidden="1" customHeight="1">
      <c r="B639" s="523"/>
      <c r="C639" s="526" t="s">
        <v>226</v>
      </c>
      <c r="D639" s="527"/>
      <c r="E639" s="527"/>
      <c r="F639" s="8"/>
      <c r="G639" s="10"/>
      <c r="H639" s="10"/>
      <c r="I639" s="10"/>
      <c r="J639" s="15"/>
      <c r="K639" s="74" t="s">
        <v>227</v>
      </c>
      <c r="L639" s="510"/>
      <c r="M639" s="511"/>
      <c r="N639" s="511"/>
      <c r="O639" s="511"/>
      <c r="P639" s="512"/>
      <c r="Q639" s="179"/>
      <c r="R639" s="179"/>
      <c r="S639" s="179"/>
      <c r="T639" s="179"/>
      <c r="U639" s="179"/>
      <c r="V639" s="179"/>
      <c r="W639" s="179"/>
      <c r="X639" s="179"/>
      <c r="Y639" s="179"/>
      <c r="Z639" s="179"/>
      <c r="AA639" s="179"/>
      <c r="AB639" s="179"/>
      <c r="AC639" s="179"/>
      <c r="AD639" s="179"/>
      <c r="AE639" s="179"/>
      <c r="AF639" s="179"/>
      <c r="AG639" s="179"/>
      <c r="AH639" s="179"/>
      <c r="AI639" s="179"/>
      <c r="AJ639" s="179"/>
      <c r="AK639" s="318"/>
      <c r="AL639" s="318"/>
      <c r="AM639" s="318"/>
    </row>
    <row r="640" spans="2:39" ht="14.25" hidden="1" customHeight="1">
      <c r="B640" s="524"/>
      <c r="C640" s="521" t="s">
        <v>228</v>
      </c>
      <c r="D640" s="522"/>
      <c r="E640" s="522"/>
      <c r="F640" s="12"/>
      <c r="G640" s="13"/>
      <c r="H640" s="13"/>
      <c r="I640" s="13"/>
      <c r="J640" s="14"/>
      <c r="K640" s="69" t="s">
        <v>227</v>
      </c>
      <c r="L640" s="513"/>
      <c r="M640" s="514"/>
      <c r="N640" s="514"/>
      <c r="O640" s="514"/>
      <c r="P640" s="515"/>
      <c r="Q640" s="179"/>
      <c r="R640" s="179"/>
      <c r="S640" s="179"/>
      <c r="T640" s="179"/>
      <c r="U640" s="179"/>
      <c r="V640" s="179"/>
      <c r="W640" s="179"/>
      <c r="X640" s="179"/>
      <c r="Y640" s="179"/>
      <c r="Z640" s="179"/>
      <c r="AA640" s="179"/>
      <c r="AB640" s="179"/>
      <c r="AC640" s="179"/>
      <c r="AD640" s="179"/>
      <c r="AE640" s="179"/>
      <c r="AF640" s="179"/>
      <c r="AG640" s="179"/>
      <c r="AH640" s="179"/>
      <c r="AI640" s="179"/>
      <c r="AJ640" s="179"/>
      <c r="AK640" s="318"/>
      <c r="AL640" s="318"/>
      <c r="AM640" s="318"/>
    </row>
    <row r="641" spans="2:39" ht="14.25" hidden="1" customHeight="1">
      <c r="B641" s="525"/>
      <c r="C641" s="519" t="s">
        <v>229</v>
      </c>
      <c r="D641" s="520"/>
      <c r="E641" s="520"/>
      <c r="F641" s="70" t="str">
        <f t="shared" ref="F641:J641" si="800">IF(F639&gt;0,ROUNDDOWN(F640/F639,3),"")</f>
        <v/>
      </c>
      <c r="G641" s="71" t="str">
        <f t="shared" si="800"/>
        <v/>
      </c>
      <c r="H641" s="71" t="str">
        <f t="shared" si="800"/>
        <v/>
      </c>
      <c r="I641" s="71" t="str">
        <f t="shared" si="800"/>
        <v/>
      </c>
      <c r="J641" s="72" t="str">
        <f t="shared" si="800"/>
        <v/>
      </c>
      <c r="K641" s="73" t="str">
        <f>IF(COUNT(F641:J641)&gt;0,ROUNDDOWN((IF(ISNUMBER(F639),F640/F639,0)+IF(ISNUMBER(G639),G640/G639,0)+IF(ISNUMBER(H639),H640/H639,0)+IF(ISNUMBER(I639),I640/I639,0)+IF(ISNUMBER(J639),J640/J639,0))/COUNT(F641:J641),3),"")</f>
        <v/>
      </c>
      <c r="L641" s="516"/>
      <c r="M641" s="517"/>
      <c r="N641" s="517"/>
      <c r="O641" s="517"/>
      <c r="P641" s="518"/>
      <c r="Q641" s="179"/>
      <c r="R641" s="179"/>
      <c r="S641" s="179"/>
      <c r="T641" s="179"/>
      <c r="U641" s="179"/>
      <c r="V641" s="179"/>
      <c r="W641" s="179"/>
      <c r="X641" s="179"/>
      <c r="Y641" s="179"/>
      <c r="Z641" s="179"/>
      <c r="AA641" s="179"/>
      <c r="AB641" s="179"/>
      <c r="AC641" s="179"/>
      <c r="AD641" s="179"/>
      <c r="AE641" s="179"/>
      <c r="AF641" s="179"/>
      <c r="AG641" s="179"/>
      <c r="AH641" s="179"/>
      <c r="AI641" s="179"/>
      <c r="AJ641" s="179"/>
      <c r="AK641" s="318"/>
      <c r="AL641" s="318"/>
      <c r="AM641" s="318"/>
    </row>
    <row r="642" spans="2:39" ht="14.25" hidden="1" customHeight="1">
      <c r="B642" s="523"/>
      <c r="C642" s="526" t="s">
        <v>226</v>
      </c>
      <c r="D642" s="527"/>
      <c r="E642" s="527"/>
      <c r="F642" s="8"/>
      <c r="G642" s="10"/>
      <c r="H642" s="10"/>
      <c r="I642" s="10"/>
      <c r="J642" s="15"/>
      <c r="K642" s="74" t="s">
        <v>227</v>
      </c>
      <c r="L642" s="510"/>
      <c r="M642" s="511"/>
      <c r="N642" s="511"/>
      <c r="O642" s="511"/>
      <c r="P642" s="512"/>
      <c r="Q642" s="179"/>
      <c r="R642" s="179"/>
      <c r="S642" s="179"/>
      <c r="T642" s="179"/>
      <c r="U642" s="179"/>
      <c r="V642" s="179"/>
      <c r="W642" s="179"/>
      <c r="X642" s="179"/>
      <c r="Y642" s="179"/>
      <c r="Z642" s="179"/>
      <c r="AA642" s="179"/>
      <c r="AB642" s="179"/>
      <c r="AC642" s="179"/>
      <c r="AD642" s="179"/>
      <c r="AE642" s="179"/>
      <c r="AF642" s="179"/>
      <c r="AG642" s="179"/>
      <c r="AH642" s="179"/>
      <c r="AI642" s="179"/>
      <c r="AJ642" s="179"/>
      <c r="AK642" s="318"/>
      <c r="AL642" s="318"/>
      <c r="AM642" s="318"/>
    </row>
    <row r="643" spans="2:39" ht="14.25" hidden="1" customHeight="1">
      <c r="B643" s="524"/>
      <c r="C643" s="521" t="s">
        <v>228</v>
      </c>
      <c r="D643" s="522"/>
      <c r="E643" s="522"/>
      <c r="F643" s="12"/>
      <c r="G643" s="13"/>
      <c r="H643" s="13"/>
      <c r="I643" s="13"/>
      <c r="J643" s="14"/>
      <c r="K643" s="69" t="s">
        <v>227</v>
      </c>
      <c r="L643" s="513"/>
      <c r="M643" s="514"/>
      <c r="N643" s="514"/>
      <c r="O643" s="514"/>
      <c r="P643" s="515"/>
      <c r="Q643" s="179"/>
      <c r="R643" s="179"/>
      <c r="S643" s="179"/>
      <c r="T643" s="179"/>
      <c r="U643" s="179"/>
      <c r="V643" s="179"/>
      <c r="W643" s="179"/>
      <c r="X643" s="179"/>
      <c r="Y643" s="179"/>
      <c r="Z643" s="179"/>
      <c r="AA643" s="179"/>
      <c r="AB643" s="179"/>
      <c r="AC643" s="179"/>
      <c r="AD643" s="179"/>
      <c r="AE643" s="179"/>
      <c r="AF643" s="179"/>
      <c r="AG643" s="179"/>
      <c r="AH643" s="179"/>
      <c r="AI643" s="179"/>
      <c r="AJ643" s="179"/>
      <c r="AK643" s="318"/>
      <c r="AL643" s="318"/>
      <c r="AM643" s="318"/>
    </row>
    <row r="644" spans="2:39" ht="14.25" hidden="1" customHeight="1">
      <c r="B644" s="525"/>
      <c r="C644" s="519" t="s">
        <v>229</v>
      </c>
      <c r="D644" s="520"/>
      <c r="E644" s="520"/>
      <c r="F644" s="70" t="str">
        <f t="shared" ref="F644:J644" si="801">IF(F642&gt;0,ROUNDDOWN(F643/F642,3),"")</f>
        <v/>
      </c>
      <c r="G644" s="71" t="str">
        <f t="shared" si="801"/>
        <v/>
      </c>
      <c r="H644" s="71" t="str">
        <f t="shared" si="801"/>
        <v/>
      </c>
      <c r="I644" s="71" t="str">
        <f t="shared" si="801"/>
        <v/>
      </c>
      <c r="J644" s="72" t="str">
        <f t="shared" si="801"/>
        <v/>
      </c>
      <c r="K644" s="73" t="str">
        <f>IF(COUNT(F644:J644)&gt;0,ROUNDDOWN((IF(ISNUMBER(F642),F643/F642,0)+IF(ISNUMBER(G642),G643/G642,0)+IF(ISNUMBER(H642),H643/H642,0)+IF(ISNUMBER(I642),I643/I642,0)+IF(ISNUMBER(J642),J643/J642,0))/COUNT(F644:J644),3),"")</f>
        <v/>
      </c>
      <c r="L644" s="516"/>
      <c r="M644" s="517"/>
      <c r="N644" s="517"/>
      <c r="O644" s="517"/>
      <c r="P644" s="518"/>
      <c r="Q644" s="179"/>
      <c r="R644" s="179"/>
      <c r="S644" s="179"/>
      <c r="T644" s="179"/>
      <c r="U644" s="179"/>
      <c r="V644" s="179"/>
      <c r="W644" s="179"/>
      <c r="X644" s="179"/>
      <c r="Y644" s="179"/>
      <c r="Z644" s="179"/>
      <c r="AA644" s="179"/>
      <c r="AB644" s="179"/>
      <c r="AC644" s="179"/>
      <c r="AD644" s="179"/>
      <c r="AE644" s="179"/>
      <c r="AF644" s="179"/>
      <c r="AG644" s="179"/>
      <c r="AH644" s="179"/>
      <c r="AI644" s="179"/>
      <c r="AJ644" s="179"/>
      <c r="AK644" s="318"/>
      <c r="AL644" s="318"/>
      <c r="AM644" s="318"/>
    </row>
    <row r="645" spans="2:39" ht="14.25" hidden="1" customHeight="1">
      <c r="B645" s="523"/>
      <c r="C645" s="526" t="s">
        <v>226</v>
      </c>
      <c r="D645" s="527"/>
      <c r="E645" s="527"/>
      <c r="F645" s="8"/>
      <c r="G645" s="10"/>
      <c r="H645" s="10"/>
      <c r="I645" s="10"/>
      <c r="J645" s="15"/>
      <c r="K645" s="74" t="s">
        <v>227</v>
      </c>
      <c r="L645" s="510"/>
      <c r="M645" s="511"/>
      <c r="N645" s="511"/>
      <c r="O645" s="511"/>
      <c r="P645" s="512"/>
      <c r="Q645" s="179"/>
      <c r="R645" s="179"/>
      <c r="S645" s="179"/>
      <c r="T645" s="179"/>
      <c r="U645" s="179"/>
      <c r="V645" s="179"/>
      <c r="W645" s="179"/>
      <c r="X645" s="179"/>
      <c r="Y645" s="179"/>
      <c r="Z645" s="179"/>
      <c r="AA645" s="179"/>
      <c r="AB645" s="179"/>
      <c r="AC645" s="179"/>
      <c r="AD645" s="179"/>
      <c r="AE645" s="179"/>
      <c r="AF645" s="179"/>
      <c r="AG645" s="179"/>
      <c r="AH645" s="179"/>
      <c r="AI645" s="179"/>
      <c r="AJ645" s="179"/>
      <c r="AK645" s="318"/>
      <c r="AL645" s="318"/>
      <c r="AM645" s="318"/>
    </row>
    <row r="646" spans="2:39" ht="14.25" hidden="1" customHeight="1">
      <c r="B646" s="524"/>
      <c r="C646" s="521" t="s">
        <v>228</v>
      </c>
      <c r="D646" s="522"/>
      <c r="E646" s="522"/>
      <c r="F646" s="12"/>
      <c r="G646" s="13"/>
      <c r="H646" s="13"/>
      <c r="I646" s="13"/>
      <c r="J646" s="14"/>
      <c r="K646" s="69" t="s">
        <v>227</v>
      </c>
      <c r="L646" s="513"/>
      <c r="M646" s="514"/>
      <c r="N646" s="514"/>
      <c r="O646" s="514"/>
      <c r="P646" s="515"/>
      <c r="Q646" s="179"/>
      <c r="R646" s="179"/>
      <c r="S646" s="179"/>
      <c r="T646" s="179"/>
      <c r="U646" s="179"/>
      <c r="V646" s="179"/>
      <c r="W646" s="179"/>
      <c r="X646" s="179"/>
      <c r="Y646" s="179"/>
      <c r="Z646" s="179"/>
      <c r="AA646" s="179"/>
      <c r="AB646" s="179"/>
      <c r="AC646" s="179"/>
      <c r="AD646" s="179"/>
      <c r="AE646" s="179"/>
      <c r="AF646" s="179"/>
      <c r="AG646" s="179"/>
      <c r="AH646" s="179"/>
      <c r="AI646" s="179"/>
      <c r="AJ646" s="179"/>
      <c r="AK646" s="318"/>
      <c r="AL646" s="318"/>
      <c r="AM646" s="318"/>
    </row>
    <row r="647" spans="2:39" ht="14.25" hidden="1" customHeight="1">
      <c r="B647" s="525"/>
      <c r="C647" s="519" t="s">
        <v>229</v>
      </c>
      <c r="D647" s="520"/>
      <c r="E647" s="520"/>
      <c r="F647" s="70" t="str">
        <f t="shared" ref="F647:J647" si="802">IF(F645&gt;0,ROUNDDOWN(F646/F645,3),"")</f>
        <v/>
      </c>
      <c r="G647" s="71" t="str">
        <f t="shared" si="802"/>
        <v/>
      </c>
      <c r="H647" s="71" t="str">
        <f t="shared" si="802"/>
        <v/>
      </c>
      <c r="I647" s="71" t="str">
        <f t="shared" si="802"/>
        <v/>
      </c>
      <c r="J647" s="72" t="str">
        <f t="shared" si="802"/>
        <v/>
      </c>
      <c r="K647" s="73" t="str">
        <f>IF(COUNT(F647:J647)&gt;0,ROUNDDOWN((IF(ISNUMBER(F645),F646/F645,0)+IF(ISNUMBER(G645),G646/G645,0)+IF(ISNUMBER(H645),H646/H645,0)+IF(ISNUMBER(I645),I646/I645,0)+IF(ISNUMBER(J645),J646/J645,0))/COUNT(F647:J647),3),"")</f>
        <v/>
      </c>
      <c r="L647" s="516"/>
      <c r="M647" s="517"/>
      <c r="N647" s="517"/>
      <c r="O647" s="517"/>
      <c r="P647" s="518"/>
      <c r="Q647" s="179"/>
      <c r="R647" s="179"/>
      <c r="S647" s="179"/>
      <c r="T647" s="179"/>
      <c r="U647" s="179"/>
      <c r="V647" s="179"/>
      <c r="W647" s="179"/>
      <c r="X647" s="179"/>
      <c r="Y647" s="179"/>
      <c r="Z647" s="179"/>
      <c r="AA647" s="179"/>
      <c r="AB647" s="179"/>
      <c r="AC647" s="179"/>
      <c r="AD647" s="179"/>
      <c r="AE647" s="179"/>
      <c r="AF647" s="179"/>
      <c r="AG647" s="179"/>
      <c r="AH647" s="179"/>
      <c r="AI647" s="179"/>
      <c r="AJ647" s="179"/>
      <c r="AK647" s="318"/>
      <c r="AL647" s="318"/>
      <c r="AM647" s="318"/>
    </row>
    <row r="648" spans="2:39" ht="14.25" hidden="1" customHeight="1">
      <c r="B648" s="523"/>
      <c r="C648" s="526" t="s">
        <v>226</v>
      </c>
      <c r="D648" s="527"/>
      <c r="E648" s="527"/>
      <c r="F648" s="8"/>
      <c r="G648" s="10"/>
      <c r="H648" s="10"/>
      <c r="I648" s="10"/>
      <c r="J648" s="15"/>
      <c r="K648" s="74" t="s">
        <v>227</v>
      </c>
      <c r="L648" s="510"/>
      <c r="M648" s="511"/>
      <c r="N648" s="511"/>
      <c r="O648" s="511"/>
      <c r="P648" s="512"/>
      <c r="Q648" s="179"/>
      <c r="R648" s="179"/>
      <c r="S648" s="179"/>
      <c r="T648" s="179"/>
      <c r="U648" s="179"/>
      <c r="V648" s="179"/>
      <c r="W648" s="179"/>
      <c r="X648" s="179"/>
      <c r="Y648" s="179"/>
      <c r="Z648" s="179"/>
      <c r="AA648" s="179"/>
      <c r="AB648" s="179"/>
      <c r="AC648" s="179"/>
      <c r="AD648" s="179"/>
      <c r="AE648" s="179"/>
      <c r="AF648" s="179"/>
      <c r="AG648" s="179"/>
      <c r="AH648" s="179"/>
      <c r="AI648" s="179"/>
      <c r="AJ648" s="179"/>
      <c r="AK648" s="318"/>
      <c r="AL648" s="318"/>
      <c r="AM648" s="318"/>
    </row>
    <row r="649" spans="2:39" ht="14.25" hidden="1" customHeight="1">
      <c r="B649" s="524"/>
      <c r="C649" s="521" t="s">
        <v>228</v>
      </c>
      <c r="D649" s="522"/>
      <c r="E649" s="522"/>
      <c r="F649" s="12"/>
      <c r="G649" s="13"/>
      <c r="H649" s="13"/>
      <c r="I649" s="13"/>
      <c r="J649" s="14"/>
      <c r="K649" s="69" t="s">
        <v>227</v>
      </c>
      <c r="L649" s="513"/>
      <c r="M649" s="514"/>
      <c r="N649" s="514"/>
      <c r="O649" s="514"/>
      <c r="P649" s="515"/>
      <c r="Q649" s="179"/>
      <c r="R649" s="179"/>
      <c r="S649" s="179"/>
      <c r="T649" s="179"/>
      <c r="U649" s="179"/>
      <c r="V649" s="179"/>
      <c r="W649" s="179"/>
      <c r="X649" s="179"/>
      <c r="Y649" s="179"/>
      <c r="Z649" s="179"/>
      <c r="AA649" s="179"/>
      <c r="AB649" s="179"/>
      <c r="AC649" s="179"/>
      <c r="AD649" s="179"/>
      <c r="AE649" s="179"/>
      <c r="AF649" s="179"/>
      <c r="AG649" s="179"/>
      <c r="AH649" s="179"/>
      <c r="AI649" s="179"/>
      <c r="AJ649" s="179"/>
      <c r="AK649" s="318"/>
      <c r="AL649" s="318"/>
      <c r="AM649" s="318"/>
    </row>
    <row r="650" spans="2:39" ht="14.25" hidden="1" customHeight="1">
      <c r="B650" s="525"/>
      <c r="C650" s="519" t="s">
        <v>229</v>
      </c>
      <c r="D650" s="520"/>
      <c r="E650" s="520"/>
      <c r="F650" s="70" t="str">
        <f t="shared" ref="F650:J650" si="803">IF(F648&gt;0,ROUNDDOWN(F649/F648,3),"")</f>
        <v/>
      </c>
      <c r="G650" s="71" t="str">
        <f t="shared" si="803"/>
        <v/>
      </c>
      <c r="H650" s="71" t="str">
        <f t="shared" si="803"/>
        <v/>
      </c>
      <c r="I650" s="71" t="str">
        <f t="shared" si="803"/>
        <v/>
      </c>
      <c r="J650" s="72" t="str">
        <f t="shared" si="803"/>
        <v/>
      </c>
      <c r="K650" s="73" t="str">
        <f>IF(COUNT(F650:J650)&gt;0,ROUNDDOWN((IF(ISNUMBER(F648),F649/F648,0)+IF(ISNUMBER(G648),G649/G648,0)+IF(ISNUMBER(H648),H649/H648,0)+IF(ISNUMBER(I648),I649/I648,0)+IF(ISNUMBER(J648),J649/J648,0))/COUNT(F650:J650),3),"")</f>
        <v/>
      </c>
      <c r="L650" s="516"/>
      <c r="M650" s="517"/>
      <c r="N650" s="517"/>
      <c r="O650" s="517"/>
      <c r="P650" s="518"/>
      <c r="Q650" s="179"/>
      <c r="R650" s="179"/>
      <c r="S650" s="179"/>
      <c r="T650" s="179"/>
      <c r="U650" s="179"/>
      <c r="V650" s="179"/>
      <c r="W650" s="179"/>
      <c r="X650" s="179"/>
      <c r="Y650" s="179"/>
      <c r="Z650" s="179"/>
      <c r="AA650" s="179"/>
      <c r="AB650" s="179"/>
      <c r="AC650" s="179"/>
      <c r="AD650" s="179"/>
      <c r="AE650" s="179"/>
      <c r="AF650" s="179"/>
      <c r="AG650" s="179"/>
      <c r="AH650" s="179"/>
      <c r="AI650" s="179"/>
      <c r="AJ650" s="179"/>
      <c r="AK650" s="318"/>
      <c r="AL650" s="318"/>
      <c r="AM650" s="318"/>
    </row>
    <row r="651" spans="2:39" ht="14.25" hidden="1" customHeight="1">
      <c r="B651" s="523"/>
      <c r="C651" s="526" t="s">
        <v>226</v>
      </c>
      <c r="D651" s="527"/>
      <c r="E651" s="527"/>
      <c r="F651" s="8"/>
      <c r="G651" s="10"/>
      <c r="H651" s="10"/>
      <c r="I651" s="10"/>
      <c r="J651" s="15"/>
      <c r="K651" s="74" t="s">
        <v>227</v>
      </c>
      <c r="L651" s="510"/>
      <c r="M651" s="511"/>
      <c r="N651" s="511"/>
      <c r="O651" s="511"/>
      <c r="P651" s="512"/>
      <c r="Q651" s="179"/>
      <c r="R651" s="179"/>
      <c r="S651" s="179"/>
      <c r="T651" s="179"/>
      <c r="U651" s="179"/>
      <c r="V651" s="179"/>
      <c r="W651" s="179"/>
      <c r="X651" s="179"/>
      <c r="Y651" s="179"/>
      <c r="Z651" s="179"/>
      <c r="AA651" s="179"/>
      <c r="AB651" s="179"/>
      <c r="AC651" s="179"/>
      <c r="AD651" s="179"/>
      <c r="AE651" s="179"/>
      <c r="AF651" s="179"/>
      <c r="AG651" s="179"/>
      <c r="AH651" s="179"/>
      <c r="AI651" s="179"/>
      <c r="AJ651" s="179"/>
      <c r="AK651" s="318"/>
      <c r="AL651" s="318"/>
      <c r="AM651" s="318"/>
    </row>
    <row r="652" spans="2:39" ht="14.25" hidden="1" customHeight="1">
      <c r="B652" s="524"/>
      <c r="C652" s="521" t="s">
        <v>228</v>
      </c>
      <c r="D652" s="522"/>
      <c r="E652" s="522"/>
      <c r="F652" s="12"/>
      <c r="G652" s="13"/>
      <c r="H652" s="13"/>
      <c r="I652" s="13"/>
      <c r="J652" s="14"/>
      <c r="K652" s="69" t="s">
        <v>227</v>
      </c>
      <c r="L652" s="513"/>
      <c r="M652" s="514"/>
      <c r="N652" s="514"/>
      <c r="O652" s="514"/>
      <c r="P652" s="515"/>
      <c r="Q652" s="179"/>
      <c r="R652" s="179"/>
      <c r="S652" s="179"/>
      <c r="T652" s="179"/>
      <c r="U652" s="179"/>
      <c r="V652" s="179"/>
      <c r="W652" s="179"/>
      <c r="X652" s="179"/>
      <c r="Y652" s="179"/>
      <c r="Z652" s="179"/>
      <c r="AA652" s="179"/>
      <c r="AB652" s="179"/>
      <c r="AC652" s="179"/>
      <c r="AD652" s="179"/>
      <c r="AE652" s="179"/>
      <c r="AF652" s="179"/>
      <c r="AG652" s="179"/>
      <c r="AH652" s="179"/>
      <c r="AI652" s="179"/>
      <c r="AJ652" s="179"/>
      <c r="AK652" s="318"/>
      <c r="AL652" s="318"/>
      <c r="AM652" s="318"/>
    </row>
    <row r="653" spans="2:39" ht="14.25" hidden="1" customHeight="1">
      <c r="B653" s="525"/>
      <c r="C653" s="519" t="s">
        <v>229</v>
      </c>
      <c r="D653" s="520"/>
      <c r="E653" s="520"/>
      <c r="F653" s="70" t="str">
        <f t="shared" ref="F653:J653" si="804">IF(F651&gt;0,ROUNDDOWN(F652/F651,3),"")</f>
        <v/>
      </c>
      <c r="G653" s="71" t="str">
        <f t="shared" si="804"/>
        <v/>
      </c>
      <c r="H653" s="71" t="str">
        <f t="shared" si="804"/>
        <v/>
      </c>
      <c r="I653" s="71" t="str">
        <f t="shared" si="804"/>
        <v/>
      </c>
      <c r="J653" s="72" t="str">
        <f t="shared" si="804"/>
        <v/>
      </c>
      <c r="K653" s="73" t="str">
        <f>IF(COUNT(F653:J653)&gt;0,ROUNDDOWN((IF(ISNUMBER(F651),F652/F651,0)+IF(ISNUMBER(G651),G652/G651,0)+IF(ISNUMBER(H651),H652/H651,0)+IF(ISNUMBER(I651),I652/I651,0)+IF(ISNUMBER(J651),J652/J651,0))/COUNT(F653:J653),3),"")</f>
        <v/>
      </c>
      <c r="L653" s="516"/>
      <c r="M653" s="517"/>
      <c r="N653" s="517"/>
      <c r="O653" s="517"/>
      <c r="P653" s="518"/>
      <c r="Q653" s="179"/>
      <c r="R653" s="179"/>
      <c r="S653" s="179"/>
      <c r="T653" s="179"/>
      <c r="U653" s="179"/>
      <c r="V653" s="179"/>
      <c r="W653" s="179"/>
      <c r="X653" s="179"/>
      <c r="Y653" s="179"/>
      <c r="Z653" s="179"/>
      <c r="AA653" s="179"/>
      <c r="AB653" s="179"/>
      <c r="AC653" s="179"/>
      <c r="AD653" s="179"/>
      <c r="AE653" s="179"/>
      <c r="AF653" s="179"/>
      <c r="AG653" s="179"/>
      <c r="AH653" s="179"/>
      <c r="AI653" s="179"/>
      <c r="AJ653" s="179"/>
      <c r="AK653" s="318"/>
      <c r="AL653" s="318"/>
      <c r="AM653" s="318"/>
    </row>
    <row r="654" spans="2:39" ht="14.25" hidden="1" customHeight="1">
      <c r="B654" s="523"/>
      <c r="C654" s="526" t="s">
        <v>226</v>
      </c>
      <c r="D654" s="527"/>
      <c r="E654" s="527"/>
      <c r="F654" s="8"/>
      <c r="G654" s="10"/>
      <c r="H654" s="10"/>
      <c r="I654" s="10"/>
      <c r="J654" s="15"/>
      <c r="K654" s="74" t="s">
        <v>227</v>
      </c>
      <c r="L654" s="510"/>
      <c r="M654" s="511"/>
      <c r="N654" s="511"/>
      <c r="O654" s="511"/>
      <c r="P654" s="512"/>
      <c r="Q654" s="179"/>
      <c r="R654" s="179"/>
      <c r="S654" s="179"/>
      <c r="T654" s="179"/>
      <c r="U654" s="179"/>
      <c r="V654" s="179"/>
      <c r="W654" s="179"/>
      <c r="X654" s="179"/>
      <c r="Y654" s="179"/>
      <c r="Z654" s="179"/>
      <c r="AA654" s="179"/>
      <c r="AB654" s="179"/>
      <c r="AC654" s="179"/>
      <c r="AD654" s="179"/>
      <c r="AE654" s="179"/>
      <c r="AF654" s="179"/>
      <c r="AG654" s="179"/>
      <c r="AH654" s="179"/>
      <c r="AI654" s="179"/>
      <c r="AJ654" s="179"/>
      <c r="AK654" s="318"/>
      <c r="AL654" s="318"/>
      <c r="AM654" s="318"/>
    </row>
    <row r="655" spans="2:39" ht="14.25" hidden="1" customHeight="1">
      <c r="B655" s="524"/>
      <c r="C655" s="521" t="s">
        <v>228</v>
      </c>
      <c r="D655" s="522"/>
      <c r="E655" s="522"/>
      <c r="F655" s="12"/>
      <c r="G655" s="13"/>
      <c r="H655" s="13"/>
      <c r="I655" s="13"/>
      <c r="J655" s="14"/>
      <c r="K655" s="69" t="s">
        <v>227</v>
      </c>
      <c r="L655" s="513"/>
      <c r="M655" s="514"/>
      <c r="N655" s="514"/>
      <c r="O655" s="514"/>
      <c r="P655" s="515"/>
      <c r="Q655" s="179"/>
      <c r="R655" s="179"/>
      <c r="S655" s="179"/>
      <c r="T655" s="179"/>
      <c r="U655" s="179"/>
      <c r="V655" s="179"/>
      <c r="W655" s="179"/>
      <c r="X655" s="179"/>
      <c r="Y655" s="179"/>
      <c r="Z655" s="179"/>
      <c r="AA655" s="179"/>
      <c r="AB655" s="179"/>
      <c r="AC655" s="179"/>
      <c r="AD655" s="179"/>
      <c r="AE655" s="179"/>
      <c r="AF655" s="179"/>
      <c r="AG655" s="179"/>
      <c r="AH655" s="179"/>
      <c r="AI655" s="179"/>
      <c r="AJ655" s="179"/>
      <c r="AK655" s="318"/>
      <c r="AL655" s="318"/>
      <c r="AM655" s="318"/>
    </row>
    <row r="656" spans="2:39" ht="14.25" hidden="1" customHeight="1">
      <c r="B656" s="525"/>
      <c r="C656" s="519" t="s">
        <v>229</v>
      </c>
      <c r="D656" s="520"/>
      <c r="E656" s="520"/>
      <c r="F656" s="70" t="str">
        <f t="shared" ref="F656:J656" si="805">IF(F654&gt;0,ROUNDDOWN(F655/F654,3),"")</f>
        <v/>
      </c>
      <c r="G656" s="71" t="str">
        <f t="shared" si="805"/>
        <v/>
      </c>
      <c r="H656" s="71" t="str">
        <f t="shared" si="805"/>
        <v/>
      </c>
      <c r="I656" s="71" t="str">
        <f t="shared" si="805"/>
        <v/>
      </c>
      <c r="J656" s="72" t="str">
        <f t="shared" si="805"/>
        <v/>
      </c>
      <c r="K656" s="73" t="str">
        <f>IF(COUNT(F656:J656)&gt;0,ROUNDDOWN((IF(ISNUMBER(F654),F655/F654,0)+IF(ISNUMBER(G654),G655/G654,0)+IF(ISNUMBER(H654),H655/H654,0)+IF(ISNUMBER(I654),I655/I654,0)+IF(ISNUMBER(J654),J655/J654,0))/COUNT(F656:J656),3),"")</f>
        <v/>
      </c>
      <c r="L656" s="516"/>
      <c r="M656" s="517"/>
      <c r="N656" s="517"/>
      <c r="O656" s="517"/>
      <c r="P656" s="518"/>
      <c r="Q656" s="179"/>
      <c r="R656" s="179"/>
      <c r="S656" s="179"/>
      <c r="T656" s="179"/>
      <c r="U656" s="179"/>
      <c r="V656" s="179"/>
      <c r="W656" s="179"/>
      <c r="X656" s="179"/>
      <c r="Y656" s="179"/>
      <c r="Z656" s="179"/>
      <c r="AA656" s="179"/>
      <c r="AB656" s="179"/>
      <c r="AC656" s="179"/>
      <c r="AD656" s="179"/>
      <c r="AE656" s="179"/>
      <c r="AF656" s="179"/>
      <c r="AG656" s="179"/>
      <c r="AH656" s="179"/>
      <c r="AI656" s="179"/>
      <c r="AJ656" s="179"/>
      <c r="AK656" s="318"/>
      <c r="AL656" s="318"/>
      <c r="AM656" s="318"/>
    </row>
    <row r="657" spans="2:39" ht="14.25" hidden="1" customHeight="1">
      <c r="B657" s="523"/>
      <c r="C657" s="526" t="s">
        <v>226</v>
      </c>
      <c r="D657" s="527"/>
      <c r="E657" s="527"/>
      <c r="F657" s="8"/>
      <c r="G657" s="10"/>
      <c r="H657" s="10"/>
      <c r="I657" s="10"/>
      <c r="J657" s="15"/>
      <c r="K657" s="74" t="s">
        <v>227</v>
      </c>
      <c r="L657" s="510"/>
      <c r="M657" s="511"/>
      <c r="N657" s="511"/>
      <c r="O657" s="511"/>
      <c r="P657" s="512"/>
      <c r="Q657" s="179"/>
      <c r="R657" s="179"/>
      <c r="S657" s="179"/>
      <c r="T657" s="179"/>
      <c r="U657" s="179"/>
      <c r="V657" s="179"/>
      <c r="W657" s="179"/>
      <c r="X657" s="179"/>
      <c r="Y657" s="179"/>
      <c r="Z657" s="179"/>
      <c r="AA657" s="179"/>
      <c r="AB657" s="179"/>
      <c r="AC657" s="179"/>
      <c r="AD657" s="179"/>
      <c r="AE657" s="179"/>
      <c r="AF657" s="179"/>
      <c r="AG657" s="179"/>
      <c r="AH657" s="179"/>
      <c r="AI657" s="179"/>
      <c r="AJ657" s="179"/>
      <c r="AK657" s="318"/>
      <c r="AL657" s="318"/>
      <c r="AM657" s="318"/>
    </row>
    <row r="658" spans="2:39" ht="14.25" hidden="1" customHeight="1">
      <c r="B658" s="524"/>
      <c r="C658" s="521" t="s">
        <v>228</v>
      </c>
      <c r="D658" s="522"/>
      <c r="E658" s="522"/>
      <c r="F658" s="12"/>
      <c r="G658" s="13"/>
      <c r="H658" s="13"/>
      <c r="I658" s="13"/>
      <c r="J658" s="14"/>
      <c r="K658" s="69" t="s">
        <v>227</v>
      </c>
      <c r="L658" s="513"/>
      <c r="M658" s="514"/>
      <c r="N658" s="514"/>
      <c r="O658" s="514"/>
      <c r="P658" s="515"/>
      <c r="Q658" s="179"/>
      <c r="R658" s="179"/>
      <c r="S658" s="179"/>
      <c r="T658" s="179"/>
      <c r="U658" s="179"/>
      <c r="V658" s="179"/>
      <c r="W658" s="179"/>
      <c r="X658" s="179"/>
      <c r="Y658" s="179"/>
      <c r="Z658" s="179"/>
      <c r="AA658" s="179"/>
      <c r="AB658" s="179"/>
      <c r="AC658" s="179"/>
      <c r="AD658" s="179"/>
      <c r="AE658" s="179"/>
      <c r="AF658" s="179"/>
      <c r="AG658" s="179"/>
      <c r="AH658" s="179"/>
      <c r="AI658" s="179"/>
      <c r="AJ658" s="179"/>
      <c r="AK658" s="318"/>
      <c r="AL658" s="318"/>
      <c r="AM658" s="318"/>
    </row>
    <row r="659" spans="2:39" ht="14.25" hidden="1" customHeight="1">
      <c r="B659" s="525"/>
      <c r="C659" s="519" t="s">
        <v>229</v>
      </c>
      <c r="D659" s="520"/>
      <c r="E659" s="520"/>
      <c r="F659" s="70" t="str">
        <f t="shared" ref="F659:J659" si="806">IF(F657&gt;0,ROUNDDOWN(F658/F657,3),"")</f>
        <v/>
      </c>
      <c r="G659" s="71" t="str">
        <f t="shared" si="806"/>
        <v/>
      </c>
      <c r="H659" s="71" t="str">
        <f t="shared" si="806"/>
        <v/>
      </c>
      <c r="I659" s="71" t="str">
        <f t="shared" si="806"/>
        <v/>
      </c>
      <c r="J659" s="72" t="str">
        <f t="shared" si="806"/>
        <v/>
      </c>
      <c r="K659" s="73" t="str">
        <f>IF(COUNT(F659:J659)&gt;0,ROUNDDOWN((IF(ISNUMBER(F657),F658/F657,0)+IF(ISNUMBER(G657),G658/G657,0)+IF(ISNUMBER(H657),H658/H657,0)+IF(ISNUMBER(I657),I658/I657,0)+IF(ISNUMBER(J657),J658/J657,0))/COUNT(F659:J659),3),"")</f>
        <v/>
      </c>
      <c r="L659" s="516"/>
      <c r="M659" s="517"/>
      <c r="N659" s="517"/>
      <c r="O659" s="517"/>
      <c r="P659" s="518"/>
      <c r="Q659" s="179"/>
      <c r="R659" s="179"/>
      <c r="S659" s="179"/>
      <c r="T659" s="179"/>
      <c r="U659" s="179"/>
      <c r="V659" s="179"/>
      <c r="W659" s="179"/>
      <c r="X659" s="179"/>
      <c r="Y659" s="179"/>
      <c r="Z659" s="179"/>
      <c r="AA659" s="179"/>
      <c r="AB659" s="179"/>
      <c r="AC659" s="179"/>
      <c r="AD659" s="179"/>
      <c r="AE659" s="179"/>
      <c r="AF659" s="179"/>
      <c r="AG659" s="179"/>
      <c r="AH659" s="179"/>
      <c r="AI659" s="179"/>
      <c r="AJ659" s="179"/>
      <c r="AK659" s="318"/>
      <c r="AL659" s="318"/>
      <c r="AM659" s="318"/>
    </row>
    <row r="660" spans="2:39" ht="14.25" hidden="1" customHeight="1">
      <c r="B660" s="523"/>
      <c r="C660" s="526" t="s">
        <v>226</v>
      </c>
      <c r="D660" s="527"/>
      <c r="E660" s="527"/>
      <c r="F660" s="8"/>
      <c r="G660" s="10"/>
      <c r="H660" s="10"/>
      <c r="I660" s="10"/>
      <c r="J660" s="15"/>
      <c r="K660" s="74" t="s">
        <v>227</v>
      </c>
      <c r="L660" s="510"/>
      <c r="M660" s="511"/>
      <c r="N660" s="511"/>
      <c r="O660" s="511"/>
      <c r="P660" s="512"/>
      <c r="Q660" s="179"/>
      <c r="R660" s="179"/>
      <c r="S660" s="179"/>
      <c r="T660" s="179"/>
      <c r="U660" s="179"/>
      <c r="V660" s="179"/>
      <c r="W660" s="179"/>
      <c r="X660" s="179"/>
      <c r="Y660" s="179"/>
      <c r="Z660" s="179"/>
      <c r="AA660" s="179"/>
      <c r="AB660" s="179"/>
      <c r="AC660" s="179"/>
      <c r="AD660" s="179"/>
      <c r="AE660" s="179"/>
      <c r="AF660" s="179"/>
      <c r="AG660" s="179"/>
      <c r="AH660" s="179"/>
      <c r="AI660" s="179"/>
      <c r="AJ660" s="179"/>
      <c r="AK660" s="318"/>
      <c r="AL660" s="318"/>
      <c r="AM660" s="318"/>
    </row>
    <row r="661" spans="2:39" ht="14.25" hidden="1" customHeight="1">
      <c r="B661" s="524"/>
      <c r="C661" s="521" t="s">
        <v>228</v>
      </c>
      <c r="D661" s="522"/>
      <c r="E661" s="522"/>
      <c r="F661" s="12"/>
      <c r="G661" s="13"/>
      <c r="H661" s="13"/>
      <c r="I661" s="13"/>
      <c r="J661" s="14"/>
      <c r="K661" s="69" t="s">
        <v>227</v>
      </c>
      <c r="L661" s="513"/>
      <c r="M661" s="514"/>
      <c r="N661" s="514"/>
      <c r="O661" s="514"/>
      <c r="P661" s="515"/>
      <c r="Q661" s="179"/>
      <c r="R661" s="179"/>
      <c r="S661" s="179"/>
      <c r="T661" s="179"/>
      <c r="U661" s="179"/>
      <c r="V661" s="179"/>
      <c r="W661" s="179"/>
      <c r="X661" s="179"/>
      <c r="Y661" s="179"/>
      <c r="Z661" s="179"/>
      <c r="AA661" s="179"/>
      <c r="AB661" s="179"/>
      <c r="AC661" s="179"/>
      <c r="AD661" s="179"/>
      <c r="AE661" s="179"/>
      <c r="AF661" s="179"/>
      <c r="AG661" s="179"/>
      <c r="AH661" s="179"/>
      <c r="AI661" s="179"/>
      <c r="AJ661" s="179"/>
      <c r="AK661" s="318"/>
      <c r="AL661" s="318"/>
      <c r="AM661" s="318"/>
    </row>
    <row r="662" spans="2:39" ht="14.25" hidden="1" customHeight="1">
      <c r="B662" s="525"/>
      <c r="C662" s="519" t="s">
        <v>229</v>
      </c>
      <c r="D662" s="520"/>
      <c r="E662" s="520"/>
      <c r="F662" s="70" t="str">
        <f t="shared" ref="F662:J662" si="807">IF(F660&gt;0,ROUNDDOWN(F661/F660,3),"")</f>
        <v/>
      </c>
      <c r="G662" s="71" t="str">
        <f t="shared" si="807"/>
        <v/>
      </c>
      <c r="H662" s="71" t="str">
        <f t="shared" si="807"/>
        <v/>
      </c>
      <c r="I662" s="71" t="str">
        <f t="shared" si="807"/>
        <v/>
      </c>
      <c r="J662" s="72" t="str">
        <f t="shared" si="807"/>
        <v/>
      </c>
      <c r="K662" s="73" t="str">
        <f>IF(COUNT(F662:J662)&gt;0,ROUNDDOWN((IF(ISNUMBER(F660),F661/F660,0)+IF(ISNUMBER(G660),G661/G660,0)+IF(ISNUMBER(H660),H661/H660,0)+IF(ISNUMBER(I660),I661/I660,0)+IF(ISNUMBER(J660),J661/J660,0))/COUNT(F662:J662),3),"")</f>
        <v/>
      </c>
      <c r="L662" s="516"/>
      <c r="M662" s="517"/>
      <c r="N662" s="517"/>
      <c r="O662" s="517"/>
      <c r="P662" s="518"/>
      <c r="Q662" s="179"/>
      <c r="R662" s="179"/>
      <c r="S662" s="179"/>
      <c r="T662" s="179"/>
      <c r="U662" s="179"/>
      <c r="V662" s="179"/>
      <c r="W662" s="179"/>
      <c r="X662" s="179"/>
      <c r="Y662" s="179"/>
      <c r="Z662" s="179"/>
      <c r="AA662" s="179"/>
      <c r="AB662" s="179"/>
      <c r="AC662" s="179"/>
      <c r="AD662" s="179"/>
      <c r="AE662" s="179"/>
      <c r="AF662" s="179"/>
      <c r="AG662" s="179"/>
      <c r="AH662" s="179"/>
      <c r="AI662" s="179"/>
      <c r="AJ662" s="179"/>
      <c r="AK662" s="318"/>
      <c r="AL662" s="318"/>
      <c r="AM662" s="318"/>
    </row>
    <row r="663" spans="2:39" ht="14.25" hidden="1" customHeight="1">
      <c r="B663" s="523"/>
      <c r="C663" s="526" t="s">
        <v>226</v>
      </c>
      <c r="D663" s="527"/>
      <c r="E663" s="527"/>
      <c r="F663" s="8"/>
      <c r="G663" s="10"/>
      <c r="H663" s="10"/>
      <c r="I663" s="10"/>
      <c r="J663" s="15"/>
      <c r="K663" s="74" t="s">
        <v>227</v>
      </c>
      <c r="L663" s="510"/>
      <c r="M663" s="511"/>
      <c r="N663" s="511"/>
      <c r="O663" s="511"/>
      <c r="P663" s="512"/>
      <c r="Q663" s="179"/>
      <c r="R663" s="179"/>
      <c r="S663" s="179"/>
      <c r="T663" s="179"/>
      <c r="U663" s="179"/>
      <c r="V663" s="179"/>
      <c r="W663" s="179"/>
      <c r="X663" s="179"/>
      <c r="Y663" s="179"/>
      <c r="Z663" s="179"/>
      <c r="AA663" s="179"/>
      <c r="AB663" s="179"/>
      <c r="AC663" s="179"/>
      <c r="AD663" s="179"/>
      <c r="AE663" s="179"/>
      <c r="AF663" s="179"/>
      <c r="AG663" s="179"/>
      <c r="AH663" s="179"/>
      <c r="AI663" s="179"/>
      <c r="AJ663" s="179"/>
      <c r="AK663" s="318"/>
      <c r="AL663" s="318"/>
      <c r="AM663" s="318"/>
    </row>
    <row r="664" spans="2:39" ht="14.25" hidden="1" customHeight="1">
      <c r="B664" s="524"/>
      <c r="C664" s="521" t="s">
        <v>228</v>
      </c>
      <c r="D664" s="522"/>
      <c r="E664" s="522"/>
      <c r="F664" s="12"/>
      <c r="G664" s="13"/>
      <c r="H664" s="13"/>
      <c r="I664" s="13"/>
      <c r="J664" s="14"/>
      <c r="K664" s="69" t="s">
        <v>227</v>
      </c>
      <c r="L664" s="513"/>
      <c r="M664" s="514"/>
      <c r="N664" s="514"/>
      <c r="O664" s="514"/>
      <c r="P664" s="515"/>
      <c r="Q664" s="179"/>
      <c r="R664" s="179"/>
      <c r="S664" s="179"/>
      <c r="T664" s="179"/>
      <c r="U664" s="179"/>
      <c r="V664" s="179"/>
      <c r="W664" s="179"/>
      <c r="X664" s="179"/>
      <c r="Y664" s="179"/>
      <c r="Z664" s="179"/>
      <c r="AA664" s="179"/>
      <c r="AB664" s="179"/>
      <c r="AC664" s="179"/>
      <c r="AD664" s="179"/>
      <c r="AE664" s="179"/>
      <c r="AF664" s="179"/>
      <c r="AG664" s="179"/>
      <c r="AH664" s="179"/>
      <c r="AI664" s="179"/>
      <c r="AJ664" s="179"/>
      <c r="AK664" s="318"/>
      <c r="AL664" s="318"/>
      <c r="AM664" s="318"/>
    </row>
    <row r="665" spans="2:39" ht="14.25" hidden="1" customHeight="1">
      <c r="B665" s="525"/>
      <c r="C665" s="519" t="s">
        <v>229</v>
      </c>
      <c r="D665" s="520"/>
      <c r="E665" s="520"/>
      <c r="F665" s="70" t="str">
        <f t="shared" ref="F665:J665" si="808">IF(F663&gt;0,ROUNDDOWN(F664/F663,3),"")</f>
        <v/>
      </c>
      <c r="G665" s="71" t="str">
        <f t="shared" si="808"/>
        <v/>
      </c>
      <c r="H665" s="71" t="str">
        <f t="shared" si="808"/>
        <v/>
      </c>
      <c r="I665" s="71" t="str">
        <f t="shared" si="808"/>
        <v/>
      </c>
      <c r="J665" s="72" t="str">
        <f t="shared" si="808"/>
        <v/>
      </c>
      <c r="K665" s="73" t="str">
        <f>IF(COUNT(F665:J665)&gt;0,ROUNDDOWN((IF(ISNUMBER(F663),F664/F663,0)+IF(ISNUMBER(G663),G664/G663,0)+IF(ISNUMBER(H663),H664/H663,0)+IF(ISNUMBER(I663),I664/I663,0)+IF(ISNUMBER(J663),J664/J663,0))/COUNT(F665:J665),3),"")</f>
        <v/>
      </c>
      <c r="L665" s="516"/>
      <c r="M665" s="517"/>
      <c r="N665" s="517"/>
      <c r="O665" s="517"/>
      <c r="P665" s="518"/>
      <c r="Q665" s="179"/>
      <c r="R665" s="179"/>
      <c r="S665" s="179"/>
      <c r="T665" s="179"/>
      <c r="U665" s="179"/>
      <c r="V665" s="179"/>
      <c r="W665" s="179"/>
      <c r="X665" s="179"/>
      <c r="Y665" s="179"/>
      <c r="Z665" s="179"/>
      <c r="AA665" s="179"/>
      <c r="AB665" s="179"/>
      <c r="AC665" s="179"/>
      <c r="AD665" s="179"/>
      <c r="AE665" s="179"/>
      <c r="AF665" s="179"/>
      <c r="AG665" s="179"/>
      <c r="AH665" s="179"/>
      <c r="AI665" s="179"/>
      <c r="AJ665" s="179"/>
      <c r="AK665" s="318"/>
      <c r="AL665" s="318"/>
      <c r="AM665" s="318"/>
    </row>
    <row r="666" spans="2:39" ht="14.25" hidden="1" customHeight="1">
      <c r="B666" s="523"/>
      <c r="C666" s="526" t="s">
        <v>226</v>
      </c>
      <c r="D666" s="527"/>
      <c r="E666" s="527"/>
      <c r="F666" s="8"/>
      <c r="G666" s="10"/>
      <c r="H666" s="10"/>
      <c r="I666" s="10"/>
      <c r="J666" s="15"/>
      <c r="K666" s="74" t="s">
        <v>227</v>
      </c>
      <c r="L666" s="510"/>
      <c r="M666" s="511"/>
      <c r="N666" s="511"/>
      <c r="O666" s="511"/>
      <c r="P666" s="512"/>
      <c r="Q666" s="179"/>
      <c r="R666" s="179"/>
      <c r="S666" s="179"/>
      <c r="T666" s="179"/>
      <c r="U666" s="179"/>
      <c r="V666" s="179"/>
      <c r="W666" s="179"/>
      <c r="X666" s="179"/>
      <c r="Y666" s="179"/>
      <c r="Z666" s="179"/>
      <c r="AA666" s="179"/>
      <c r="AB666" s="179"/>
      <c r="AC666" s="179"/>
      <c r="AD666" s="179"/>
      <c r="AE666" s="179"/>
      <c r="AF666" s="179"/>
      <c r="AG666" s="179"/>
      <c r="AH666" s="179"/>
      <c r="AI666" s="179"/>
      <c r="AJ666" s="179"/>
      <c r="AK666" s="318"/>
      <c r="AL666" s="318"/>
      <c r="AM666" s="318"/>
    </row>
    <row r="667" spans="2:39" ht="14.25" hidden="1" customHeight="1">
      <c r="B667" s="524"/>
      <c r="C667" s="521" t="s">
        <v>228</v>
      </c>
      <c r="D667" s="522"/>
      <c r="E667" s="522"/>
      <c r="F667" s="12"/>
      <c r="G667" s="13"/>
      <c r="H667" s="13"/>
      <c r="I667" s="13"/>
      <c r="J667" s="14"/>
      <c r="K667" s="69" t="s">
        <v>227</v>
      </c>
      <c r="L667" s="513"/>
      <c r="M667" s="514"/>
      <c r="N667" s="514"/>
      <c r="O667" s="514"/>
      <c r="P667" s="515"/>
      <c r="Q667" s="179"/>
      <c r="R667" s="179"/>
      <c r="S667" s="179"/>
      <c r="T667" s="179"/>
      <c r="U667" s="179"/>
      <c r="V667" s="179"/>
      <c r="W667" s="179"/>
      <c r="X667" s="179"/>
      <c r="Y667" s="179"/>
      <c r="Z667" s="179"/>
      <c r="AA667" s="179"/>
      <c r="AB667" s="179"/>
      <c r="AC667" s="179"/>
      <c r="AD667" s="179"/>
      <c r="AE667" s="179"/>
      <c r="AF667" s="179"/>
      <c r="AG667" s="179"/>
      <c r="AH667" s="179"/>
      <c r="AI667" s="179"/>
      <c r="AJ667" s="179"/>
      <c r="AK667" s="318"/>
      <c r="AL667" s="318"/>
      <c r="AM667" s="318"/>
    </row>
    <row r="668" spans="2:39" ht="14.25" hidden="1" customHeight="1">
      <c r="B668" s="525"/>
      <c r="C668" s="519" t="s">
        <v>229</v>
      </c>
      <c r="D668" s="520"/>
      <c r="E668" s="520"/>
      <c r="F668" s="70" t="str">
        <f t="shared" ref="F668:J668" si="809">IF(F666&gt;0,ROUNDDOWN(F667/F666,3),"")</f>
        <v/>
      </c>
      <c r="G668" s="71" t="str">
        <f t="shared" si="809"/>
        <v/>
      </c>
      <c r="H668" s="71" t="str">
        <f t="shared" si="809"/>
        <v/>
      </c>
      <c r="I668" s="71" t="str">
        <f t="shared" si="809"/>
        <v/>
      </c>
      <c r="J668" s="72" t="str">
        <f t="shared" si="809"/>
        <v/>
      </c>
      <c r="K668" s="73" t="str">
        <f>IF(COUNT(F668:J668)&gt;0,ROUNDDOWN((IF(ISNUMBER(F666),F667/F666,0)+IF(ISNUMBER(G666),G667/G666,0)+IF(ISNUMBER(H666),H667/H666,0)+IF(ISNUMBER(I666),I667/I666,0)+IF(ISNUMBER(J666),J667/J666,0))/COUNT(F668:J668),3),"")</f>
        <v/>
      </c>
      <c r="L668" s="516"/>
      <c r="M668" s="517"/>
      <c r="N668" s="517"/>
      <c r="O668" s="517"/>
      <c r="P668" s="518"/>
      <c r="Q668" s="179"/>
      <c r="R668" s="179"/>
      <c r="S668" s="179"/>
      <c r="T668" s="179"/>
      <c r="U668" s="179"/>
      <c r="V668" s="179"/>
      <c r="W668" s="179"/>
      <c r="X668" s="179"/>
      <c r="Y668" s="179"/>
      <c r="Z668" s="179"/>
      <c r="AA668" s="179"/>
      <c r="AB668" s="179"/>
      <c r="AC668" s="179"/>
      <c r="AD668" s="179"/>
      <c r="AE668" s="179"/>
      <c r="AF668" s="179"/>
      <c r="AG668" s="179"/>
      <c r="AH668" s="179"/>
      <c r="AI668" s="179"/>
      <c r="AJ668" s="179"/>
      <c r="AK668" s="318"/>
      <c r="AL668" s="318"/>
      <c r="AM668" s="318"/>
    </row>
    <row r="669" spans="2:39" ht="14.25" hidden="1" customHeight="1">
      <c r="B669" s="523"/>
      <c r="C669" s="526" t="s">
        <v>226</v>
      </c>
      <c r="D669" s="527"/>
      <c r="E669" s="527"/>
      <c r="F669" s="8"/>
      <c r="G669" s="10"/>
      <c r="H669" s="10"/>
      <c r="I669" s="10"/>
      <c r="J669" s="15"/>
      <c r="K669" s="74" t="s">
        <v>227</v>
      </c>
      <c r="L669" s="510"/>
      <c r="M669" s="511"/>
      <c r="N669" s="511"/>
      <c r="O669" s="511"/>
      <c r="P669" s="512"/>
      <c r="Q669" s="179"/>
      <c r="R669" s="179"/>
      <c r="S669" s="179"/>
      <c r="T669" s="179"/>
      <c r="U669" s="179"/>
      <c r="V669" s="179"/>
      <c r="W669" s="179"/>
      <c r="X669" s="179"/>
      <c r="Y669" s="179"/>
      <c r="Z669" s="179"/>
      <c r="AA669" s="179"/>
      <c r="AB669" s="179"/>
      <c r="AC669" s="179"/>
      <c r="AD669" s="179"/>
      <c r="AE669" s="179"/>
      <c r="AF669" s="179"/>
      <c r="AG669" s="179"/>
      <c r="AH669" s="179"/>
      <c r="AI669" s="179"/>
      <c r="AJ669" s="179"/>
      <c r="AK669" s="318"/>
      <c r="AL669" s="318"/>
      <c r="AM669" s="318"/>
    </row>
    <row r="670" spans="2:39" ht="14.25" hidden="1" customHeight="1">
      <c r="B670" s="524"/>
      <c r="C670" s="521" t="s">
        <v>228</v>
      </c>
      <c r="D670" s="522"/>
      <c r="E670" s="522"/>
      <c r="F670" s="12"/>
      <c r="G670" s="13"/>
      <c r="H670" s="13"/>
      <c r="I670" s="13"/>
      <c r="J670" s="14"/>
      <c r="K670" s="69" t="s">
        <v>227</v>
      </c>
      <c r="L670" s="513"/>
      <c r="M670" s="514"/>
      <c r="N670" s="514"/>
      <c r="O670" s="514"/>
      <c r="P670" s="515"/>
      <c r="Q670" s="179"/>
      <c r="R670" s="179"/>
      <c r="S670" s="179"/>
      <c r="T670" s="179"/>
      <c r="U670" s="179"/>
      <c r="V670" s="179"/>
      <c r="W670" s="179"/>
      <c r="X670" s="179"/>
      <c r="Y670" s="179"/>
      <c r="Z670" s="179"/>
      <c r="AA670" s="179"/>
      <c r="AB670" s="179"/>
      <c r="AC670" s="179"/>
      <c r="AD670" s="179"/>
      <c r="AE670" s="179"/>
      <c r="AF670" s="179"/>
      <c r="AG670" s="179"/>
      <c r="AH670" s="179"/>
      <c r="AI670" s="179"/>
      <c r="AJ670" s="179"/>
      <c r="AK670" s="318"/>
      <c r="AL670" s="318"/>
      <c r="AM670" s="318"/>
    </row>
    <row r="671" spans="2:39" ht="14.25" hidden="1" customHeight="1">
      <c r="B671" s="525"/>
      <c r="C671" s="519" t="s">
        <v>229</v>
      </c>
      <c r="D671" s="520"/>
      <c r="E671" s="520"/>
      <c r="F671" s="70" t="str">
        <f t="shared" ref="F671:J671" si="810">IF(F669&gt;0,ROUNDDOWN(F670/F669,3),"")</f>
        <v/>
      </c>
      <c r="G671" s="71" t="str">
        <f t="shared" si="810"/>
        <v/>
      </c>
      <c r="H671" s="71" t="str">
        <f t="shared" si="810"/>
        <v/>
      </c>
      <c r="I671" s="71" t="str">
        <f t="shared" si="810"/>
        <v/>
      </c>
      <c r="J671" s="72" t="str">
        <f t="shared" si="810"/>
        <v/>
      </c>
      <c r="K671" s="73" t="str">
        <f>IF(COUNT(F671:J671)&gt;0,ROUNDDOWN((IF(ISNUMBER(F669),F670/F669,0)+IF(ISNUMBER(G669),G670/G669,0)+IF(ISNUMBER(H669),H670/H669,0)+IF(ISNUMBER(I669),I670/I669,0)+IF(ISNUMBER(J669),J670/J669,0))/COUNT(F671:J671),3),"")</f>
        <v/>
      </c>
      <c r="L671" s="516"/>
      <c r="M671" s="517"/>
      <c r="N671" s="517"/>
      <c r="O671" s="517"/>
      <c r="P671" s="518"/>
      <c r="Q671" s="179"/>
      <c r="R671" s="179"/>
      <c r="S671" s="179"/>
      <c r="T671" s="179"/>
      <c r="U671" s="179"/>
      <c r="V671" s="179"/>
      <c r="W671" s="179"/>
      <c r="X671" s="179"/>
      <c r="Y671" s="179"/>
      <c r="Z671" s="179"/>
      <c r="AA671" s="179"/>
      <c r="AB671" s="179"/>
      <c r="AC671" s="179"/>
      <c r="AD671" s="179"/>
      <c r="AE671" s="179"/>
      <c r="AF671" s="179"/>
      <c r="AG671" s="179"/>
      <c r="AH671" s="179"/>
      <c r="AI671" s="179"/>
      <c r="AJ671" s="179"/>
      <c r="AK671" s="318"/>
      <c r="AL671" s="318"/>
      <c r="AM671" s="318"/>
    </row>
    <row r="672" spans="2:39" ht="14.25" hidden="1" customHeight="1">
      <c r="B672" s="523"/>
      <c r="C672" s="526" t="s">
        <v>226</v>
      </c>
      <c r="D672" s="527"/>
      <c r="E672" s="527"/>
      <c r="F672" s="8"/>
      <c r="G672" s="10"/>
      <c r="H672" s="10"/>
      <c r="I672" s="10"/>
      <c r="J672" s="15"/>
      <c r="K672" s="74" t="s">
        <v>227</v>
      </c>
      <c r="L672" s="510"/>
      <c r="M672" s="511"/>
      <c r="N672" s="511"/>
      <c r="O672" s="511"/>
      <c r="P672" s="512"/>
      <c r="Q672" s="179"/>
      <c r="R672" s="179"/>
      <c r="S672" s="179"/>
      <c r="T672" s="179"/>
      <c r="U672" s="179"/>
      <c r="V672" s="179"/>
      <c r="W672" s="179"/>
      <c r="X672" s="179"/>
      <c r="Y672" s="179"/>
      <c r="Z672" s="179"/>
      <c r="AA672" s="179"/>
      <c r="AB672" s="179"/>
      <c r="AC672" s="179"/>
      <c r="AD672" s="179"/>
      <c r="AE672" s="179"/>
      <c r="AF672" s="179"/>
      <c r="AG672" s="179"/>
      <c r="AH672" s="179"/>
      <c r="AI672" s="179"/>
      <c r="AJ672" s="179"/>
      <c r="AK672" s="318"/>
      <c r="AL672" s="318"/>
      <c r="AM672" s="318"/>
    </row>
    <row r="673" spans="2:39" ht="14.25" hidden="1" customHeight="1">
      <c r="B673" s="524"/>
      <c r="C673" s="521" t="s">
        <v>228</v>
      </c>
      <c r="D673" s="522"/>
      <c r="E673" s="522"/>
      <c r="F673" s="12"/>
      <c r="G673" s="13"/>
      <c r="H673" s="13"/>
      <c r="I673" s="13"/>
      <c r="J673" s="14"/>
      <c r="K673" s="69" t="s">
        <v>227</v>
      </c>
      <c r="L673" s="513"/>
      <c r="M673" s="514"/>
      <c r="N673" s="514"/>
      <c r="O673" s="514"/>
      <c r="P673" s="515"/>
      <c r="Q673" s="179"/>
      <c r="R673" s="179"/>
      <c r="S673" s="179"/>
      <c r="T673" s="179"/>
      <c r="U673" s="179"/>
      <c r="V673" s="179"/>
      <c r="W673" s="179"/>
      <c r="X673" s="179"/>
      <c r="Y673" s="179"/>
      <c r="Z673" s="179"/>
      <c r="AA673" s="179"/>
      <c r="AB673" s="179"/>
      <c r="AC673" s="179"/>
      <c r="AD673" s="179"/>
      <c r="AE673" s="179"/>
      <c r="AF673" s="179"/>
      <c r="AG673" s="179"/>
      <c r="AH673" s="179"/>
      <c r="AI673" s="179"/>
      <c r="AJ673" s="179"/>
      <c r="AK673" s="318"/>
      <c r="AL673" s="318"/>
      <c r="AM673" s="318"/>
    </row>
    <row r="674" spans="2:39" ht="14.25" hidden="1" customHeight="1">
      <c r="B674" s="525"/>
      <c r="C674" s="519" t="s">
        <v>229</v>
      </c>
      <c r="D674" s="520"/>
      <c r="E674" s="520"/>
      <c r="F674" s="70" t="str">
        <f t="shared" ref="F674:J674" si="811">IF(F672&gt;0,ROUNDDOWN(F673/F672,3),"")</f>
        <v/>
      </c>
      <c r="G674" s="71" t="str">
        <f t="shared" si="811"/>
        <v/>
      </c>
      <c r="H674" s="71" t="str">
        <f t="shared" si="811"/>
        <v/>
      </c>
      <c r="I674" s="71" t="str">
        <f t="shared" si="811"/>
        <v/>
      </c>
      <c r="J674" s="72" t="str">
        <f t="shared" si="811"/>
        <v/>
      </c>
      <c r="K674" s="73" t="str">
        <f>IF(COUNT(F674:J674)&gt;0,ROUNDDOWN((IF(ISNUMBER(F672),F673/F672,0)+IF(ISNUMBER(G672),G673/G672,0)+IF(ISNUMBER(H672),H673/H672,0)+IF(ISNUMBER(I672),I673/I672,0)+IF(ISNUMBER(J672),J673/J672,0))/COUNT(F674:J674),3),"")</f>
        <v/>
      </c>
      <c r="L674" s="516"/>
      <c r="M674" s="517"/>
      <c r="N674" s="517"/>
      <c r="O674" s="517"/>
      <c r="P674" s="518"/>
      <c r="Q674" s="179"/>
      <c r="R674" s="179"/>
      <c r="S674" s="179"/>
      <c r="T674" s="179"/>
      <c r="U674" s="179"/>
      <c r="V674" s="179"/>
      <c r="W674" s="179"/>
      <c r="X674" s="179"/>
      <c r="Y674" s="179"/>
      <c r="Z674" s="179"/>
      <c r="AA674" s="179"/>
      <c r="AB674" s="179"/>
      <c r="AC674" s="179"/>
      <c r="AD674" s="179"/>
      <c r="AE674" s="179"/>
      <c r="AF674" s="179"/>
      <c r="AG674" s="179"/>
      <c r="AH674" s="179"/>
      <c r="AI674" s="179"/>
      <c r="AJ674" s="179"/>
      <c r="AK674" s="318"/>
      <c r="AL674" s="318"/>
      <c r="AM674" s="318"/>
    </row>
    <row r="675" spans="2:39" ht="14.25" hidden="1" customHeight="1">
      <c r="B675" s="523"/>
      <c r="C675" s="526" t="s">
        <v>226</v>
      </c>
      <c r="D675" s="527"/>
      <c r="E675" s="527"/>
      <c r="F675" s="8"/>
      <c r="G675" s="10"/>
      <c r="H675" s="10"/>
      <c r="I675" s="10"/>
      <c r="J675" s="15"/>
      <c r="K675" s="74" t="s">
        <v>227</v>
      </c>
      <c r="L675" s="510"/>
      <c r="M675" s="511"/>
      <c r="N675" s="511"/>
      <c r="O675" s="511"/>
      <c r="P675" s="512"/>
      <c r="Q675" s="179"/>
      <c r="R675" s="179"/>
      <c r="S675" s="179"/>
      <c r="T675" s="179"/>
      <c r="U675" s="179"/>
      <c r="V675" s="179"/>
      <c r="W675" s="179"/>
      <c r="X675" s="179"/>
      <c r="Y675" s="179"/>
      <c r="Z675" s="179"/>
      <c r="AA675" s="179"/>
      <c r="AB675" s="179"/>
      <c r="AC675" s="179"/>
      <c r="AD675" s="179"/>
      <c r="AE675" s="179"/>
      <c r="AF675" s="179"/>
      <c r="AG675" s="179"/>
      <c r="AH675" s="179"/>
      <c r="AI675" s="179"/>
      <c r="AJ675" s="179"/>
      <c r="AK675" s="318"/>
      <c r="AL675" s="318"/>
      <c r="AM675" s="318"/>
    </row>
    <row r="676" spans="2:39" ht="14.25" hidden="1" customHeight="1">
      <c r="B676" s="524"/>
      <c r="C676" s="521" t="s">
        <v>228</v>
      </c>
      <c r="D676" s="522"/>
      <c r="E676" s="522"/>
      <c r="F676" s="12"/>
      <c r="G676" s="13"/>
      <c r="H676" s="13"/>
      <c r="I676" s="13"/>
      <c r="J676" s="14"/>
      <c r="K676" s="69" t="s">
        <v>227</v>
      </c>
      <c r="L676" s="513"/>
      <c r="M676" s="514"/>
      <c r="N676" s="514"/>
      <c r="O676" s="514"/>
      <c r="P676" s="515"/>
      <c r="Q676" s="179"/>
      <c r="R676" s="179"/>
      <c r="S676" s="179"/>
      <c r="T676" s="179"/>
      <c r="U676" s="179"/>
      <c r="V676" s="179"/>
      <c r="W676" s="179"/>
      <c r="X676" s="179"/>
      <c r="Y676" s="179"/>
      <c r="Z676" s="179"/>
      <c r="AA676" s="179"/>
      <c r="AB676" s="179"/>
      <c r="AC676" s="179"/>
      <c r="AD676" s="179"/>
      <c r="AE676" s="179"/>
      <c r="AF676" s="179"/>
      <c r="AG676" s="179"/>
      <c r="AH676" s="179"/>
      <c r="AI676" s="179"/>
      <c r="AJ676" s="179"/>
      <c r="AK676" s="318"/>
      <c r="AL676" s="318"/>
      <c r="AM676" s="318"/>
    </row>
    <row r="677" spans="2:39" ht="14.25" hidden="1" customHeight="1">
      <c r="B677" s="525"/>
      <c r="C677" s="519" t="s">
        <v>229</v>
      </c>
      <c r="D677" s="520"/>
      <c r="E677" s="520"/>
      <c r="F677" s="70" t="str">
        <f>IF(F675&gt;0,ROUNDDOWN(F676/F675,3),"")</f>
        <v/>
      </c>
      <c r="G677" s="71" t="str">
        <f>IF(G675&gt;0,ROUNDDOWN(G676/G675,3),"")</f>
        <v/>
      </c>
      <c r="H677" s="71" t="str">
        <f>IF(H675&gt;0,ROUNDDOWN(H676/H675,3),"")</f>
        <v/>
      </c>
      <c r="I677" s="71" t="str">
        <f>IF(I675&gt;0,ROUNDDOWN(I676/I675,3),"")</f>
        <v/>
      </c>
      <c r="J677" s="72" t="str">
        <f>IF(J675&gt;0,ROUNDDOWN(J676/J675,3),"")</f>
        <v/>
      </c>
      <c r="K677" s="73" t="str">
        <f>IF(COUNT(F677:J677)&gt;0,ROUNDDOWN((IF(ISNUMBER(F675),F676/F675,0)+IF(ISNUMBER(G675),G676/G675,0)+IF(ISNUMBER(H675),H676/H675,0)+IF(ISNUMBER(I675),I676/I675,0)+IF(ISNUMBER(J675),J676/J675,0))/COUNT(F677:J677),3),"")</f>
        <v/>
      </c>
      <c r="L677" s="516"/>
      <c r="M677" s="517"/>
      <c r="N677" s="517"/>
      <c r="O677" s="517"/>
      <c r="P677" s="518"/>
      <c r="Q677" s="179"/>
      <c r="R677" s="179"/>
      <c r="S677" s="179"/>
      <c r="T677" s="179"/>
      <c r="U677" s="179"/>
      <c r="V677" s="179"/>
      <c r="W677" s="179"/>
      <c r="X677" s="179"/>
      <c r="Y677" s="179"/>
      <c r="Z677" s="179"/>
      <c r="AA677" s="179"/>
      <c r="AB677" s="179"/>
      <c r="AC677" s="179"/>
      <c r="AD677" s="179"/>
      <c r="AE677" s="179"/>
      <c r="AF677" s="179"/>
      <c r="AG677" s="179"/>
      <c r="AH677" s="179"/>
      <c r="AI677" s="179"/>
      <c r="AJ677" s="179"/>
      <c r="AK677" s="318"/>
      <c r="AL677" s="318"/>
      <c r="AM677" s="318"/>
    </row>
    <row r="678" spans="2:39" ht="13.5">
      <c r="B678" s="264" t="s">
        <v>230</v>
      </c>
      <c r="C678" s="63"/>
      <c r="D678" s="63"/>
      <c r="E678" s="63"/>
      <c r="F678" s="63"/>
      <c r="G678" s="63"/>
      <c r="H678" s="63"/>
      <c r="I678" s="63"/>
      <c r="J678" s="63"/>
      <c r="K678" s="63"/>
      <c r="L678" s="206"/>
      <c r="M678" s="206"/>
      <c r="N678" s="206"/>
      <c r="O678" s="206"/>
      <c r="P678" s="291"/>
      <c r="Q678" s="179"/>
      <c r="R678" s="179"/>
      <c r="S678" s="179"/>
      <c r="T678" s="179"/>
      <c r="U678" s="179"/>
      <c r="V678" s="179"/>
      <c r="W678" s="179"/>
      <c r="X678" s="179"/>
      <c r="Y678" s="179"/>
      <c r="Z678" s="179"/>
      <c r="AA678" s="179"/>
      <c r="AB678" s="179"/>
      <c r="AC678" s="179"/>
      <c r="AD678" s="179"/>
      <c r="AE678" s="179"/>
      <c r="AF678" s="179"/>
      <c r="AG678" s="179"/>
      <c r="AH678" s="179"/>
      <c r="AI678" s="179"/>
      <c r="AJ678" s="179"/>
      <c r="AK678" s="318"/>
      <c r="AL678" s="318"/>
      <c r="AM678" s="318"/>
    </row>
    <row r="679" spans="2:39" ht="13.5">
      <c r="B679" s="529"/>
      <c r="C679" s="236" t="s">
        <v>226</v>
      </c>
      <c r="D679" s="245"/>
      <c r="E679" s="245"/>
      <c r="F679" s="4"/>
      <c r="G679" s="6"/>
      <c r="H679" s="6"/>
      <c r="I679" s="6"/>
      <c r="J679" s="11"/>
      <c r="K679" s="68" t="s">
        <v>227</v>
      </c>
      <c r="L679" s="510"/>
      <c r="M679" s="511"/>
      <c r="N679" s="511"/>
      <c r="O679" s="511"/>
      <c r="P679" s="512"/>
      <c r="Q679" s="179"/>
      <c r="R679" s="179"/>
      <c r="S679" s="179"/>
      <c r="T679" s="179"/>
      <c r="U679" s="179"/>
      <c r="V679" s="179"/>
      <c r="W679" s="179"/>
      <c r="X679" s="179"/>
      <c r="Y679" s="179"/>
      <c r="Z679" s="179"/>
      <c r="AA679" s="179"/>
      <c r="AB679" s="179"/>
      <c r="AC679" s="179"/>
      <c r="AD679" s="179"/>
      <c r="AE679" s="179"/>
      <c r="AF679" s="179"/>
      <c r="AG679" s="179"/>
      <c r="AH679" s="179"/>
      <c r="AI679" s="179"/>
      <c r="AJ679" s="179"/>
      <c r="AK679" s="318"/>
      <c r="AL679" s="318"/>
      <c r="AM679" s="318"/>
    </row>
    <row r="680" spans="2:39" ht="13.5">
      <c r="B680" s="524"/>
      <c r="C680" s="234" t="s">
        <v>228</v>
      </c>
      <c r="D680" s="246"/>
      <c r="E680" s="246"/>
      <c r="F680" s="12"/>
      <c r="G680" s="13"/>
      <c r="H680" s="13"/>
      <c r="I680" s="13"/>
      <c r="J680" s="14"/>
      <c r="K680" s="69" t="s">
        <v>227</v>
      </c>
      <c r="L680" s="513"/>
      <c r="M680" s="514"/>
      <c r="N680" s="514"/>
      <c r="O680" s="514"/>
      <c r="P680" s="515"/>
      <c r="Q680" s="179"/>
      <c r="R680" s="179"/>
      <c r="S680" s="179"/>
      <c r="T680" s="179"/>
      <c r="U680" s="179"/>
      <c r="V680" s="179"/>
      <c r="W680" s="179"/>
      <c r="X680" s="179"/>
      <c r="Y680" s="179"/>
      <c r="Z680" s="179"/>
      <c r="AA680" s="179"/>
      <c r="AB680" s="179"/>
      <c r="AC680" s="179"/>
      <c r="AD680" s="179"/>
      <c r="AE680" s="179"/>
      <c r="AF680" s="179"/>
      <c r="AG680" s="179"/>
      <c r="AH680" s="179"/>
      <c r="AI680" s="179"/>
      <c r="AJ680" s="179"/>
      <c r="AK680" s="318"/>
      <c r="AL680" s="318"/>
      <c r="AM680" s="318"/>
    </row>
    <row r="681" spans="2:39" ht="13.5">
      <c r="B681" s="525"/>
      <c r="C681" s="235" t="s">
        <v>229</v>
      </c>
      <c r="D681" s="247"/>
      <c r="E681" s="247"/>
      <c r="F681" s="70" t="str">
        <f>IF(F679&gt;0,ROUNDDOWN(F680/F679,3),"")</f>
        <v/>
      </c>
      <c r="G681" s="71" t="str">
        <f>IF(G679&gt;0,ROUNDDOWN(G680/G679,3),"")</f>
        <v/>
      </c>
      <c r="H681" s="71" t="str">
        <f>IF(H679&gt;0,ROUNDDOWN(H680/H679,3),"")</f>
        <v/>
      </c>
      <c r="I681" s="71" t="str">
        <f>IF(I679&gt;0,ROUNDDOWN(I680/I679,3),"")</f>
        <v/>
      </c>
      <c r="J681" s="72" t="str">
        <f>IF(J679&gt;0,ROUNDDOWN(J680/J679,3),"")</f>
        <v/>
      </c>
      <c r="K681" s="73" t="str">
        <f>IF(COUNT(F681:J681)&gt;0,ROUNDDOWN((IF(ISNUMBER(F679),F680/F679,0)+IF(ISNUMBER(G679),G680/G679,0)+IF(ISNUMBER(H679),H680/H679,0)+IF(ISNUMBER(I679),I680/I679,0)+IF(ISNUMBER(J679),J680/J679,0))/COUNT(F681:J681),3),"")</f>
        <v/>
      </c>
      <c r="L681" s="516"/>
      <c r="M681" s="517"/>
      <c r="N681" s="517"/>
      <c r="O681" s="517"/>
      <c r="P681" s="518"/>
      <c r="Q681" s="179"/>
      <c r="R681" s="179"/>
      <c r="S681" s="179"/>
      <c r="T681" s="179"/>
      <c r="U681" s="179"/>
      <c r="V681" s="179"/>
      <c r="W681" s="179"/>
      <c r="X681" s="179"/>
      <c r="Y681" s="179"/>
      <c r="Z681" s="179"/>
      <c r="AA681" s="179"/>
      <c r="AB681" s="179"/>
      <c r="AC681" s="179"/>
      <c r="AD681" s="179"/>
      <c r="AE681" s="179"/>
      <c r="AF681" s="179"/>
      <c r="AG681" s="179"/>
      <c r="AH681" s="179"/>
      <c r="AI681" s="179"/>
      <c r="AJ681" s="179"/>
      <c r="AK681" s="318"/>
      <c r="AL681" s="318"/>
      <c r="AM681" s="318"/>
    </row>
    <row r="682" spans="2:39" ht="13.5">
      <c r="B682" s="523"/>
      <c r="C682" s="236" t="s">
        <v>226</v>
      </c>
      <c r="D682" s="245"/>
      <c r="E682" s="245"/>
      <c r="F682" s="8"/>
      <c r="G682" s="10"/>
      <c r="H682" s="10"/>
      <c r="I682" s="10"/>
      <c r="J682" s="15"/>
      <c r="K682" s="74" t="s">
        <v>227</v>
      </c>
      <c r="L682" s="510"/>
      <c r="M682" s="511"/>
      <c r="N682" s="511"/>
      <c r="O682" s="511"/>
      <c r="P682" s="512"/>
      <c r="Q682" s="179"/>
      <c r="R682" s="179"/>
      <c r="S682" s="179"/>
      <c r="T682" s="179"/>
      <c r="U682" s="179"/>
      <c r="V682" s="179"/>
      <c r="W682" s="179"/>
      <c r="X682" s="179"/>
      <c r="Y682" s="179"/>
      <c r="Z682" s="179"/>
      <c r="AA682" s="179"/>
      <c r="AB682" s="179"/>
      <c r="AC682" s="179"/>
      <c r="AD682" s="179"/>
      <c r="AE682" s="179"/>
      <c r="AF682" s="179"/>
      <c r="AG682" s="179"/>
      <c r="AH682" s="179"/>
      <c r="AI682" s="179"/>
      <c r="AJ682" s="179"/>
      <c r="AK682" s="318"/>
      <c r="AL682" s="318"/>
      <c r="AM682" s="318"/>
    </row>
    <row r="683" spans="2:39" ht="13.5">
      <c r="B683" s="524"/>
      <c r="C683" s="234" t="s">
        <v>228</v>
      </c>
      <c r="D683" s="246"/>
      <c r="E683" s="246"/>
      <c r="F683" s="12"/>
      <c r="G683" s="13"/>
      <c r="H683" s="13"/>
      <c r="I683" s="13"/>
      <c r="J683" s="14"/>
      <c r="K683" s="69" t="s">
        <v>227</v>
      </c>
      <c r="L683" s="513"/>
      <c r="M683" s="514"/>
      <c r="N683" s="514"/>
      <c r="O683" s="514"/>
      <c r="P683" s="515"/>
      <c r="Q683" s="179"/>
      <c r="R683" s="179"/>
      <c r="S683" s="179"/>
      <c r="T683" s="179"/>
      <c r="U683" s="179"/>
      <c r="V683" s="179"/>
      <c r="W683" s="179"/>
      <c r="X683" s="179"/>
      <c r="Y683" s="179"/>
      <c r="Z683" s="179"/>
      <c r="AA683" s="179"/>
      <c r="AB683" s="179"/>
      <c r="AC683" s="179"/>
      <c r="AD683" s="179"/>
      <c r="AE683" s="179"/>
      <c r="AF683" s="179"/>
      <c r="AG683" s="179"/>
      <c r="AH683" s="179"/>
      <c r="AI683" s="179"/>
      <c r="AJ683" s="179"/>
      <c r="AK683" s="318"/>
      <c r="AL683" s="318"/>
      <c r="AM683" s="318"/>
    </row>
    <row r="684" spans="2:39" ht="13.5">
      <c r="B684" s="525"/>
      <c r="C684" s="235" t="s">
        <v>229</v>
      </c>
      <c r="D684" s="247"/>
      <c r="E684" s="247"/>
      <c r="F684" s="70" t="str">
        <f>IF(F682&gt;0,ROUNDDOWN(F683/F682,3),"")</f>
        <v/>
      </c>
      <c r="G684" s="71" t="str">
        <f>IF(G682&gt;0,ROUNDDOWN(G683/G682,3),"")</f>
        <v/>
      </c>
      <c r="H684" s="71" t="str">
        <f>IF(H682&gt;0,ROUNDDOWN(H683/H682,3),"")</f>
        <v/>
      </c>
      <c r="I684" s="71" t="str">
        <f>IF(I682&gt;0,ROUNDDOWN(I683/I682,3),"")</f>
        <v/>
      </c>
      <c r="J684" s="72" t="str">
        <f>IF(J682&gt;0,ROUNDDOWN(J683/J682,3),"")</f>
        <v/>
      </c>
      <c r="K684" s="73" t="str">
        <f>IF(COUNT(F684:J684)&gt;0,ROUNDDOWN((IF(ISNUMBER(F682),F683/F682,0)+IF(ISNUMBER(G682),G683/G682,0)+IF(ISNUMBER(H682),H683/H682,0)+IF(ISNUMBER(I682),I683/I682,0)+IF(ISNUMBER(J682),J683/J682,0))/COUNT(F684:J684),3),"")</f>
        <v/>
      </c>
      <c r="L684" s="516"/>
      <c r="M684" s="517"/>
      <c r="N684" s="517"/>
      <c r="O684" s="517"/>
      <c r="P684" s="518"/>
      <c r="Q684" s="179"/>
      <c r="R684" s="179"/>
      <c r="S684" s="179"/>
      <c r="T684" s="179"/>
      <c r="U684" s="179"/>
      <c r="V684" s="179"/>
      <c r="W684" s="179"/>
      <c r="X684" s="179"/>
      <c r="Y684" s="179"/>
      <c r="Z684" s="179"/>
      <c r="AA684" s="179"/>
      <c r="AB684" s="179"/>
      <c r="AC684" s="179"/>
      <c r="AD684" s="179"/>
      <c r="AE684" s="179"/>
      <c r="AF684" s="179"/>
      <c r="AG684" s="179"/>
      <c r="AH684" s="179"/>
      <c r="AI684" s="179"/>
      <c r="AJ684" s="179"/>
      <c r="AK684" s="318"/>
      <c r="AL684" s="318"/>
      <c r="AM684" s="318"/>
    </row>
    <row r="685" spans="2:39" ht="14.25" hidden="1" customHeight="1">
      <c r="B685" s="523"/>
      <c r="C685" s="236" t="s">
        <v>226</v>
      </c>
      <c r="D685" s="245"/>
      <c r="E685" s="245"/>
      <c r="F685" s="8"/>
      <c r="G685" s="10"/>
      <c r="H685" s="10"/>
      <c r="I685" s="10"/>
      <c r="J685" s="15"/>
      <c r="K685" s="74" t="s">
        <v>227</v>
      </c>
      <c r="L685" s="510"/>
      <c r="M685" s="511"/>
      <c r="N685" s="511"/>
      <c r="O685" s="511"/>
      <c r="P685" s="512"/>
      <c r="Q685" s="179"/>
      <c r="R685" s="179"/>
      <c r="S685" s="179"/>
      <c r="T685" s="179"/>
      <c r="U685" s="179"/>
      <c r="V685" s="179"/>
      <c r="W685" s="179"/>
      <c r="X685" s="179"/>
      <c r="Y685" s="179"/>
      <c r="Z685" s="179"/>
      <c r="AA685" s="179"/>
      <c r="AB685" s="179"/>
      <c r="AC685" s="179"/>
      <c r="AD685" s="179"/>
      <c r="AE685" s="179"/>
      <c r="AF685" s="179"/>
      <c r="AG685" s="179"/>
      <c r="AH685" s="179"/>
      <c r="AI685" s="179"/>
      <c r="AJ685" s="179"/>
      <c r="AK685" s="318"/>
      <c r="AL685" s="318"/>
      <c r="AM685" s="318"/>
    </row>
    <row r="686" spans="2:39" ht="14.25" hidden="1" customHeight="1">
      <c r="B686" s="524"/>
      <c r="C686" s="234" t="s">
        <v>228</v>
      </c>
      <c r="D686" s="246"/>
      <c r="E686" s="246"/>
      <c r="F686" s="12"/>
      <c r="G686" s="13"/>
      <c r="H686" s="13"/>
      <c r="I686" s="13"/>
      <c r="J686" s="14"/>
      <c r="K686" s="69" t="s">
        <v>227</v>
      </c>
      <c r="L686" s="513"/>
      <c r="M686" s="514"/>
      <c r="N686" s="514"/>
      <c r="O686" s="514"/>
      <c r="P686" s="515"/>
      <c r="Q686" s="179"/>
      <c r="R686" s="179"/>
      <c r="S686" s="179"/>
      <c r="T686" s="179"/>
      <c r="U686" s="179"/>
      <c r="V686" s="179"/>
      <c r="W686" s="179"/>
      <c r="X686" s="179"/>
      <c r="Y686" s="179"/>
      <c r="Z686" s="179"/>
      <c r="AA686" s="179"/>
      <c r="AB686" s="179"/>
      <c r="AC686" s="179"/>
      <c r="AD686" s="179"/>
      <c r="AE686" s="179"/>
      <c r="AF686" s="179"/>
      <c r="AG686" s="179"/>
      <c r="AH686" s="179"/>
      <c r="AI686" s="179"/>
      <c r="AJ686" s="179"/>
      <c r="AK686" s="318"/>
      <c r="AL686" s="318"/>
      <c r="AM686" s="318"/>
    </row>
    <row r="687" spans="2:39" ht="14.25" hidden="1" customHeight="1">
      <c r="B687" s="525"/>
      <c r="C687" s="235" t="s">
        <v>229</v>
      </c>
      <c r="D687" s="247"/>
      <c r="E687" s="247"/>
      <c r="F687" s="70" t="str">
        <f>IF(F685&gt;0,ROUNDDOWN(F686/F685,3),"")</f>
        <v/>
      </c>
      <c r="G687" s="71" t="str">
        <f>IF(G685&gt;0,ROUNDDOWN(G686/G685,3),"")</f>
        <v/>
      </c>
      <c r="H687" s="71" t="str">
        <f>IF(H685&gt;0,ROUNDDOWN(H686/H685,3),"")</f>
        <v/>
      </c>
      <c r="I687" s="71" t="str">
        <f>IF(I685&gt;0,ROUNDDOWN(I686/I685,3),"")</f>
        <v/>
      </c>
      <c r="J687" s="72" t="str">
        <f>IF(J685&gt;0,ROUNDDOWN(J686/J685,3),"")</f>
        <v/>
      </c>
      <c r="K687" s="73" t="str">
        <f>IF(COUNT(F687:J687)&gt;0,ROUNDDOWN((IF(ISNUMBER(F685),F686/F685,0)+IF(ISNUMBER(G685),G686/G685,0)+IF(ISNUMBER(H685),H686/H685,0)+IF(ISNUMBER(I685),I686/I685,0)+IF(ISNUMBER(J685),J686/J685,0))/COUNT(F687:J687),3),"")</f>
        <v/>
      </c>
      <c r="L687" s="516"/>
      <c r="M687" s="517"/>
      <c r="N687" s="517"/>
      <c r="O687" s="517"/>
      <c r="P687" s="518"/>
      <c r="Q687" s="179"/>
      <c r="R687" s="179"/>
      <c r="S687" s="179"/>
      <c r="T687" s="179"/>
      <c r="U687" s="179"/>
      <c r="V687" s="179"/>
      <c r="W687" s="179"/>
      <c r="X687" s="179"/>
      <c r="Y687" s="179"/>
      <c r="Z687" s="179"/>
      <c r="AA687" s="179"/>
      <c r="AB687" s="179"/>
      <c r="AC687" s="179"/>
      <c r="AD687" s="179"/>
      <c r="AE687" s="179"/>
      <c r="AF687" s="179"/>
      <c r="AG687" s="179"/>
      <c r="AH687" s="179"/>
      <c r="AI687" s="179"/>
      <c r="AJ687" s="179"/>
      <c r="AK687" s="318"/>
      <c r="AL687" s="318"/>
      <c r="AM687" s="318"/>
    </row>
    <row r="688" spans="2:39" ht="14.25" hidden="1" customHeight="1">
      <c r="B688" s="523"/>
      <c r="C688" s="236" t="s">
        <v>226</v>
      </c>
      <c r="D688" s="245"/>
      <c r="E688" s="245"/>
      <c r="F688" s="8"/>
      <c r="G688" s="10"/>
      <c r="H688" s="10"/>
      <c r="I688" s="10"/>
      <c r="J688" s="15"/>
      <c r="K688" s="74" t="s">
        <v>227</v>
      </c>
      <c r="L688" s="510"/>
      <c r="M688" s="511"/>
      <c r="N688" s="511"/>
      <c r="O688" s="511"/>
      <c r="P688" s="512"/>
      <c r="Q688" s="179"/>
      <c r="R688" s="179"/>
      <c r="S688" s="179"/>
      <c r="T688" s="179"/>
      <c r="U688" s="179"/>
      <c r="V688" s="179"/>
      <c r="W688" s="179"/>
      <c r="X688" s="179"/>
      <c r="Y688" s="179"/>
      <c r="Z688" s="179"/>
      <c r="AA688" s="179"/>
      <c r="AB688" s="179"/>
      <c r="AC688" s="179"/>
      <c r="AD688" s="179"/>
      <c r="AE688" s="179"/>
      <c r="AF688" s="179"/>
      <c r="AG688" s="179"/>
      <c r="AH688" s="179"/>
      <c r="AI688" s="179"/>
      <c r="AJ688" s="179"/>
      <c r="AK688" s="318"/>
      <c r="AL688" s="318"/>
      <c r="AM688" s="318"/>
    </row>
    <row r="689" spans="2:39" ht="14.25" hidden="1" customHeight="1">
      <c r="B689" s="524"/>
      <c r="C689" s="234" t="s">
        <v>228</v>
      </c>
      <c r="D689" s="246"/>
      <c r="E689" s="246"/>
      <c r="F689" s="12"/>
      <c r="G689" s="13"/>
      <c r="H689" s="13"/>
      <c r="I689" s="13"/>
      <c r="J689" s="14"/>
      <c r="K689" s="69" t="s">
        <v>227</v>
      </c>
      <c r="L689" s="513"/>
      <c r="M689" s="514"/>
      <c r="N689" s="514"/>
      <c r="O689" s="514"/>
      <c r="P689" s="515"/>
      <c r="Q689" s="179"/>
      <c r="R689" s="179"/>
      <c r="S689" s="179"/>
      <c r="T689" s="179"/>
      <c r="U689" s="179"/>
      <c r="V689" s="179"/>
      <c r="W689" s="179"/>
      <c r="X689" s="179"/>
      <c r="Y689" s="179"/>
      <c r="Z689" s="179"/>
      <c r="AA689" s="179"/>
      <c r="AB689" s="179"/>
      <c r="AC689" s="179"/>
      <c r="AD689" s="179"/>
      <c r="AE689" s="179"/>
      <c r="AF689" s="179"/>
      <c r="AG689" s="179"/>
      <c r="AH689" s="179"/>
      <c r="AI689" s="179"/>
      <c r="AJ689" s="179"/>
      <c r="AK689" s="318"/>
      <c r="AL689" s="318"/>
      <c r="AM689" s="318"/>
    </row>
    <row r="690" spans="2:39" ht="14.25" hidden="1" customHeight="1">
      <c r="B690" s="525"/>
      <c r="C690" s="235" t="s">
        <v>229</v>
      </c>
      <c r="D690" s="247"/>
      <c r="E690" s="247"/>
      <c r="F690" s="70" t="str">
        <f>IF(F688&gt;0,ROUNDDOWN(F689/F688,3),"")</f>
        <v/>
      </c>
      <c r="G690" s="71" t="str">
        <f>IF(G688&gt;0,ROUNDDOWN(G689/G688,3),"")</f>
        <v/>
      </c>
      <c r="H690" s="71" t="str">
        <f>IF(H688&gt;0,ROUNDDOWN(H689/H688,3),"")</f>
        <v/>
      </c>
      <c r="I690" s="71" t="str">
        <f>IF(I688&gt;0,ROUNDDOWN(I689/I688,3),"")</f>
        <v/>
      </c>
      <c r="J690" s="72" t="str">
        <f>IF(J688&gt;0,ROUNDDOWN(J689/J688,3),"")</f>
        <v/>
      </c>
      <c r="K690" s="73" t="str">
        <f>IF(COUNT(F690:J690)&gt;0,ROUNDDOWN((IF(ISNUMBER(F688),F689/F688,0)+IF(ISNUMBER(G688),G689/G688,0)+IF(ISNUMBER(H688),H689/H688,0)+IF(ISNUMBER(I688),I689/I688,0)+IF(ISNUMBER(J688),J689/J688,0))/COUNT(F690:J690),3),"")</f>
        <v/>
      </c>
      <c r="L690" s="516"/>
      <c r="M690" s="517"/>
      <c r="N690" s="517"/>
      <c r="O690" s="517"/>
      <c r="P690" s="518"/>
      <c r="Q690" s="179"/>
      <c r="R690" s="179"/>
      <c r="S690" s="179"/>
      <c r="T690" s="179"/>
      <c r="U690" s="179"/>
      <c r="V690" s="179"/>
      <c r="W690" s="179"/>
      <c r="X690" s="179"/>
      <c r="Y690" s="179"/>
      <c r="Z690" s="179"/>
      <c r="AA690" s="179"/>
      <c r="AB690" s="179"/>
      <c r="AC690" s="179"/>
      <c r="AD690" s="179"/>
      <c r="AE690" s="179"/>
      <c r="AF690" s="179"/>
      <c r="AG690" s="179"/>
      <c r="AH690" s="179"/>
      <c r="AI690" s="179"/>
      <c r="AJ690" s="179"/>
      <c r="AK690" s="318"/>
      <c r="AL690" s="318"/>
      <c r="AM690" s="318"/>
    </row>
    <row r="691" spans="2:39" ht="14.25" hidden="1" customHeight="1">
      <c r="B691" s="523"/>
      <c r="C691" s="236" t="s">
        <v>226</v>
      </c>
      <c r="D691" s="245"/>
      <c r="E691" s="245"/>
      <c r="F691" s="8"/>
      <c r="G691" s="10"/>
      <c r="H691" s="10"/>
      <c r="I691" s="10"/>
      <c r="J691" s="15"/>
      <c r="K691" s="74" t="s">
        <v>227</v>
      </c>
      <c r="L691" s="510"/>
      <c r="M691" s="511"/>
      <c r="N691" s="511"/>
      <c r="O691" s="511"/>
      <c r="P691" s="512"/>
      <c r="Q691" s="179"/>
      <c r="R691" s="179"/>
      <c r="S691" s="179"/>
      <c r="T691" s="179"/>
      <c r="U691" s="179"/>
      <c r="V691" s="179"/>
      <c r="W691" s="179"/>
      <c r="X691" s="179"/>
      <c r="Y691" s="179"/>
      <c r="Z691" s="179"/>
      <c r="AA691" s="179"/>
      <c r="AB691" s="179"/>
      <c r="AC691" s="179"/>
      <c r="AD691" s="179"/>
      <c r="AE691" s="179"/>
      <c r="AF691" s="179"/>
      <c r="AG691" s="179"/>
      <c r="AH691" s="179"/>
      <c r="AI691" s="179"/>
      <c r="AJ691" s="179"/>
      <c r="AK691" s="318"/>
      <c r="AL691" s="318"/>
      <c r="AM691" s="318"/>
    </row>
    <row r="692" spans="2:39" ht="14.25" hidden="1" customHeight="1">
      <c r="B692" s="524"/>
      <c r="C692" s="234" t="s">
        <v>228</v>
      </c>
      <c r="D692" s="246"/>
      <c r="E692" s="246"/>
      <c r="F692" s="12"/>
      <c r="G692" s="13"/>
      <c r="H692" s="13"/>
      <c r="I692" s="13"/>
      <c r="J692" s="14"/>
      <c r="K692" s="69" t="s">
        <v>227</v>
      </c>
      <c r="L692" s="513"/>
      <c r="M692" s="514"/>
      <c r="N692" s="514"/>
      <c r="O692" s="514"/>
      <c r="P692" s="515"/>
      <c r="Q692" s="179"/>
      <c r="R692" s="179"/>
      <c r="S692" s="179"/>
      <c r="T692" s="179"/>
      <c r="U692" s="179"/>
      <c r="V692" s="179"/>
      <c r="W692" s="179"/>
      <c r="X692" s="179"/>
      <c r="Y692" s="179"/>
      <c r="Z692" s="179"/>
      <c r="AA692" s="179"/>
      <c r="AB692" s="179"/>
      <c r="AC692" s="179"/>
      <c r="AD692" s="179"/>
      <c r="AE692" s="179"/>
      <c r="AF692" s="179"/>
      <c r="AG692" s="179"/>
      <c r="AH692" s="179"/>
      <c r="AI692" s="179"/>
      <c r="AJ692" s="179"/>
      <c r="AK692" s="318"/>
      <c r="AL692" s="318"/>
      <c r="AM692" s="318"/>
    </row>
    <row r="693" spans="2:39" ht="14.25" hidden="1" customHeight="1">
      <c r="B693" s="525"/>
      <c r="C693" s="235" t="s">
        <v>229</v>
      </c>
      <c r="D693" s="247"/>
      <c r="E693" s="247"/>
      <c r="F693" s="70" t="str">
        <f>IF(F691&gt;0,ROUNDDOWN(F692/F691,3),"")</f>
        <v/>
      </c>
      <c r="G693" s="71" t="str">
        <f>IF(G691&gt;0,ROUNDDOWN(G692/G691,3),"")</f>
        <v/>
      </c>
      <c r="H693" s="71" t="str">
        <f>IF(H691&gt;0,ROUNDDOWN(H692/H691,3),"")</f>
        <v/>
      </c>
      <c r="I693" s="71" t="str">
        <f>IF(I691&gt;0,ROUNDDOWN(I692/I691,3),"")</f>
        <v/>
      </c>
      <c r="J693" s="72" t="str">
        <f>IF(J691&gt;0,ROUNDDOWN(J692/J691,3),"")</f>
        <v/>
      </c>
      <c r="K693" s="73" t="str">
        <f>IF(COUNT(F693:J693)&gt;0,ROUNDDOWN((IF(ISNUMBER(F691),F692/F691,0)+IF(ISNUMBER(G691),G692/G691,0)+IF(ISNUMBER(H691),H692/H691,0)+IF(ISNUMBER(I691),I692/I691,0)+IF(ISNUMBER(J691),J692/J691,0))/COUNT(F693:J693),3),"")</f>
        <v/>
      </c>
      <c r="L693" s="516"/>
      <c r="M693" s="517"/>
      <c r="N693" s="517"/>
      <c r="O693" s="517"/>
      <c r="P693" s="518"/>
      <c r="Q693" s="179"/>
      <c r="R693" s="179"/>
      <c r="S693" s="179"/>
      <c r="T693" s="179"/>
      <c r="U693" s="179"/>
      <c r="V693" s="179"/>
      <c r="W693" s="179"/>
      <c r="X693" s="179"/>
      <c r="Y693" s="179"/>
      <c r="Z693" s="179"/>
      <c r="AA693" s="179"/>
      <c r="AB693" s="179"/>
      <c r="AC693" s="179"/>
      <c r="AD693" s="179"/>
      <c r="AE693" s="179"/>
      <c r="AF693" s="179"/>
      <c r="AG693" s="179"/>
      <c r="AH693" s="179"/>
      <c r="AI693" s="179"/>
      <c r="AJ693" s="179"/>
      <c r="AK693" s="318"/>
      <c r="AL693" s="318"/>
      <c r="AM693" s="318"/>
    </row>
    <row r="694" spans="2:39" ht="14.25" hidden="1" customHeight="1">
      <c r="B694" s="523"/>
      <c r="C694" s="236" t="s">
        <v>226</v>
      </c>
      <c r="D694" s="245"/>
      <c r="E694" s="245"/>
      <c r="F694" s="8"/>
      <c r="G694" s="10"/>
      <c r="H694" s="10"/>
      <c r="I694" s="10"/>
      <c r="J694" s="15"/>
      <c r="K694" s="74" t="s">
        <v>227</v>
      </c>
      <c r="L694" s="510"/>
      <c r="M694" s="511"/>
      <c r="N694" s="511"/>
      <c r="O694" s="511"/>
      <c r="P694" s="512"/>
      <c r="Q694" s="179"/>
      <c r="R694" s="179"/>
      <c r="S694" s="179"/>
      <c r="T694" s="179"/>
      <c r="U694" s="179"/>
      <c r="V694" s="179"/>
      <c r="W694" s="179"/>
      <c r="X694" s="179"/>
      <c r="Y694" s="179"/>
      <c r="Z694" s="179"/>
      <c r="AA694" s="179"/>
      <c r="AB694" s="179"/>
      <c r="AC694" s="179"/>
      <c r="AD694" s="179"/>
      <c r="AE694" s="179"/>
      <c r="AF694" s="179"/>
      <c r="AG694" s="179"/>
      <c r="AH694" s="179"/>
      <c r="AI694" s="179"/>
      <c r="AJ694" s="179"/>
      <c r="AK694" s="318"/>
      <c r="AL694" s="318"/>
      <c r="AM694" s="318"/>
    </row>
    <row r="695" spans="2:39" ht="14.25" hidden="1" customHeight="1">
      <c r="B695" s="524"/>
      <c r="C695" s="234" t="s">
        <v>228</v>
      </c>
      <c r="D695" s="246"/>
      <c r="E695" s="246"/>
      <c r="F695" s="12"/>
      <c r="G695" s="13"/>
      <c r="H695" s="13"/>
      <c r="I695" s="13"/>
      <c r="J695" s="14"/>
      <c r="K695" s="69" t="s">
        <v>227</v>
      </c>
      <c r="L695" s="513"/>
      <c r="M695" s="514"/>
      <c r="N695" s="514"/>
      <c r="O695" s="514"/>
      <c r="P695" s="515"/>
      <c r="Q695" s="179"/>
      <c r="R695" s="179"/>
      <c r="S695" s="179"/>
      <c r="T695" s="179"/>
      <c r="U695" s="179"/>
      <c r="V695" s="179"/>
      <c r="W695" s="179"/>
      <c r="X695" s="179"/>
      <c r="Y695" s="179"/>
      <c r="Z695" s="179"/>
      <c r="AA695" s="179"/>
      <c r="AB695" s="179"/>
      <c r="AC695" s="179"/>
      <c r="AD695" s="179"/>
      <c r="AE695" s="179"/>
      <c r="AF695" s="179"/>
      <c r="AG695" s="179"/>
      <c r="AH695" s="179"/>
      <c r="AI695" s="179"/>
      <c r="AJ695" s="179"/>
      <c r="AK695" s="318"/>
      <c r="AL695" s="318"/>
      <c r="AM695" s="318"/>
    </row>
    <row r="696" spans="2:39" ht="14.25" hidden="1" customHeight="1">
      <c r="B696" s="525"/>
      <c r="C696" s="235" t="s">
        <v>229</v>
      </c>
      <c r="D696" s="247"/>
      <c r="E696" s="247"/>
      <c r="F696" s="70" t="str">
        <f>IF(F694&gt;0,ROUNDDOWN(F695/F694,3),"")</f>
        <v/>
      </c>
      <c r="G696" s="71" t="str">
        <f>IF(G694&gt;0,ROUNDDOWN(G695/G694,3),"")</f>
        <v/>
      </c>
      <c r="H696" s="71" t="str">
        <f>IF(H694&gt;0,ROUNDDOWN(H695/H694,3),"")</f>
        <v/>
      </c>
      <c r="I696" s="71" t="str">
        <f>IF(I694&gt;0,ROUNDDOWN(I695/I694,3),"")</f>
        <v/>
      </c>
      <c r="J696" s="72" t="str">
        <f>IF(J694&gt;0,ROUNDDOWN(J695/J694,3),"")</f>
        <v/>
      </c>
      <c r="K696" s="73" t="str">
        <f>IF(COUNT(F696:J696)&gt;0,ROUNDDOWN((IF(ISNUMBER(F694),F695/F694,0)+IF(ISNUMBER(G694),G695/G694,0)+IF(ISNUMBER(H694),H695/H694,0)+IF(ISNUMBER(I694),I695/I694,0)+IF(ISNUMBER(J694),J695/J694,0))/COUNT(F696:J696),3),"")</f>
        <v/>
      </c>
      <c r="L696" s="516"/>
      <c r="M696" s="517"/>
      <c r="N696" s="517"/>
      <c r="O696" s="517"/>
      <c r="P696" s="518"/>
      <c r="Q696" s="179"/>
      <c r="R696" s="179"/>
      <c r="S696" s="179"/>
      <c r="T696" s="179"/>
      <c r="U696" s="179"/>
      <c r="V696" s="179"/>
      <c r="W696" s="179"/>
      <c r="X696" s="179"/>
      <c r="Y696" s="179"/>
      <c r="Z696" s="179"/>
      <c r="AA696" s="179"/>
      <c r="AB696" s="179"/>
      <c r="AC696" s="179"/>
      <c r="AD696" s="179"/>
      <c r="AE696" s="179"/>
      <c r="AF696" s="179"/>
      <c r="AG696" s="179"/>
      <c r="AH696" s="179"/>
      <c r="AI696" s="179"/>
      <c r="AJ696" s="179"/>
      <c r="AK696" s="318"/>
      <c r="AL696" s="318"/>
      <c r="AM696" s="318"/>
    </row>
    <row r="697" spans="2:39" ht="14.25" hidden="1" customHeight="1">
      <c r="B697" s="523"/>
      <c r="C697" s="236" t="s">
        <v>226</v>
      </c>
      <c r="D697" s="245"/>
      <c r="E697" s="245"/>
      <c r="F697" s="8"/>
      <c r="G697" s="10"/>
      <c r="H697" s="10"/>
      <c r="I697" s="10"/>
      <c r="J697" s="15"/>
      <c r="K697" s="74" t="s">
        <v>227</v>
      </c>
      <c r="L697" s="510"/>
      <c r="M697" s="511"/>
      <c r="N697" s="511"/>
      <c r="O697" s="511"/>
      <c r="P697" s="512"/>
      <c r="Q697" s="179"/>
      <c r="R697" s="179"/>
      <c r="S697" s="179"/>
      <c r="T697" s="179"/>
      <c r="U697" s="179"/>
      <c r="V697" s="179"/>
      <c r="W697" s="179"/>
      <c r="X697" s="179"/>
      <c r="Y697" s="179"/>
      <c r="Z697" s="179"/>
      <c r="AA697" s="179"/>
      <c r="AB697" s="179"/>
      <c r="AC697" s="179"/>
      <c r="AD697" s="179"/>
      <c r="AE697" s="179"/>
      <c r="AF697" s="179"/>
      <c r="AG697" s="179"/>
      <c r="AH697" s="179"/>
      <c r="AI697" s="179"/>
      <c r="AJ697" s="179"/>
      <c r="AK697" s="318"/>
      <c r="AL697" s="318"/>
      <c r="AM697" s="318"/>
    </row>
    <row r="698" spans="2:39" ht="14.25" hidden="1" customHeight="1">
      <c r="B698" s="524"/>
      <c r="C698" s="234" t="s">
        <v>228</v>
      </c>
      <c r="D698" s="246"/>
      <c r="E698" s="246"/>
      <c r="F698" s="12"/>
      <c r="G698" s="13"/>
      <c r="H698" s="13"/>
      <c r="I698" s="13"/>
      <c r="J698" s="14"/>
      <c r="K698" s="69" t="s">
        <v>227</v>
      </c>
      <c r="L698" s="513"/>
      <c r="M698" s="514"/>
      <c r="N698" s="514"/>
      <c r="O698" s="514"/>
      <c r="P698" s="515"/>
      <c r="Q698" s="179"/>
      <c r="R698" s="179"/>
      <c r="S698" s="179"/>
      <c r="T698" s="179"/>
      <c r="U698" s="179"/>
      <c r="V698" s="179"/>
      <c r="W698" s="179"/>
      <c r="X698" s="179"/>
      <c r="Y698" s="179"/>
      <c r="Z698" s="179"/>
      <c r="AA698" s="179"/>
      <c r="AB698" s="179"/>
      <c r="AC698" s="179"/>
      <c r="AD698" s="179"/>
      <c r="AE698" s="179"/>
      <c r="AF698" s="179"/>
      <c r="AG698" s="179"/>
      <c r="AH698" s="179"/>
      <c r="AI698" s="179"/>
      <c r="AJ698" s="179"/>
      <c r="AK698" s="318"/>
      <c r="AL698" s="318"/>
      <c r="AM698" s="318"/>
    </row>
    <row r="699" spans="2:39" ht="14.25" hidden="1" customHeight="1">
      <c r="B699" s="525"/>
      <c r="C699" s="235" t="s">
        <v>229</v>
      </c>
      <c r="D699" s="247"/>
      <c r="E699" s="247"/>
      <c r="F699" s="70" t="str">
        <f>IF(F697&gt;0,ROUNDDOWN(F698/F697,3),"")</f>
        <v/>
      </c>
      <c r="G699" s="71" t="str">
        <f>IF(G697&gt;0,ROUNDDOWN(G698/G697,3),"")</f>
        <v/>
      </c>
      <c r="H699" s="71" t="str">
        <f>IF(H697&gt;0,ROUNDDOWN(H698/H697,3),"")</f>
        <v/>
      </c>
      <c r="I699" s="71" t="str">
        <f>IF(I697&gt;0,ROUNDDOWN(I698/I697,3),"")</f>
        <v/>
      </c>
      <c r="J699" s="72" t="str">
        <f>IF(J697&gt;0,ROUNDDOWN(J698/J697,3),"")</f>
        <v/>
      </c>
      <c r="K699" s="73" t="str">
        <f>IF(COUNT(F699:J699)&gt;0,ROUNDDOWN((IF(ISNUMBER(F697),F698/F697,0)+IF(ISNUMBER(G697),G698/G697,0)+IF(ISNUMBER(H697),H698/H697,0)+IF(ISNUMBER(I697),I698/I697,0)+IF(ISNUMBER(J697),J698/J697,0))/COUNT(F699:J699),3),"")</f>
        <v/>
      </c>
      <c r="L699" s="516"/>
      <c r="M699" s="517"/>
      <c r="N699" s="517"/>
      <c r="O699" s="517"/>
      <c r="P699" s="518"/>
      <c r="Q699" s="179"/>
      <c r="R699" s="179"/>
      <c r="S699" s="179"/>
      <c r="T699" s="179"/>
      <c r="U699" s="179"/>
      <c r="V699" s="179"/>
      <c r="W699" s="179"/>
      <c r="X699" s="179"/>
      <c r="Y699" s="179"/>
      <c r="Z699" s="179"/>
      <c r="AA699" s="179"/>
      <c r="AB699" s="179"/>
      <c r="AC699" s="179"/>
      <c r="AD699" s="179"/>
      <c r="AE699" s="179"/>
      <c r="AF699" s="179"/>
      <c r="AG699" s="179"/>
      <c r="AH699" s="179"/>
      <c r="AI699" s="179"/>
      <c r="AJ699" s="179"/>
      <c r="AK699" s="318"/>
      <c r="AL699" s="318"/>
      <c r="AM699" s="318"/>
    </row>
    <row r="700" spans="2:39" ht="14.25" hidden="1" customHeight="1">
      <c r="B700" s="523"/>
      <c r="C700" s="236" t="s">
        <v>226</v>
      </c>
      <c r="D700" s="245"/>
      <c r="E700" s="245"/>
      <c r="F700" s="8"/>
      <c r="G700" s="10"/>
      <c r="H700" s="10"/>
      <c r="I700" s="10"/>
      <c r="J700" s="15"/>
      <c r="K700" s="74" t="s">
        <v>227</v>
      </c>
      <c r="L700" s="510"/>
      <c r="M700" s="511"/>
      <c r="N700" s="511"/>
      <c r="O700" s="511"/>
      <c r="P700" s="512"/>
      <c r="Q700" s="179"/>
      <c r="R700" s="179"/>
      <c r="S700" s="179"/>
      <c r="T700" s="179"/>
      <c r="U700" s="179"/>
      <c r="V700" s="179"/>
      <c r="W700" s="179"/>
      <c r="X700" s="179"/>
      <c r="Y700" s="179"/>
      <c r="Z700" s="179"/>
      <c r="AA700" s="179"/>
      <c r="AB700" s="179"/>
      <c r="AC700" s="179"/>
      <c r="AD700" s="179"/>
      <c r="AE700" s="179"/>
      <c r="AF700" s="179"/>
      <c r="AG700" s="179"/>
      <c r="AH700" s="179"/>
      <c r="AI700" s="179"/>
      <c r="AJ700" s="179"/>
      <c r="AK700" s="318"/>
      <c r="AL700" s="318"/>
      <c r="AM700" s="318"/>
    </row>
    <row r="701" spans="2:39" ht="14.25" hidden="1" customHeight="1">
      <c r="B701" s="524"/>
      <c r="C701" s="234" t="s">
        <v>228</v>
      </c>
      <c r="D701" s="246"/>
      <c r="E701" s="246"/>
      <c r="F701" s="12"/>
      <c r="G701" s="13"/>
      <c r="H701" s="13"/>
      <c r="I701" s="13"/>
      <c r="J701" s="14"/>
      <c r="K701" s="69" t="s">
        <v>227</v>
      </c>
      <c r="L701" s="513"/>
      <c r="M701" s="514"/>
      <c r="N701" s="514"/>
      <c r="O701" s="514"/>
      <c r="P701" s="515"/>
      <c r="Q701" s="179"/>
      <c r="R701" s="179"/>
      <c r="S701" s="179"/>
      <c r="T701" s="179"/>
      <c r="U701" s="179"/>
      <c r="V701" s="179"/>
      <c r="W701" s="179"/>
      <c r="X701" s="179"/>
      <c r="Y701" s="179"/>
      <c r="Z701" s="179"/>
      <c r="AA701" s="179"/>
      <c r="AB701" s="179"/>
      <c r="AC701" s="179"/>
      <c r="AD701" s="179"/>
      <c r="AE701" s="179"/>
      <c r="AF701" s="179"/>
      <c r="AG701" s="179"/>
      <c r="AH701" s="179"/>
      <c r="AI701" s="179"/>
      <c r="AJ701" s="179"/>
      <c r="AK701" s="318"/>
      <c r="AL701" s="318"/>
      <c r="AM701" s="318"/>
    </row>
    <row r="702" spans="2:39" ht="14.25" hidden="1" customHeight="1">
      <c r="B702" s="525"/>
      <c r="C702" s="235" t="s">
        <v>229</v>
      </c>
      <c r="D702" s="247"/>
      <c r="E702" s="247"/>
      <c r="F702" s="70" t="str">
        <f t="shared" ref="F702:J702" si="812">IF(F700&gt;0,ROUNDDOWN(F701/F700,3),"")</f>
        <v/>
      </c>
      <c r="G702" s="71" t="str">
        <f t="shared" si="812"/>
        <v/>
      </c>
      <c r="H702" s="71" t="str">
        <f t="shared" si="812"/>
        <v/>
      </c>
      <c r="I702" s="71" t="str">
        <f t="shared" si="812"/>
        <v/>
      </c>
      <c r="J702" s="72" t="str">
        <f t="shared" si="812"/>
        <v/>
      </c>
      <c r="K702" s="73" t="str">
        <f>IF(COUNT(F702:J702)&gt;0,ROUNDDOWN((IF(ISNUMBER(F700),F701/F700,0)+IF(ISNUMBER(G700),G701/G700,0)+IF(ISNUMBER(H700),H701/H700,0)+IF(ISNUMBER(I700),I701/I700,0)+IF(ISNUMBER(J700),J701/J700,0))/COUNT(F702:J702),3),"")</f>
        <v/>
      </c>
      <c r="L702" s="516"/>
      <c r="M702" s="517"/>
      <c r="N702" s="517"/>
      <c r="O702" s="517"/>
      <c r="P702" s="518"/>
      <c r="Q702" s="179"/>
      <c r="R702" s="179"/>
      <c r="S702" s="179"/>
      <c r="T702" s="179"/>
      <c r="U702" s="179"/>
      <c r="V702" s="179"/>
      <c r="W702" s="179"/>
      <c r="X702" s="179"/>
      <c r="Y702" s="179"/>
      <c r="Z702" s="179"/>
      <c r="AA702" s="179"/>
      <c r="AB702" s="179"/>
      <c r="AC702" s="179"/>
      <c r="AD702" s="179"/>
      <c r="AE702" s="179"/>
      <c r="AF702" s="179"/>
      <c r="AG702" s="179"/>
      <c r="AH702" s="179"/>
      <c r="AI702" s="179"/>
      <c r="AJ702" s="179"/>
      <c r="AK702" s="318"/>
      <c r="AL702" s="318"/>
      <c r="AM702" s="318"/>
    </row>
    <row r="703" spans="2:39" ht="14.25" hidden="1" customHeight="1">
      <c r="B703" s="523"/>
      <c r="C703" s="236" t="s">
        <v>226</v>
      </c>
      <c r="D703" s="245"/>
      <c r="E703" s="245"/>
      <c r="F703" s="8"/>
      <c r="G703" s="10"/>
      <c r="H703" s="10"/>
      <c r="I703" s="10"/>
      <c r="J703" s="15"/>
      <c r="K703" s="74" t="s">
        <v>227</v>
      </c>
      <c r="L703" s="510"/>
      <c r="M703" s="511"/>
      <c r="N703" s="511"/>
      <c r="O703" s="511"/>
      <c r="P703" s="512"/>
      <c r="Q703" s="179"/>
      <c r="R703" s="179"/>
      <c r="S703" s="179"/>
      <c r="T703" s="179"/>
      <c r="U703" s="179"/>
      <c r="V703" s="179"/>
      <c r="W703" s="179"/>
      <c r="X703" s="179"/>
      <c r="Y703" s="179"/>
      <c r="Z703" s="179"/>
      <c r="AA703" s="179"/>
      <c r="AB703" s="179"/>
      <c r="AC703" s="179"/>
      <c r="AD703" s="179"/>
      <c r="AE703" s="179"/>
      <c r="AF703" s="179"/>
      <c r="AG703" s="179"/>
      <c r="AH703" s="179"/>
      <c r="AI703" s="179"/>
      <c r="AJ703" s="179"/>
      <c r="AK703" s="318"/>
      <c r="AL703" s="318"/>
      <c r="AM703" s="318"/>
    </row>
    <row r="704" spans="2:39" ht="14.25" hidden="1" customHeight="1">
      <c r="B704" s="524"/>
      <c r="C704" s="234" t="s">
        <v>228</v>
      </c>
      <c r="D704" s="246"/>
      <c r="E704" s="246"/>
      <c r="F704" s="12"/>
      <c r="G704" s="13"/>
      <c r="H704" s="13"/>
      <c r="I704" s="13"/>
      <c r="J704" s="14"/>
      <c r="K704" s="69" t="s">
        <v>227</v>
      </c>
      <c r="L704" s="513"/>
      <c r="M704" s="514"/>
      <c r="N704" s="514"/>
      <c r="O704" s="514"/>
      <c r="P704" s="515"/>
      <c r="Q704" s="179"/>
      <c r="R704" s="179"/>
      <c r="S704" s="179"/>
      <c r="T704" s="179"/>
      <c r="U704" s="179"/>
      <c r="V704" s="179"/>
      <c r="W704" s="179"/>
      <c r="X704" s="179"/>
      <c r="Y704" s="179"/>
      <c r="Z704" s="179"/>
      <c r="AA704" s="179"/>
      <c r="AB704" s="179"/>
      <c r="AC704" s="179"/>
      <c r="AD704" s="179"/>
      <c r="AE704" s="179"/>
      <c r="AF704" s="179"/>
      <c r="AG704" s="179"/>
      <c r="AH704" s="179"/>
      <c r="AI704" s="179"/>
      <c r="AJ704" s="179"/>
      <c r="AK704" s="318"/>
      <c r="AL704" s="318"/>
      <c r="AM704" s="318"/>
    </row>
    <row r="705" spans="2:39" ht="14.25" hidden="1" customHeight="1">
      <c r="B705" s="525"/>
      <c r="C705" s="235" t="s">
        <v>229</v>
      </c>
      <c r="D705" s="247"/>
      <c r="E705" s="247"/>
      <c r="F705" s="70" t="str">
        <f t="shared" ref="F705:J705" si="813">IF(F703&gt;0,ROUNDDOWN(F704/F703,3),"")</f>
        <v/>
      </c>
      <c r="G705" s="71" t="str">
        <f t="shared" si="813"/>
        <v/>
      </c>
      <c r="H705" s="71" t="str">
        <f t="shared" si="813"/>
        <v/>
      </c>
      <c r="I705" s="71" t="str">
        <f>IF(I703&gt;0,ROUNDDOWN(I704/I703,3),"")</f>
        <v/>
      </c>
      <c r="J705" s="72" t="str">
        <f t="shared" si="813"/>
        <v/>
      </c>
      <c r="K705" s="73" t="str">
        <f>IF(COUNT(F705:J705)&gt;0,ROUNDDOWN((IF(ISNUMBER(F703),F704/F703,0)+IF(ISNUMBER(G703),G704/G703,0)+IF(ISNUMBER(H703),H704/H703,0)+IF(ISNUMBER(I703),I704/I703,0)+IF(ISNUMBER(J703),J704/J703,0))/COUNT(F705:J705),3),"")</f>
        <v/>
      </c>
      <c r="L705" s="516"/>
      <c r="M705" s="517"/>
      <c r="N705" s="517"/>
      <c r="O705" s="517"/>
      <c r="P705" s="518"/>
      <c r="Q705" s="179"/>
      <c r="R705" s="179"/>
      <c r="S705" s="179"/>
      <c r="T705" s="179"/>
      <c r="U705" s="179"/>
      <c r="V705" s="179"/>
      <c r="W705" s="179"/>
      <c r="X705" s="179"/>
      <c r="Y705" s="179"/>
      <c r="Z705" s="179"/>
      <c r="AA705" s="179"/>
      <c r="AB705" s="179"/>
      <c r="AC705" s="179"/>
      <c r="AD705" s="179"/>
      <c r="AE705" s="179"/>
      <c r="AF705" s="179"/>
      <c r="AG705" s="179"/>
      <c r="AH705" s="179"/>
      <c r="AI705" s="179"/>
      <c r="AJ705" s="179"/>
      <c r="AK705" s="318"/>
      <c r="AL705" s="318"/>
      <c r="AM705" s="318"/>
    </row>
    <row r="706" spans="2:39" ht="14.25" hidden="1" customHeight="1">
      <c r="B706" s="523"/>
      <c r="C706" s="236" t="s">
        <v>226</v>
      </c>
      <c r="D706" s="245"/>
      <c r="E706" s="245"/>
      <c r="F706" s="8"/>
      <c r="G706" s="10"/>
      <c r="H706" s="10"/>
      <c r="I706" s="10"/>
      <c r="J706" s="15"/>
      <c r="K706" s="74" t="s">
        <v>227</v>
      </c>
      <c r="L706" s="510"/>
      <c r="M706" s="511"/>
      <c r="N706" s="511"/>
      <c r="O706" s="511"/>
      <c r="P706" s="512"/>
      <c r="Q706" s="179"/>
      <c r="R706" s="179"/>
      <c r="S706" s="179"/>
      <c r="T706" s="179"/>
      <c r="U706" s="179"/>
      <c r="V706" s="179"/>
      <c r="W706" s="179"/>
      <c r="X706" s="179"/>
      <c r="Y706" s="179"/>
      <c r="Z706" s="179"/>
      <c r="AA706" s="179"/>
      <c r="AB706" s="179"/>
      <c r="AC706" s="179"/>
      <c r="AD706" s="179"/>
      <c r="AE706" s="179"/>
      <c r="AF706" s="179"/>
      <c r="AG706" s="179"/>
      <c r="AH706" s="179"/>
      <c r="AI706" s="179"/>
      <c r="AJ706" s="179"/>
      <c r="AK706" s="318"/>
      <c r="AL706" s="318"/>
      <c r="AM706" s="318"/>
    </row>
    <row r="707" spans="2:39" ht="14.25" hidden="1" customHeight="1">
      <c r="B707" s="524"/>
      <c r="C707" s="234" t="s">
        <v>228</v>
      </c>
      <c r="D707" s="246"/>
      <c r="E707" s="246"/>
      <c r="F707" s="12"/>
      <c r="G707" s="13"/>
      <c r="H707" s="13"/>
      <c r="I707" s="13"/>
      <c r="J707" s="14"/>
      <c r="K707" s="69" t="s">
        <v>227</v>
      </c>
      <c r="L707" s="513"/>
      <c r="M707" s="514"/>
      <c r="N707" s="514"/>
      <c r="O707" s="514"/>
      <c r="P707" s="515"/>
      <c r="Q707" s="179"/>
      <c r="R707" s="179"/>
      <c r="S707" s="179"/>
      <c r="T707" s="179"/>
      <c r="U707" s="179"/>
      <c r="V707" s="179"/>
      <c r="W707" s="179"/>
      <c r="X707" s="179"/>
      <c r="Y707" s="179"/>
      <c r="Z707" s="179"/>
      <c r="AA707" s="179"/>
      <c r="AB707" s="179"/>
      <c r="AC707" s="179"/>
      <c r="AD707" s="179"/>
      <c r="AE707" s="179"/>
      <c r="AF707" s="179"/>
      <c r="AG707" s="179"/>
      <c r="AH707" s="179"/>
      <c r="AI707" s="179"/>
      <c r="AJ707" s="179"/>
      <c r="AK707" s="318"/>
      <c r="AL707" s="318"/>
      <c r="AM707" s="318"/>
    </row>
    <row r="708" spans="2:39" ht="14.25" hidden="1" customHeight="1">
      <c r="B708" s="525"/>
      <c r="C708" s="235" t="s">
        <v>229</v>
      </c>
      <c r="D708" s="247"/>
      <c r="E708" s="247"/>
      <c r="F708" s="70" t="str">
        <f t="shared" ref="F708:J708" si="814">IF(F706&gt;0,ROUNDDOWN(F707/F706,3),"")</f>
        <v/>
      </c>
      <c r="G708" s="71" t="str">
        <f t="shared" si="814"/>
        <v/>
      </c>
      <c r="H708" s="71" t="str">
        <f t="shared" si="814"/>
        <v/>
      </c>
      <c r="I708" s="71" t="str">
        <f t="shared" si="814"/>
        <v/>
      </c>
      <c r="J708" s="72" t="str">
        <f t="shared" si="814"/>
        <v/>
      </c>
      <c r="K708" s="73" t="str">
        <f>IF(COUNT(F708:J708)&gt;0,ROUNDDOWN((IF(ISNUMBER(F706),F707/F706,0)+IF(ISNUMBER(G706),G707/G706,0)+IF(ISNUMBER(H706),H707/H706,0)+IF(ISNUMBER(I706),I707/I706,0)+IF(ISNUMBER(J706),J707/J706,0))/COUNT(F708:J708),3),"")</f>
        <v/>
      </c>
      <c r="L708" s="516"/>
      <c r="M708" s="517"/>
      <c r="N708" s="517"/>
      <c r="O708" s="517"/>
      <c r="P708" s="518"/>
      <c r="Q708" s="179"/>
      <c r="R708" s="179"/>
      <c r="S708" s="179"/>
      <c r="T708" s="179"/>
      <c r="U708" s="179"/>
      <c r="V708" s="179"/>
      <c r="W708" s="179"/>
      <c r="X708" s="179"/>
      <c r="Y708" s="179"/>
      <c r="Z708" s="179"/>
      <c r="AA708" s="179"/>
      <c r="AB708" s="179"/>
      <c r="AC708" s="179"/>
      <c r="AD708" s="179"/>
      <c r="AE708" s="179"/>
      <c r="AF708" s="179"/>
      <c r="AG708" s="179"/>
      <c r="AH708" s="179"/>
      <c r="AI708" s="179"/>
      <c r="AJ708" s="179"/>
      <c r="AK708" s="318"/>
      <c r="AL708" s="318"/>
      <c r="AM708" s="318"/>
    </row>
    <row r="709" spans="2:39" ht="14.25" hidden="1" customHeight="1">
      <c r="B709" s="523"/>
      <c r="C709" s="236" t="s">
        <v>226</v>
      </c>
      <c r="D709" s="245"/>
      <c r="E709" s="245"/>
      <c r="F709" s="8"/>
      <c r="G709" s="10"/>
      <c r="H709" s="10"/>
      <c r="I709" s="10"/>
      <c r="J709" s="15"/>
      <c r="K709" s="74" t="s">
        <v>227</v>
      </c>
      <c r="L709" s="510"/>
      <c r="M709" s="511"/>
      <c r="N709" s="511"/>
      <c r="O709" s="511"/>
      <c r="P709" s="512"/>
      <c r="Q709" s="179"/>
      <c r="R709" s="179"/>
      <c r="S709" s="179"/>
      <c r="T709" s="179"/>
      <c r="U709" s="179"/>
      <c r="V709" s="179"/>
      <c r="W709" s="179"/>
      <c r="X709" s="179"/>
      <c r="Y709" s="179"/>
      <c r="Z709" s="179"/>
      <c r="AA709" s="179"/>
      <c r="AB709" s="179"/>
      <c r="AC709" s="179"/>
      <c r="AD709" s="179"/>
      <c r="AE709" s="179"/>
      <c r="AF709" s="179"/>
      <c r="AG709" s="179"/>
      <c r="AH709" s="179"/>
      <c r="AI709" s="179"/>
      <c r="AJ709" s="179"/>
      <c r="AK709" s="318"/>
      <c r="AL709" s="318"/>
      <c r="AM709" s="318"/>
    </row>
    <row r="710" spans="2:39" ht="14.25" hidden="1" customHeight="1">
      <c r="B710" s="524"/>
      <c r="C710" s="234" t="s">
        <v>228</v>
      </c>
      <c r="D710" s="246"/>
      <c r="E710" s="246"/>
      <c r="F710" s="12"/>
      <c r="G710" s="13"/>
      <c r="H710" s="13"/>
      <c r="I710" s="13"/>
      <c r="J710" s="14"/>
      <c r="K710" s="69" t="s">
        <v>227</v>
      </c>
      <c r="L710" s="513"/>
      <c r="M710" s="514"/>
      <c r="N710" s="514"/>
      <c r="O710" s="514"/>
      <c r="P710" s="515"/>
      <c r="Q710" s="179"/>
      <c r="R710" s="179"/>
      <c r="S710" s="179"/>
      <c r="T710" s="179"/>
      <c r="U710" s="179"/>
      <c r="V710" s="179"/>
      <c r="W710" s="179"/>
      <c r="X710" s="179"/>
      <c r="Y710" s="179"/>
      <c r="Z710" s="179"/>
      <c r="AA710" s="179"/>
      <c r="AB710" s="179"/>
      <c r="AC710" s="179"/>
      <c r="AD710" s="179"/>
      <c r="AE710" s="179"/>
      <c r="AF710" s="179"/>
      <c r="AG710" s="179"/>
      <c r="AH710" s="179"/>
      <c r="AI710" s="179"/>
      <c r="AJ710" s="179"/>
      <c r="AK710" s="318"/>
      <c r="AL710" s="318"/>
      <c r="AM710" s="318"/>
    </row>
    <row r="711" spans="2:39" ht="14.25" hidden="1" customHeight="1">
      <c r="B711" s="525"/>
      <c r="C711" s="235" t="s">
        <v>229</v>
      </c>
      <c r="D711" s="247"/>
      <c r="E711" s="247"/>
      <c r="F711" s="70" t="str">
        <f t="shared" ref="F711:J711" si="815">IF(F709&gt;0,ROUNDDOWN(F710/F709,3),"")</f>
        <v/>
      </c>
      <c r="G711" s="71" t="str">
        <f t="shared" si="815"/>
        <v/>
      </c>
      <c r="H711" s="71" t="str">
        <f t="shared" si="815"/>
        <v/>
      </c>
      <c r="I711" s="71" t="str">
        <f t="shared" si="815"/>
        <v/>
      </c>
      <c r="J711" s="72" t="str">
        <f t="shared" si="815"/>
        <v/>
      </c>
      <c r="K711" s="73" t="str">
        <f>IF(COUNT(F711:J711)&gt;0,ROUNDDOWN((IF(ISNUMBER(F709),F710/F709,0)+IF(ISNUMBER(G709),G710/G709,0)+IF(ISNUMBER(H709),H710/H709,0)+IF(ISNUMBER(I709),I710/I709,0)+IF(ISNUMBER(J709),J710/J709,0))/COUNT(F711:J711),3),"")</f>
        <v/>
      </c>
      <c r="L711" s="516"/>
      <c r="M711" s="517"/>
      <c r="N711" s="517"/>
      <c r="O711" s="517"/>
      <c r="P711" s="518"/>
      <c r="Q711" s="179"/>
      <c r="R711" s="179"/>
      <c r="S711" s="179"/>
      <c r="T711" s="179"/>
      <c r="U711" s="179"/>
      <c r="V711" s="179"/>
      <c r="W711" s="179"/>
      <c r="X711" s="179"/>
      <c r="Y711" s="179"/>
      <c r="Z711" s="179"/>
      <c r="AA711" s="179"/>
      <c r="AB711" s="179"/>
      <c r="AC711" s="179"/>
      <c r="AD711" s="179"/>
      <c r="AE711" s="179"/>
      <c r="AF711" s="179"/>
      <c r="AG711" s="179"/>
      <c r="AH711" s="179"/>
      <c r="AI711" s="179"/>
      <c r="AJ711" s="179"/>
      <c r="AK711" s="318"/>
      <c r="AL711" s="318"/>
      <c r="AM711" s="318"/>
    </row>
    <row r="712" spans="2:39" ht="14.25" hidden="1" customHeight="1">
      <c r="B712" s="523"/>
      <c r="C712" s="236" t="s">
        <v>226</v>
      </c>
      <c r="D712" s="245"/>
      <c r="E712" s="245"/>
      <c r="F712" s="8"/>
      <c r="G712" s="10"/>
      <c r="H712" s="10"/>
      <c r="I712" s="10"/>
      <c r="J712" s="15"/>
      <c r="K712" s="74" t="s">
        <v>227</v>
      </c>
      <c r="L712" s="510"/>
      <c r="M712" s="511"/>
      <c r="N712" s="511"/>
      <c r="O712" s="511"/>
      <c r="P712" s="512"/>
      <c r="Q712" s="179"/>
      <c r="R712" s="179"/>
      <c r="S712" s="179"/>
      <c r="T712" s="179"/>
      <c r="U712" s="179"/>
      <c r="V712" s="179"/>
      <c r="W712" s="179"/>
      <c r="X712" s="179"/>
      <c r="Y712" s="179"/>
      <c r="Z712" s="179"/>
      <c r="AA712" s="179"/>
      <c r="AB712" s="179"/>
      <c r="AC712" s="179"/>
      <c r="AD712" s="179"/>
      <c r="AE712" s="179"/>
      <c r="AF712" s="179"/>
      <c r="AG712" s="179"/>
      <c r="AH712" s="179"/>
      <c r="AI712" s="179"/>
      <c r="AJ712" s="179"/>
      <c r="AK712" s="318"/>
      <c r="AL712" s="318"/>
      <c r="AM712" s="318"/>
    </row>
    <row r="713" spans="2:39" ht="14.25" hidden="1" customHeight="1">
      <c r="B713" s="524"/>
      <c r="C713" s="234" t="s">
        <v>228</v>
      </c>
      <c r="D713" s="246"/>
      <c r="E713" s="246"/>
      <c r="F713" s="12"/>
      <c r="G713" s="13"/>
      <c r="H713" s="13"/>
      <c r="I713" s="13"/>
      <c r="J713" s="14"/>
      <c r="K713" s="69" t="s">
        <v>227</v>
      </c>
      <c r="L713" s="513"/>
      <c r="M713" s="514"/>
      <c r="N713" s="514"/>
      <c r="O713" s="514"/>
      <c r="P713" s="515"/>
      <c r="Q713" s="179"/>
      <c r="R713" s="179"/>
      <c r="S713" s="179"/>
      <c r="T713" s="179"/>
      <c r="U713" s="179"/>
      <c r="V713" s="179"/>
      <c r="W713" s="179"/>
      <c r="X713" s="179"/>
      <c r="Y713" s="179"/>
      <c r="Z713" s="179"/>
      <c r="AA713" s="179"/>
      <c r="AB713" s="179"/>
      <c r="AC713" s="179"/>
      <c r="AD713" s="179"/>
      <c r="AE713" s="179"/>
      <c r="AF713" s="179"/>
      <c r="AG713" s="179"/>
      <c r="AH713" s="179"/>
      <c r="AI713" s="179"/>
      <c r="AJ713" s="179"/>
      <c r="AK713" s="318"/>
      <c r="AL713" s="318"/>
      <c r="AM713" s="318"/>
    </row>
    <row r="714" spans="2:39" ht="14.25" hidden="1" customHeight="1">
      <c r="B714" s="525"/>
      <c r="C714" s="235" t="s">
        <v>229</v>
      </c>
      <c r="D714" s="247"/>
      <c r="E714" s="247"/>
      <c r="F714" s="70" t="str">
        <f t="shared" ref="F714:J714" si="816">IF(F712&gt;0,ROUNDDOWN(F713/F712,3),"")</f>
        <v/>
      </c>
      <c r="G714" s="71" t="str">
        <f t="shared" si="816"/>
        <v/>
      </c>
      <c r="H714" s="71" t="str">
        <f t="shared" si="816"/>
        <v/>
      </c>
      <c r="I714" s="71" t="str">
        <f t="shared" si="816"/>
        <v/>
      </c>
      <c r="J714" s="72" t="str">
        <f t="shared" si="816"/>
        <v/>
      </c>
      <c r="K714" s="73" t="str">
        <f>IF(COUNT(F714:J714)&gt;0,ROUNDDOWN((IF(ISNUMBER(F712),F713/F712,0)+IF(ISNUMBER(G712),G713/G712,0)+IF(ISNUMBER(H712),H713/H712,0)+IF(ISNUMBER(I712),I713/I712,0)+IF(ISNUMBER(J712),J713/J712,0))/COUNT(F714:J714),3),"")</f>
        <v/>
      </c>
      <c r="L714" s="516"/>
      <c r="M714" s="517"/>
      <c r="N714" s="517"/>
      <c r="O714" s="517"/>
      <c r="P714" s="518"/>
      <c r="Q714" s="179"/>
      <c r="R714" s="179"/>
      <c r="S714" s="179"/>
      <c r="T714" s="179"/>
      <c r="U714" s="179"/>
      <c r="V714" s="179"/>
      <c r="W714" s="179"/>
      <c r="X714" s="179"/>
      <c r="Y714" s="179"/>
      <c r="Z714" s="179"/>
      <c r="AA714" s="179"/>
      <c r="AB714" s="179"/>
      <c r="AC714" s="179"/>
      <c r="AD714" s="179"/>
      <c r="AE714" s="179"/>
      <c r="AF714" s="179"/>
      <c r="AG714" s="179"/>
      <c r="AH714" s="179"/>
      <c r="AI714" s="179"/>
      <c r="AJ714" s="179"/>
      <c r="AK714" s="318"/>
      <c r="AL714" s="318"/>
      <c r="AM714" s="318"/>
    </row>
    <row r="715" spans="2:39" ht="14.25" hidden="1" customHeight="1">
      <c r="B715" s="523"/>
      <c r="C715" s="236" t="s">
        <v>226</v>
      </c>
      <c r="D715" s="245"/>
      <c r="E715" s="245"/>
      <c r="F715" s="8"/>
      <c r="G715" s="10"/>
      <c r="H715" s="10"/>
      <c r="I715" s="10"/>
      <c r="J715" s="15"/>
      <c r="K715" s="74" t="s">
        <v>227</v>
      </c>
      <c r="L715" s="510"/>
      <c r="M715" s="511"/>
      <c r="N715" s="511"/>
      <c r="O715" s="511"/>
      <c r="P715" s="512"/>
      <c r="Q715" s="179"/>
      <c r="R715" s="179"/>
      <c r="S715" s="179"/>
      <c r="T715" s="179"/>
      <c r="U715" s="179"/>
      <c r="V715" s="179"/>
      <c r="W715" s="179"/>
      <c r="X715" s="179"/>
      <c r="Y715" s="179"/>
      <c r="Z715" s="179"/>
      <c r="AA715" s="179"/>
      <c r="AB715" s="179"/>
      <c r="AC715" s="179"/>
      <c r="AD715" s="179"/>
      <c r="AE715" s="179"/>
      <c r="AF715" s="179"/>
      <c r="AG715" s="179"/>
      <c r="AH715" s="179"/>
      <c r="AI715" s="179"/>
      <c r="AJ715" s="179"/>
      <c r="AK715" s="318"/>
      <c r="AL715" s="318"/>
      <c r="AM715" s="318"/>
    </row>
    <row r="716" spans="2:39" ht="14.25" hidden="1" customHeight="1">
      <c r="B716" s="524"/>
      <c r="C716" s="234" t="s">
        <v>228</v>
      </c>
      <c r="D716" s="246"/>
      <c r="E716" s="246"/>
      <c r="F716" s="12"/>
      <c r="G716" s="13"/>
      <c r="H716" s="13"/>
      <c r="I716" s="13"/>
      <c r="J716" s="14"/>
      <c r="K716" s="69" t="s">
        <v>227</v>
      </c>
      <c r="L716" s="513"/>
      <c r="M716" s="514"/>
      <c r="N716" s="514"/>
      <c r="O716" s="514"/>
      <c r="P716" s="515"/>
      <c r="Q716" s="179"/>
      <c r="R716" s="179"/>
      <c r="S716" s="179"/>
      <c r="T716" s="179"/>
      <c r="U716" s="179"/>
      <c r="V716" s="179"/>
      <c r="W716" s="179"/>
      <c r="X716" s="179"/>
      <c r="Y716" s="179"/>
      <c r="Z716" s="179"/>
      <c r="AA716" s="179"/>
      <c r="AB716" s="179"/>
      <c r="AC716" s="179"/>
      <c r="AD716" s="179"/>
      <c r="AE716" s="179"/>
      <c r="AF716" s="179"/>
      <c r="AG716" s="179"/>
      <c r="AH716" s="179"/>
      <c r="AI716" s="179"/>
      <c r="AJ716" s="179"/>
      <c r="AK716" s="318"/>
      <c r="AL716" s="318"/>
      <c r="AM716" s="318"/>
    </row>
    <row r="717" spans="2:39" ht="14.25" hidden="1" customHeight="1">
      <c r="B717" s="525"/>
      <c r="C717" s="235" t="s">
        <v>229</v>
      </c>
      <c r="D717" s="247"/>
      <c r="E717" s="247"/>
      <c r="F717" s="70" t="str">
        <f t="shared" ref="F717:J717" si="817">IF(F715&gt;0,ROUNDDOWN(F716/F715,3),"")</f>
        <v/>
      </c>
      <c r="G717" s="71" t="str">
        <f t="shared" si="817"/>
        <v/>
      </c>
      <c r="H717" s="71" t="str">
        <f t="shared" si="817"/>
        <v/>
      </c>
      <c r="I717" s="71" t="str">
        <f t="shared" si="817"/>
        <v/>
      </c>
      <c r="J717" s="72" t="str">
        <f t="shared" si="817"/>
        <v/>
      </c>
      <c r="K717" s="73" t="str">
        <f>IF(COUNT(F717:J717)&gt;0,ROUNDDOWN((IF(ISNUMBER(F715),F716/F715,0)+IF(ISNUMBER(G715),G716/G715,0)+IF(ISNUMBER(H715),H716/H715,0)+IF(ISNUMBER(I715),I716/I715,0)+IF(ISNUMBER(J715),J716/J715,0))/COUNT(F717:J717),3),"")</f>
        <v/>
      </c>
      <c r="L717" s="516"/>
      <c r="M717" s="517"/>
      <c r="N717" s="517"/>
      <c r="O717" s="517"/>
      <c r="P717" s="518"/>
      <c r="Q717" s="179"/>
      <c r="R717" s="179"/>
      <c r="S717" s="179"/>
      <c r="T717" s="179"/>
      <c r="U717" s="179"/>
      <c r="V717" s="179"/>
      <c r="W717" s="179"/>
      <c r="X717" s="179"/>
      <c r="Y717" s="179"/>
      <c r="Z717" s="179"/>
      <c r="AA717" s="179"/>
      <c r="AB717" s="179"/>
      <c r="AC717" s="179"/>
      <c r="AD717" s="179"/>
      <c r="AE717" s="179"/>
      <c r="AF717" s="179"/>
      <c r="AG717" s="179"/>
      <c r="AH717" s="179"/>
      <c r="AI717" s="179"/>
      <c r="AJ717" s="179"/>
      <c r="AK717" s="318"/>
      <c r="AL717" s="318"/>
      <c r="AM717" s="318"/>
    </row>
    <row r="718" spans="2:39" ht="14.25" hidden="1" customHeight="1">
      <c r="B718" s="523"/>
      <c r="C718" s="236" t="s">
        <v>226</v>
      </c>
      <c r="D718" s="245"/>
      <c r="E718" s="245"/>
      <c r="F718" s="8"/>
      <c r="G718" s="10"/>
      <c r="H718" s="10"/>
      <c r="I718" s="10"/>
      <c r="J718" s="15"/>
      <c r="K718" s="74" t="s">
        <v>227</v>
      </c>
      <c r="L718" s="510"/>
      <c r="M718" s="511"/>
      <c r="N718" s="511"/>
      <c r="O718" s="511"/>
      <c r="P718" s="512"/>
      <c r="Q718" s="179"/>
      <c r="R718" s="179"/>
      <c r="S718" s="179"/>
      <c r="T718" s="179"/>
      <c r="U718" s="179"/>
      <c r="V718" s="179"/>
      <c r="W718" s="179"/>
      <c r="X718" s="179"/>
      <c r="Y718" s="179"/>
      <c r="Z718" s="179"/>
      <c r="AA718" s="179"/>
      <c r="AB718" s="179"/>
      <c r="AC718" s="179"/>
      <c r="AD718" s="179"/>
      <c r="AE718" s="179"/>
      <c r="AF718" s="179"/>
      <c r="AG718" s="179"/>
      <c r="AH718" s="179"/>
      <c r="AI718" s="179"/>
      <c r="AJ718" s="179"/>
      <c r="AK718" s="318"/>
      <c r="AL718" s="318"/>
      <c r="AM718" s="318"/>
    </row>
    <row r="719" spans="2:39" ht="14.25" hidden="1" customHeight="1">
      <c r="B719" s="524"/>
      <c r="C719" s="234" t="s">
        <v>228</v>
      </c>
      <c r="D719" s="246"/>
      <c r="E719" s="246"/>
      <c r="F719" s="12"/>
      <c r="G719" s="13"/>
      <c r="H719" s="13"/>
      <c r="I719" s="13"/>
      <c r="J719" s="14"/>
      <c r="K719" s="69" t="s">
        <v>227</v>
      </c>
      <c r="L719" s="513"/>
      <c r="M719" s="514"/>
      <c r="N719" s="514"/>
      <c r="O719" s="514"/>
      <c r="P719" s="515"/>
      <c r="Q719" s="179"/>
      <c r="R719" s="179"/>
      <c r="S719" s="179"/>
      <c r="T719" s="179"/>
      <c r="U719" s="179"/>
      <c r="V719" s="179"/>
      <c r="W719" s="179"/>
      <c r="X719" s="179"/>
      <c r="Y719" s="179"/>
      <c r="Z719" s="179"/>
      <c r="AA719" s="179"/>
      <c r="AB719" s="179"/>
      <c r="AC719" s="179"/>
      <c r="AD719" s="179"/>
      <c r="AE719" s="179"/>
      <c r="AF719" s="179"/>
      <c r="AG719" s="179"/>
      <c r="AH719" s="179"/>
      <c r="AI719" s="179"/>
      <c r="AJ719" s="179"/>
      <c r="AK719" s="318"/>
      <c r="AL719" s="318"/>
      <c r="AM719" s="318"/>
    </row>
    <row r="720" spans="2:39" ht="14.25" hidden="1" customHeight="1">
      <c r="B720" s="525"/>
      <c r="C720" s="235" t="s">
        <v>229</v>
      </c>
      <c r="D720" s="247"/>
      <c r="E720" s="247"/>
      <c r="F720" s="70" t="str">
        <f t="shared" ref="F720:J720" si="818">IF(F718&gt;0,ROUNDDOWN(F719/F718,3),"")</f>
        <v/>
      </c>
      <c r="G720" s="71" t="str">
        <f t="shared" si="818"/>
        <v/>
      </c>
      <c r="H720" s="71" t="str">
        <f t="shared" si="818"/>
        <v/>
      </c>
      <c r="I720" s="71" t="str">
        <f t="shared" si="818"/>
        <v/>
      </c>
      <c r="J720" s="72" t="str">
        <f t="shared" si="818"/>
        <v/>
      </c>
      <c r="K720" s="73" t="str">
        <f>IF(COUNT(F720:J720)&gt;0,ROUNDDOWN((IF(ISNUMBER(F718),F719/F718,0)+IF(ISNUMBER(G718),G719/G718,0)+IF(ISNUMBER(H718),H719/H718,0)+IF(ISNUMBER(I718),I719/I718,0)+IF(ISNUMBER(J718),J719/J718,0))/COUNT(F720:J720),3),"")</f>
        <v/>
      </c>
      <c r="L720" s="516"/>
      <c r="M720" s="517"/>
      <c r="N720" s="517"/>
      <c r="O720" s="517"/>
      <c r="P720" s="518"/>
      <c r="Q720" s="179"/>
      <c r="R720" s="179"/>
      <c r="S720" s="179"/>
      <c r="T720" s="179"/>
      <c r="U720" s="179"/>
      <c r="V720" s="179"/>
      <c r="W720" s="179"/>
      <c r="X720" s="179"/>
      <c r="Y720" s="179"/>
      <c r="Z720" s="179"/>
      <c r="AA720" s="179"/>
      <c r="AB720" s="179"/>
      <c r="AC720" s="179"/>
      <c r="AD720" s="179"/>
      <c r="AE720" s="179"/>
      <c r="AF720" s="179"/>
      <c r="AG720" s="179"/>
      <c r="AH720" s="179"/>
      <c r="AI720" s="179"/>
      <c r="AJ720" s="179"/>
      <c r="AK720" s="318"/>
      <c r="AL720" s="318"/>
      <c r="AM720" s="318"/>
    </row>
    <row r="721" spans="2:39" ht="14.25" hidden="1" customHeight="1">
      <c r="B721" s="523"/>
      <c r="C721" s="236" t="s">
        <v>226</v>
      </c>
      <c r="D721" s="245"/>
      <c r="E721" s="245"/>
      <c r="F721" s="8"/>
      <c r="G721" s="10"/>
      <c r="H721" s="10"/>
      <c r="I721" s="10"/>
      <c r="J721" s="15"/>
      <c r="K721" s="74" t="s">
        <v>227</v>
      </c>
      <c r="L721" s="510"/>
      <c r="M721" s="511"/>
      <c r="N721" s="511"/>
      <c r="O721" s="511"/>
      <c r="P721" s="512"/>
      <c r="Q721" s="179"/>
      <c r="R721" s="179"/>
      <c r="S721" s="179"/>
      <c r="T721" s="179"/>
      <c r="U721" s="179"/>
      <c r="V721" s="179"/>
      <c r="W721" s="179"/>
      <c r="X721" s="179"/>
      <c r="Y721" s="179"/>
      <c r="Z721" s="179"/>
      <c r="AA721" s="179"/>
      <c r="AB721" s="179"/>
      <c r="AC721" s="179"/>
      <c r="AD721" s="179"/>
      <c r="AE721" s="179"/>
      <c r="AF721" s="179"/>
      <c r="AG721" s="179"/>
      <c r="AH721" s="179"/>
      <c r="AI721" s="179"/>
      <c r="AJ721" s="179"/>
      <c r="AK721" s="318"/>
      <c r="AL721" s="318"/>
      <c r="AM721" s="318"/>
    </row>
    <row r="722" spans="2:39" ht="14.25" hidden="1" customHeight="1">
      <c r="B722" s="524"/>
      <c r="C722" s="234" t="s">
        <v>228</v>
      </c>
      <c r="D722" s="246"/>
      <c r="E722" s="246"/>
      <c r="F722" s="12"/>
      <c r="G722" s="13"/>
      <c r="H722" s="13"/>
      <c r="I722" s="13"/>
      <c r="J722" s="14"/>
      <c r="K722" s="69" t="s">
        <v>227</v>
      </c>
      <c r="L722" s="513"/>
      <c r="M722" s="514"/>
      <c r="N722" s="514"/>
      <c r="O722" s="514"/>
      <c r="P722" s="515"/>
      <c r="Q722" s="179"/>
      <c r="R722" s="179"/>
      <c r="S722" s="179"/>
      <c r="T722" s="179"/>
      <c r="U722" s="179"/>
      <c r="V722" s="179"/>
      <c r="W722" s="179"/>
      <c r="X722" s="179"/>
      <c r="Y722" s="179"/>
      <c r="Z722" s="179"/>
      <c r="AA722" s="179"/>
      <c r="AB722" s="179"/>
      <c r="AC722" s="179"/>
      <c r="AD722" s="179"/>
      <c r="AE722" s="179"/>
      <c r="AF722" s="179"/>
      <c r="AG722" s="179"/>
      <c r="AH722" s="179"/>
      <c r="AI722" s="179"/>
      <c r="AJ722" s="179"/>
      <c r="AK722" s="318"/>
      <c r="AL722" s="318"/>
      <c r="AM722" s="318"/>
    </row>
    <row r="723" spans="2:39" ht="14.25" hidden="1" customHeight="1">
      <c r="B723" s="525"/>
      <c r="C723" s="235" t="s">
        <v>229</v>
      </c>
      <c r="D723" s="247"/>
      <c r="E723" s="247"/>
      <c r="F723" s="70" t="str">
        <f t="shared" ref="F723:J723" si="819">IF(F721&gt;0,ROUNDDOWN(F722/F721,3),"")</f>
        <v/>
      </c>
      <c r="G723" s="71" t="str">
        <f t="shared" si="819"/>
        <v/>
      </c>
      <c r="H723" s="71" t="str">
        <f t="shared" si="819"/>
        <v/>
      </c>
      <c r="I723" s="71" t="str">
        <f t="shared" si="819"/>
        <v/>
      </c>
      <c r="J723" s="72" t="str">
        <f t="shared" si="819"/>
        <v/>
      </c>
      <c r="K723" s="73" t="str">
        <f>IF(COUNT(F723:J723)&gt;0,ROUNDDOWN((IF(ISNUMBER(F721),F722/F721,0)+IF(ISNUMBER(G721),G722/G721,0)+IF(ISNUMBER(H721),H722/H721,0)+IF(ISNUMBER(I721),I722/I721,0)+IF(ISNUMBER(J721),J722/J721,0))/COUNT(F723:J723),3),"")</f>
        <v/>
      </c>
      <c r="L723" s="516"/>
      <c r="M723" s="517"/>
      <c r="N723" s="517"/>
      <c r="O723" s="517"/>
      <c r="P723" s="518"/>
      <c r="Q723" s="179"/>
      <c r="R723" s="179"/>
      <c r="S723" s="179"/>
      <c r="T723" s="179"/>
      <c r="U723" s="179"/>
      <c r="V723" s="179"/>
      <c r="W723" s="179"/>
      <c r="X723" s="179"/>
      <c r="Y723" s="179"/>
      <c r="Z723" s="179"/>
      <c r="AA723" s="179"/>
      <c r="AB723" s="179"/>
      <c r="AC723" s="179"/>
      <c r="AD723" s="179"/>
      <c r="AE723" s="179"/>
      <c r="AF723" s="179"/>
      <c r="AG723" s="179"/>
      <c r="AH723" s="179"/>
      <c r="AI723" s="179"/>
      <c r="AJ723" s="179"/>
      <c r="AK723" s="318"/>
      <c r="AL723" s="318"/>
      <c r="AM723" s="318"/>
    </row>
    <row r="724" spans="2:39" ht="14.25" hidden="1" customHeight="1">
      <c r="B724" s="523"/>
      <c r="C724" s="236" t="s">
        <v>226</v>
      </c>
      <c r="D724" s="245"/>
      <c r="E724" s="245"/>
      <c r="F724" s="8"/>
      <c r="G724" s="10"/>
      <c r="H724" s="10"/>
      <c r="I724" s="10"/>
      <c r="J724" s="15"/>
      <c r="K724" s="74" t="s">
        <v>227</v>
      </c>
      <c r="L724" s="510"/>
      <c r="M724" s="511"/>
      <c r="N724" s="511"/>
      <c r="O724" s="511"/>
      <c r="P724" s="512"/>
      <c r="Q724" s="179"/>
      <c r="R724" s="179"/>
      <c r="S724" s="179"/>
      <c r="T724" s="179"/>
      <c r="U724" s="179"/>
      <c r="V724" s="179"/>
      <c r="W724" s="179"/>
      <c r="X724" s="179"/>
      <c r="Y724" s="179"/>
      <c r="Z724" s="179"/>
      <c r="AA724" s="179"/>
      <c r="AB724" s="179"/>
      <c r="AC724" s="179"/>
      <c r="AD724" s="179"/>
      <c r="AE724" s="179"/>
      <c r="AF724" s="179"/>
      <c r="AG724" s="179"/>
      <c r="AH724" s="179"/>
      <c r="AI724" s="179"/>
      <c r="AJ724" s="179"/>
      <c r="AK724" s="318"/>
      <c r="AL724" s="318"/>
      <c r="AM724" s="318"/>
    </row>
    <row r="725" spans="2:39" ht="14.25" hidden="1" customHeight="1">
      <c r="B725" s="524"/>
      <c r="C725" s="234" t="s">
        <v>228</v>
      </c>
      <c r="D725" s="246"/>
      <c r="E725" s="246"/>
      <c r="F725" s="12"/>
      <c r="G725" s="13"/>
      <c r="H725" s="13"/>
      <c r="I725" s="13"/>
      <c r="J725" s="14"/>
      <c r="K725" s="69" t="s">
        <v>227</v>
      </c>
      <c r="L725" s="513"/>
      <c r="M725" s="514"/>
      <c r="N725" s="514"/>
      <c r="O725" s="514"/>
      <c r="P725" s="515"/>
      <c r="Q725" s="179"/>
      <c r="R725" s="179"/>
      <c r="S725" s="179"/>
      <c r="T725" s="179"/>
      <c r="U725" s="179"/>
      <c r="V725" s="179"/>
      <c r="W725" s="179"/>
      <c r="X725" s="179"/>
      <c r="Y725" s="179"/>
      <c r="Z725" s="179"/>
      <c r="AA725" s="179"/>
      <c r="AB725" s="179"/>
      <c r="AC725" s="179"/>
      <c r="AD725" s="179"/>
      <c r="AE725" s="179"/>
      <c r="AF725" s="179"/>
      <c r="AG725" s="179"/>
      <c r="AH725" s="179"/>
      <c r="AI725" s="179"/>
      <c r="AJ725" s="179"/>
      <c r="AK725" s="318"/>
      <c r="AL725" s="318"/>
      <c r="AM725" s="318"/>
    </row>
    <row r="726" spans="2:39" ht="14.25" hidden="1" customHeight="1">
      <c r="B726" s="525"/>
      <c r="C726" s="235" t="s">
        <v>229</v>
      </c>
      <c r="D726" s="247"/>
      <c r="E726" s="247"/>
      <c r="F726" s="70" t="str">
        <f t="shared" ref="F726:J726" si="820">IF(F724&gt;0,ROUNDDOWN(F725/F724,3),"")</f>
        <v/>
      </c>
      <c r="G726" s="71" t="str">
        <f t="shared" si="820"/>
        <v/>
      </c>
      <c r="H726" s="71" t="str">
        <f t="shared" si="820"/>
        <v/>
      </c>
      <c r="I726" s="71" t="str">
        <f t="shared" si="820"/>
        <v/>
      </c>
      <c r="J726" s="72" t="str">
        <f t="shared" si="820"/>
        <v/>
      </c>
      <c r="K726" s="73" t="str">
        <f>IF(COUNT(F726:J726)&gt;0,ROUNDDOWN((IF(ISNUMBER(F724),F725/F724,0)+IF(ISNUMBER(G724),G725/G724,0)+IF(ISNUMBER(H724),H725/H724,0)+IF(ISNUMBER(I724),I725/I724,0)+IF(ISNUMBER(J724),J725/J724,0))/COUNT(F726:J726),3),"")</f>
        <v/>
      </c>
      <c r="L726" s="516"/>
      <c r="M726" s="517"/>
      <c r="N726" s="517"/>
      <c r="O726" s="517"/>
      <c r="P726" s="518"/>
      <c r="Q726" s="179"/>
      <c r="R726" s="179"/>
      <c r="S726" s="179"/>
      <c r="T726" s="179"/>
      <c r="U726" s="179"/>
      <c r="V726" s="179"/>
      <c r="W726" s="179"/>
      <c r="X726" s="179"/>
      <c r="Y726" s="179"/>
      <c r="Z726" s="179"/>
      <c r="AA726" s="179"/>
      <c r="AB726" s="179"/>
      <c r="AC726" s="179"/>
      <c r="AD726" s="179"/>
      <c r="AE726" s="179"/>
      <c r="AF726" s="179"/>
      <c r="AG726" s="179"/>
      <c r="AH726" s="179"/>
      <c r="AI726" s="179"/>
      <c r="AJ726" s="179"/>
      <c r="AK726" s="318"/>
      <c r="AL726" s="318"/>
      <c r="AM726" s="318"/>
    </row>
    <row r="727" spans="2:39" ht="14.25" hidden="1" customHeight="1">
      <c r="B727" s="523"/>
      <c r="C727" s="236" t="s">
        <v>226</v>
      </c>
      <c r="D727" s="245"/>
      <c r="E727" s="245"/>
      <c r="F727" s="8"/>
      <c r="G727" s="10"/>
      <c r="H727" s="10"/>
      <c r="I727" s="10"/>
      <c r="J727" s="15"/>
      <c r="K727" s="74" t="s">
        <v>227</v>
      </c>
      <c r="L727" s="510"/>
      <c r="M727" s="511"/>
      <c r="N727" s="511"/>
      <c r="O727" s="511"/>
      <c r="P727" s="512"/>
      <c r="Q727" s="179"/>
      <c r="R727" s="179"/>
      <c r="S727" s="179"/>
      <c r="T727" s="179"/>
      <c r="U727" s="179"/>
      <c r="V727" s="179"/>
      <c r="W727" s="179"/>
      <c r="X727" s="179"/>
      <c r="Y727" s="179"/>
      <c r="Z727" s="179"/>
      <c r="AA727" s="179"/>
      <c r="AB727" s="179"/>
      <c r="AC727" s="179"/>
      <c r="AD727" s="179"/>
      <c r="AE727" s="179"/>
      <c r="AF727" s="179"/>
      <c r="AG727" s="179"/>
      <c r="AH727" s="179"/>
      <c r="AI727" s="179"/>
      <c r="AJ727" s="179"/>
      <c r="AK727" s="318"/>
      <c r="AL727" s="318"/>
      <c r="AM727" s="318"/>
    </row>
    <row r="728" spans="2:39" ht="14.25" hidden="1" customHeight="1">
      <c r="B728" s="524"/>
      <c r="C728" s="234" t="s">
        <v>228</v>
      </c>
      <c r="D728" s="246"/>
      <c r="E728" s="246"/>
      <c r="F728" s="12"/>
      <c r="G728" s="13"/>
      <c r="H728" s="13"/>
      <c r="I728" s="13"/>
      <c r="J728" s="14"/>
      <c r="K728" s="69" t="s">
        <v>227</v>
      </c>
      <c r="L728" s="513"/>
      <c r="M728" s="514"/>
      <c r="N728" s="514"/>
      <c r="O728" s="514"/>
      <c r="P728" s="515"/>
      <c r="Q728" s="179"/>
      <c r="R728" s="179"/>
      <c r="S728" s="179"/>
      <c r="T728" s="179"/>
      <c r="U728" s="179"/>
      <c r="V728" s="179"/>
      <c r="W728" s="179"/>
      <c r="X728" s="179"/>
      <c r="Y728" s="179"/>
      <c r="Z728" s="179"/>
      <c r="AA728" s="179"/>
      <c r="AB728" s="179"/>
      <c r="AC728" s="179"/>
      <c r="AD728" s="179"/>
      <c r="AE728" s="179"/>
      <c r="AF728" s="179"/>
      <c r="AG728" s="179"/>
      <c r="AH728" s="179"/>
      <c r="AI728" s="179"/>
      <c r="AJ728" s="179"/>
      <c r="AK728" s="318"/>
      <c r="AL728" s="318"/>
      <c r="AM728" s="318"/>
    </row>
    <row r="729" spans="2:39" ht="14.25" hidden="1" customHeight="1">
      <c r="B729" s="525"/>
      <c r="C729" s="235" t="s">
        <v>229</v>
      </c>
      <c r="D729" s="247"/>
      <c r="E729" s="247"/>
      <c r="F729" s="70" t="str">
        <f t="shared" ref="F729:J729" si="821">IF(F727&gt;0,ROUNDDOWN(F728/F727,3),"")</f>
        <v/>
      </c>
      <c r="G729" s="71" t="str">
        <f t="shared" si="821"/>
        <v/>
      </c>
      <c r="H729" s="71" t="str">
        <f t="shared" si="821"/>
        <v/>
      </c>
      <c r="I729" s="71" t="str">
        <f t="shared" si="821"/>
        <v/>
      </c>
      <c r="J729" s="72" t="str">
        <f t="shared" si="821"/>
        <v/>
      </c>
      <c r="K729" s="73" t="str">
        <f>IF(COUNT(F729:J729)&gt;0,ROUNDDOWN((IF(ISNUMBER(F727),F728/F727,0)+IF(ISNUMBER(G727),G728/G727,0)+IF(ISNUMBER(H727),H728/H727,0)+IF(ISNUMBER(I727),I728/I727,0)+IF(ISNUMBER(J727),J728/J727,0))/COUNT(F729:J729),3),"")</f>
        <v/>
      </c>
      <c r="L729" s="516"/>
      <c r="M729" s="517"/>
      <c r="N729" s="517"/>
      <c r="O729" s="517"/>
      <c r="P729" s="518"/>
      <c r="Q729" s="179"/>
      <c r="R729" s="179"/>
      <c r="S729" s="179"/>
      <c r="T729" s="179"/>
      <c r="U729" s="179"/>
      <c r="V729" s="179"/>
      <c r="W729" s="179"/>
      <c r="X729" s="179"/>
      <c r="Y729" s="179"/>
      <c r="Z729" s="179"/>
      <c r="AA729" s="179"/>
      <c r="AB729" s="179"/>
      <c r="AC729" s="179"/>
      <c r="AD729" s="179"/>
      <c r="AE729" s="179"/>
      <c r="AF729" s="179"/>
      <c r="AG729" s="179"/>
      <c r="AH729" s="179"/>
      <c r="AI729" s="179"/>
      <c r="AJ729" s="179"/>
      <c r="AK729" s="318"/>
      <c r="AL729" s="318"/>
      <c r="AM729" s="318"/>
    </row>
    <row r="730" spans="2:39" ht="14.25" hidden="1" customHeight="1">
      <c r="B730" s="523"/>
      <c r="C730" s="236" t="s">
        <v>226</v>
      </c>
      <c r="D730" s="245"/>
      <c r="E730" s="245"/>
      <c r="F730" s="8"/>
      <c r="G730" s="10"/>
      <c r="H730" s="10"/>
      <c r="I730" s="10"/>
      <c r="J730" s="15"/>
      <c r="K730" s="74" t="s">
        <v>227</v>
      </c>
      <c r="L730" s="510"/>
      <c r="M730" s="511"/>
      <c r="N730" s="511"/>
      <c r="O730" s="511"/>
      <c r="P730" s="512"/>
      <c r="Q730" s="179"/>
      <c r="R730" s="179"/>
      <c r="S730" s="179"/>
      <c r="T730" s="179"/>
      <c r="U730" s="179"/>
      <c r="V730" s="179"/>
      <c r="W730" s="179"/>
      <c r="X730" s="179"/>
      <c r="Y730" s="179"/>
      <c r="Z730" s="179"/>
      <c r="AA730" s="179"/>
      <c r="AB730" s="179"/>
      <c r="AC730" s="179"/>
      <c r="AD730" s="179"/>
      <c r="AE730" s="179"/>
      <c r="AF730" s="179"/>
      <c r="AG730" s="179"/>
      <c r="AH730" s="179"/>
      <c r="AI730" s="179"/>
      <c r="AJ730" s="179"/>
      <c r="AK730" s="318"/>
      <c r="AL730" s="318"/>
      <c r="AM730" s="318"/>
    </row>
    <row r="731" spans="2:39" ht="14.25" hidden="1" customHeight="1">
      <c r="B731" s="524"/>
      <c r="C731" s="234" t="s">
        <v>228</v>
      </c>
      <c r="D731" s="246"/>
      <c r="E731" s="246"/>
      <c r="F731" s="12"/>
      <c r="G731" s="13"/>
      <c r="H731" s="13"/>
      <c r="I731" s="13"/>
      <c r="J731" s="14"/>
      <c r="K731" s="69" t="s">
        <v>227</v>
      </c>
      <c r="L731" s="513"/>
      <c r="M731" s="514"/>
      <c r="N731" s="514"/>
      <c r="O731" s="514"/>
      <c r="P731" s="515"/>
      <c r="Q731" s="179"/>
      <c r="R731" s="179"/>
      <c r="S731" s="179"/>
      <c r="T731" s="179"/>
      <c r="U731" s="179"/>
      <c r="V731" s="179"/>
      <c r="W731" s="179"/>
      <c r="X731" s="179"/>
      <c r="Y731" s="179"/>
      <c r="Z731" s="179"/>
      <c r="AA731" s="179"/>
      <c r="AB731" s="179"/>
      <c r="AC731" s="179"/>
      <c r="AD731" s="179"/>
      <c r="AE731" s="179"/>
      <c r="AF731" s="179"/>
      <c r="AG731" s="179"/>
      <c r="AH731" s="179"/>
      <c r="AI731" s="179"/>
      <c r="AJ731" s="179"/>
      <c r="AK731" s="318"/>
      <c r="AL731" s="318"/>
      <c r="AM731" s="318"/>
    </row>
    <row r="732" spans="2:39" ht="14.25" hidden="1" customHeight="1">
      <c r="B732" s="525"/>
      <c r="C732" s="235" t="s">
        <v>229</v>
      </c>
      <c r="D732" s="247"/>
      <c r="E732" s="247"/>
      <c r="F732" s="70" t="str">
        <f t="shared" ref="F732:J732" si="822">IF(F730&gt;0,ROUNDDOWN(F731/F730,3),"")</f>
        <v/>
      </c>
      <c r="G732" s="71" t="str">
        <f t="shared" si="822"/>
        <v/>
      </c>
      <c r="H732" s="71" t="str">
        <f t="shared" si="822"/>
        <v/>
      </c>
      <c r="I732" s="71" t="str">
        <f t="shared" si="822"/>
        <v/>
      </c>
      <c r="J732" s="72" t="str">
        <f t="shared" si="822"/>
        <v/>
      </c>
      <c r="K732" s="73" t="str">
        <f>IF(COUNT(F732:J732)&gt;0,ROUNDDOWN((IF(ISNUMBER(F730),F731/F730,0)+IF(ISNUMBER(G730),G731/G730,0)+IF(ISNUMBER(H730),H731/H730,0)+IF(ISNUMBER(I730),I731/I730,0)+IF(ISNUMBER(J730),J731/J730,0))/COUNT(F732:J732),3),"")</f>
        <v/>
      </c>
      <c r="L732" s="516"/>
      <c r="M732" s="517"/>
      <c r="N732" s="517"/>
      <c r="O732" s="517"/>
      <c r="P732" s="518"/>
      <c r="Q732" s="179"/>
      <c r="R732" s="179"/>
      <c r="S732" s="179"/>
      <c r="T732" s="179"/>
      <c r="U732" s="179"/>
      <c r="V732" s="179"/>
      <c r="W732" s="179"/>
      <c r="X732" s="179"/>
      <c r="Y732" s="179"/>
      <c r="Z732" s="179"/>
      <c r="AA732" s="179"/>
      <c r="AB732" s="179"/>
      <c r="AC732" s="179"/>
      <c r="AD732" s="179"/>
      <c r="AE732" s="179"/>
      <c r="AF732" s="179"/>
      <c r="AG732" s="179"/>
      <c r="AH732" s="179"/>
      <c r="AI732" s="179"/>
      <c r="AJ732" s="179"/>
      <c r="AK732" s="318"/>
      <c r="AL732" s="318"/>
      <c r="AM732" s="318"/>
    </row>
    <row r="733" spans="2:39" ht="14.25" hidden="1" customHeight="1">
      <c r="B733" s="523"/>
      <c r="C733" s="236" t="s">
        <v>226</v>
      </c>
      <c r="D733" s="245"/>
      <c r="E733" s="245"/>
      <c r="F733" s="8"/>
      <c r="G733" s="10"/>
      <c r="H733" s="10"/>
      <c r="I733" s="10"/>
      <c r="J733" s="15"/>
      <c r="K733" s="74" t="s">
        <v>227</v>
      </c>
      <c r="L733" s="510"/>
      <c r="M733" s="511"/>
      <c r="N733" s="511"/>
      <c r="O733" s="511"/>
      <c r="P733" s="512"/>
      <c r="Q733" s="179"/>
      <c r="R733" s="179"/>
      <c r="S733" s="179"/>
      <c r="T733" s="179"/>
      <c r="U733" s="179"/>
      <c r="V733" s="179"/>
      <c r="W733" s="179"/>
      <c r="X733" s="179"/>
      <c r="Y733" s="179"/>
      <c r="Z733" s="179"/>
      <c r="AA733" s="179"/>
      <c r="AB733" s="179"/>
      <c r="AC733" s="179"/>
      <c r="AD733" s="179"/>
      <c r="AE733" s="179"/>
      <c r="AF733" s="179"/>
      <c r="AG733" s="179"/>
      <c r="AH733" s="179"/>
      <c r="AI733" s="179"/>
      <c r="AJ733" s="179"/>
      <c r="AK733" s="318"/>
      <c r="AL733" s="318"/>
      <c r="AM733" s="318"/>
    </row>
    <row r="734" spans="2:39" ht="14.25" hidden="1" customHeight="1">
      <c r="B734" s="524"/>
      <c r="C734" s="234" t="s">
        <v>228</v>
      </c>
      <c r="D734" s="246"/>
      <c r="E734" s="246"/>
      <c r="F734" s="12"/>
      <c r="G734" s="13"/>
      <c r="H734" s="13"/>
      <c r="I734" s="13"/>
      <c r="J734" s="14"/>
      <c r="K734" s="69" t="s">
        <v>227</v>
      </c>
      <c r="L734" s="513"/>
      <c r="M734" s="514"/>
      <c r="N734" s="514"/>
      <c r="O734" s="514"/>
      <c r="P734" s="515"/>
      <c r="Q734" s="179"/>
      <c r="R734" s="179"/>
      <c r="S734" s="179"/>
      <c r="T734" s="179"/>
      <c r="U734" s="179"/>
      <c r="V734" s="179"/>
      <c r="W734" s="179"/>
      <c r="X734" s="179"/>
      <c r="Y734" s="179"/>
      <c r="Z734" s="179"/>
      <c r="AA734" s="179"/>
      <c r="AB734" s="179"/>
      <c r="AC734" s="179"/>
      <c r="AD734" s="179"/>
      <c r="AE734" s="179"/>
      <c r="AF734" s="179"/>
      <c r="AG734" s="179"/>
      <c r="AH734" s="179"/>
      <c r="AI734" s="179"/>
      <c r="AJ734" s="179"/>
      <c r="AK734" s="318"/>
      <c r="AL734" s="318"/>
      <c r="AM734" s="318"/>
    </row>
    <row r="735" spans="2:39" ht="14.25" hidden="1" customHeight="1">
      <c r="B735" s="525"/>
      <c r="C735" s="235" t="s">
        <v>229</v>
      </c>
      <c r="D735" s="247"/>
      <c r="E735" s="247"/>
      <c r="F735" s="70" t="str">
        <f t="shared" ref="F735:J735" si="823">IF(F733&gt;0,ROUNDDOWN(F734/F733,3),"")</f>
        <v/>
      </c>
      <c r="G735" s="71" t="str">
        <f t="shared" si="823"/>
        <v/>
      </c>
      <c r="H735" s="71" t="str">
        <f t="shared" si="823"/>
        <v/>
      </c>
      <c r="I735" s="71" t="str">
        <f t="shared" si="823"/>
        <v/>
      </c>
      <c r="J735" s="72" t="str">
        <f t="shared" si="823"/>
        <v/>
      </c>
      <c r="K735" s="73" t="str">
        <f>IF(COUNT(F735:J735)&gt;0,ROUNDDOWN((IF(ISNUMBER(F733),F734/F733,0)+IF(ISNUMBER(G733),G734/G733,0)+IF(ISNUMBER(H733),H734/H733,0)+IF(ISNUMBER(I733),I734/I733,0)+IF(ISNUMBER(J733),J734/J733,0))/COUNT(F735:J735),3),"")</f>
        <v/>
      </c>
      <c r="L735" s="516"/>
      <c r="M735" s="517"/>
      <c r="N735" s="517"/>
      <c r="O735" s="517"/>
      <c r="P735" s="518"/>
      <c r="Q735" s="179"/>
      <c r="R735" s="179"/>
      <c r="S735" s="179"/>
      <c r="T735" s="179"/>
      <c r="U735" s="179"/>
      <c r="V735" s="179"/>
      <c r="W735" s="179"/>
      <c r="X735" s="179"/>
      <c r="Y735" s="179"/>
      <c r="Z735" s="179"/>
      <c r="AA735" s="179"/>
      <c r="AB735" s="179"/>
      <c r="AC735" s="179"/>
      <c r="AD735" s="179"/>
      <c r="AE735" s="179"/>
      <c r="AF735" s="179"/>
      <c r="AG735" s="179"/>
      <c r="AH735" s="179"/>
      <c r="AI735" s="179"/>
      <c r="AJ735" s="179"/>
      <c r="AK735" s="318"/>
      <c r="AL735" s="318"/>
      <c r="AM735" s="318"/>
    </row>
    <row r="736" spans="2:39" ht="14.25" hidden="1" customHeight="1">
      <c r="B736" s="523"/>
      <c r="C736" s="236" t="s">
        <v>226</v>
      </c>
      <c r="D736" s="245"/>
      <c r="E736" s="245"/>
      <c r="F736" s="8"/>
      <c r="G736" s="10"/>
      <c r="H736" s="10"/>
      <c r="I736" s="10"/>
      <c r="J736" s="15"/>
      <c r="K736" s="74" t="s">
        <v>227</v>
      </c>
      <c r="L736" s="510"/>
      <c r="M736" s="511"/>
      <c r="N736" s="511"/>
      <c r="O736" s="511"/>
      <c r="P736" s="512"/>
      <c r="Q736" s="179"/>
      <c r="R736" s="179"/>
      <c r="S736" s="179"/>
      <c r="T736" s="179"/>
      <c r="U736" s="179"/>
      <c r="V736" s="179"/>
      <c r="W736" s="179"/>
      <c r="X736" s="179"/>
      <c r="Y736" s="179"/>
      <c r="Z736" s="179"/>
      <c r="AA736" s="179"/>
      <c r="AB736" s="179"/>
      <c r="AC736" s="179"/>
      <c r="AD736" s="179"/>
      <c r="AE736" s="179"/>
      <c r="AF736" s="179"/>
      <c r="AG736" s="179"/>
      <c r="AH736" s="179"/>
      <c r="AI736" s="179"/>
      <c r="AJ736" s="179"/>
      <c r="AK736" s="318"/>
      <c r="AL736" s="318"/>
      <c r="AM736" s="318"/>
    </row>
    <row r="737" spans="2:39" ht="14.25" hidden="1" customHeight="1">
      <c r="B737" s="524"/>
      <c r="C737" s="234" t="s">
        <v>228</v>
      </c>
      <c r="D737" s="246"/>
      <c r="E737" s="246"/>
      <c r="F737" s="12"/>
      <c r="G737" s="13"/>
      <c r="H737" s="13"/>
      <c r="I737" s="13"/>
      <c r="J737" s="14"/>
      <c r="K737" s="69" t="s">
        <v>227</v>
      </c>
      <c r="L737" s="513"/>
      <c r="M737" s="514"/>
      <c r="N737" s="514"/>
      <c r="O737" s="514"/>
      <c r="P737" s="515"/>
      <c r="Q737" s="179"/>
      <c r="R737" s="179"/>
      <c r="S737" s="179"/>
      <c r="T737" s="179"/>
      <c r="U737" s="179"/>
      <c r="V737" s="179"/>
      <c r="W737" s="179"/>
      <c r="X737" s="179"/>
      <c r="Y737" s="179"/>
      <c r="Z737" s="179"/>
      <c r="AA737" s="179"/>
      <c r="AB737" s="179"/>
      <c r="AC737" s="179"/>
      <c r="AD737" s="179"/>
      <c r="AE737" s="179"/>
      <c r="AF737" s="179"/>
      <c r="AG737" s="179"/>
      <c r="AH737" s="179"/>
      <c r="AI737" s="179"/>
      <c r="AJ737" s="179"/>
      <c r="AK737" s="318"/>
      <c r="AL737" s="318"/>
      <c r="AM737" s="318"/>
    </row>
    <row r="738" spans="2:39" ht="14.25" hidden="1" customHeight="1">
      <c r="B738" s="525"/>
      <c r="C738" s="235" t="s">
        <v>229</v>
      </c>
      <c r="D738" s="247"/>
      <c r="E738" s="247"/>
      <c r="F738" s="70" t="str">
        <f t="shared" ref="F738:J738" si="824">IF(F736&gt;0,ROUNDDOWN(F737/F736,3),"")</f>
        <v/>
      </c>
      <c r="G738" s="71" t="str">
        <f t="shared" si="824"/>
        <v/>
      </c>
      <c r="H738" s="71" t="str">
        <f t="shared" si="824"/>
        <v/>
      </c>
      <c r="I738" s="71" t="str">
        <f t="shared" si="824"/>
        <v/>
      </c>
      <c r="J738" s="72" t="str">
        <f t="shared" si="824"/>
        <v/>
      </c>
      <c r="K738" s="73" t="str">
        <f>IF(COUNT(F738:J738)&gt;0,ROUNDDOWN((IF(ISNUMBER(F736),F737/F736,0)+IF(ISNUMBER(G736),G737/G736,0)+IF(ISNUMBER(H736),H737/H736,0)+IF(ISNUMBER(I736),I737/I736,0)+IF(ISNUMBER(J736),J737/J736,0))/COUNT(F738:J738),3),"")</f>
        <v/>
      </c>
      <c r="L738" s="516"/>
      <c r="M738" s="517"/>
      <c r="N738" s="517"/>
      <c r="O738" s="517"/>
      <c r="P738" s="518"/>
      <c r="Q738" s="179"/>
      <c r="R738" s="179"/>
      <c r="S738" s="179"/>
      <c r="T738" s="179"/>
      <c r="U738" s="179"/>
      <c r="V738" s="179"/>
      <c r="W738" s="179"/>
      <c r="X738" s="179"/>
      <c r="Y738" s="179"/>
      <c r="Z738" s="179"/>
      <c r="AA738" s="179"/>
      <c r="AB738" s="179"/>
      <c r="AC738" s="179"/>
      <c r="AD738" s="179"/>
      <c r="AE738" s="179"/>
      <c r="AF738" s="179"/>
      <c r="AG738" s="179"/>
      <c r="AH738" s="179"/>
      <c r="AI738" s="179"/>
      <c r="AJ738" s="179"/>
      <c r="AK738" s="318"/>
      <c r="AL738" s="318"/>
      <c r="AM738" s="318"/>
    </row>
    <row r="739" spans="2:39" ht="14.25" hidden="1" customHeight="1">
      <c r="B739" s="523"/>
      <c r="C739" s="236" t="s">
        <v>226</v>
      </c>
      <c r="D739" s="245"/>
      <c r="E739" s="245"/>
      <c r="F739" s="8"/>
      <c r="G739" s="10"/>
      <c r="H739" s="10"/>
      <c r="I739" s="10"/>
      <c r="J739" s="15"/>
      <c r="K739" s="74" t="s">
        <v>227</v>
      </c>
      <c r="L739" s="510"/>
      <c r="M739" s="511"/>
      <c r="N739" s="511"/>
      <c r="O739" s="511"/>
      <c r="P739" s="512"/>
      <c r="Q739" s="179"/>
      <c r="R739" s="179"/>
      <c r="S739" s="179"/>
      <c r="T739" s="179"/>
      <c r="U739" s="179"/>
      <c r="V739" s="179"/>
      <c r="W739" s="179"/>
      <c r="X739" s="179"/>
      <c r="Y739" s="179"/>
      <c r="Z739" s="179"/>
      <c r="AA739" s="179"/>
      <c r="AB739" s="179"/>
      <c r="AC739" s="179"/>
      <c r="AD739" s="179"/>
      <c r="AE739" s="179"/>
      <c r="AF739" s="179"/>
      <c r="AG739" s="179"/>
      <c r="AH739" s="179"/>
      <c r="AI739" s="179"/>
      <c r="AJ739" s="179"/>
      <c r="AK739" s="318"/>
      <c r="AL739" s="318"/>
      <c r="AM739" s="318"/>
    </row>
    <row r="740" spans="2:39" ht="14.25" hidden="1" customHeight="1">
      <c r="B740" s="524"/>
      <c r="C740" s="234" t="s">
        <v>228</v>
      </c>
      <c r="D740" s="246"/>
      <c r="E740" s="246"/>
      <c r="F740" s="12"/>
      <c r="G740" s="13"/>
      <c r="H740" s="13"/>
      <c r="I740" s="13"/>
      <c r="J740" s="14"/>
      <c r="K740" s="69" t="s">
        <v>227</v>
      </c>
      <c r="L740" s="513"/>
      <c r="M740" s="514"/>
      <c r="N740" s="514"/>
      <c r="O740" s="514"/>
      <c r="P740" s="515"/>
      <c r="Q740" s="179"/>
      <c r="R740" s="179"/>
      <c r="S740" s="179"/>
      <c r="T740" s="179"/>
      <c r="U740" s="179"/>
      <c r="V740" s="179"/>
      <c r="W740" s="179"/>
      <c r="X740" s="179"/>
      <c r="Y740" s="179"/>
      <c r="Z740" s="179"/>
      <c r="AA740" s="179"/>
      <c r="AB740" s="179"/>
      <c r="AC740" s="179"/>
      <c r="AD740" s="179"/>
      <c r="AE740" s="179"/>
      <c r="AF740" s="179"/>
      <c r="AG740" s="179"/>
      <c r="AH740" s="179"/>
      <c r="AI740" s="179"/>
      <c r="AJ740" s="179"/>
      <c r="AK740" s="318"/>
      <c r="AL740" s="318"/>
      <c r="AM740" s="318"/>
    </row>
    <row r="741" spans="2:39" ht="14.25" hidden="1" customHeight="1">
      <c r="B741" s="525"/>
      <c r="C741" s="235" t="s">
        <v>229</v>
      </c>
      <c r="D741" s="247"/>
      <c r="E741" s="247"/>
      <c r="F741" s="70" t="str">
        <f t="shared" ref="F741:J741" si="825">IF(F739&gt;0,ROUNDDOWN(F740/F739,3),"")</f>
        <v/>
      </c>
      <c r="G741" s="71" t="str">
        <f t="shared" si="825"/>
        <v/>
      </c>
      <c r="H741" s="71" t="str">
        <f t="shared" si="825"/>
        <v/>
      </c>
      <c r="I741" s="71" t="str">
        <f t="shared" si="825"/>
        <v/>
      </c>
      <c r="J741" s="72" t="str">
        <f t="shared" si="825"/>
        <v/>
      </c>
      <c r="K741" s="73" t="str">
        <f>IF(COUNT(F741:J741)&gt;0,ROUNDDOWN((IF(ISNUMBER(F739),F740/F739,0)+IF(ISNUMBER(G739),G740/G739,0)+IF(ISNUMBER(H739),H740/H739,0)+IF(ISNUMBER(I739),I740/I739,0)+IF(ISNUMBER(J739),J740/J739,0))/COUNT(F741:J741),3),"")</f>
        <v/>
      </c>
      <c r="L741" s="516"/>
      <c r="M741" s="517"/>
      <c r="N741" s="517"/>
      <c r="O741" s="517"/>
      <c r="P741" s="518"/>
      <c r="Q741" s="179"/>
      <c r="R741" s="179"/>
      <c r="S741" s="179"/>
      <c r="T741" s="179"/>
      <c r="U741" s="179"/>
      <c r="V741" s="179"/>
      <c r="W741" s="179"/>
      <c r="X741" s="179"/>
      <c r="Y741" s="179"/>
      <c r="Z741" s="179"/>
      <c r="AA741" s="179"/>
      <c r="AB741" s="179"/>
      <c r="AC741" s="179"/>
      <c r="AD741" s="179"/>
      <c r="AE741" s="179"/>
      <c r="AF741" s="179"/>
      <c r="AG741" s="179"/>
      <c r="AH741" s="179"/>
      <c r="AI741" s="179"/>
      <c r="AJ741" s="179"/>
      <c r="AK741" s="318"/>
      <c r="AL741" s="318"/>
      <c r="AM741" s="318"/>
    </row>
    <row r="742" spans="2:39" ht="14.25" hidden="1" customHeight="1">
      <c r="B742" s="523"/>
      <c r="C742" s="236" t="s">
        <v>226</v>
      </c>
      <c r="D742" s="245"/>
      <c r="E742" s="245"/>
      <c r="F742" s="8"/>
      <c r="G742" s="10"/>
      <c r="H742" s="10"/>
      <c r="I742" s="10"/>
      <c r="J742" s="15"/>
      <c r="K742" s="74" t="s">
        <v>227</v>
      </c>
      <c r="L742" s="510"/>
      <c r="M742" s="511"/>
      <c r="N742" s="511"/>
      <c r="O742" s="511"/>
      <c r="P742" s="512"/>
      <c r="Q742" s="179"/>
      <c r="R742" s="179"/>
      <c r="S742" s="179"/>
      <c r="T742" s="179"/>
      <c r="U742" s="179"/>
      <c r="V742" s="179"/>
      <c r="W742" s="179"/>
      <c r="X742" s="179"/>
      <c r="Y742" s="179"/>
      <c r="Z742" s="179"/>
      <c r="AA742" s="179"/>
      <c r="AB742" s="179"/>
      <c r="AC742" s="179"/>
      <c r="AD742" s="179"/>
      <c r="AE742" s="179"/>
      <c r="AF742" s="179"/>
      <c r="AG742" s="179"/>
      <c r="AH742" s="179"/>
      <c r="AI742" s="179"/>
      <c r="AJ742" s="179"/>
      <c r="AK742" s="318"/>
      <c r="AL742" s="318"/>
      <c r="AM742" s="318"/>
    </row>
    <row r="743" spans="2:39" ht="14.25" hidden="1" customHeight="1">
      <c r="B743" s="524"/>
      <c r="C743" s="234" t="s">
        <v>228</v>
      </c>
      <c r="D743" s="246"/>
      <c r="E743" s="246"/>
      <c r="F743" s="12"/>
      <c r="G743" s="13"/>
      <c r="H743" s="13"/>
      <c r="I743" s="13"/>
      <c r="J743" s="14"/>
      <c r="K743" s="69" t="s">
        <v>227</v>
      </c>
      <c r="L743" s="513"/>
      <c r="M743" s="514"/>
      <c r="N743" s="514"/>
      <c r="O743" s="514"/>
      <c r="P743" s="515"/>
      <c r="Q743" s="179"/>
      <c r="R743" s="179"/>
      <c r="S743" s="179"/>
      <c r="T743" s="179"/>
      <c r="U743" s="179"/>
      <c r="V743" s="179"/>
      <c r="W743" s="179"/>
      <c r="X743" s="179"/>
      <c r="Y743" s="179"/>
      <c r="Z743" s="179"/>
      <c r="AA743" s="179"/>
      <c r="AB743" s="179"/>
      <c r="AC743" s="179"/>
      <c r="AD743" s="179"/>
      <c r="AE743" s="179"/>
      <c r="AF743" s="179"/>
      <c r="AG743" s="179"/>
      <c r="AH743" s="179"/>
      <c r="AI743" s="179"/>
      <c r="AJ743" s="179"/>
      <c r="AK743" s="318"/>
      <c r="AL743" s="318"/>
      <c r="AM743" s="318"/>
    </row>
    <row r="744" spans="2:39" ht="14.25" hidden="1" customHeight="1">
      <c r="B744" s="525"/>
      <c r="C744" s="235" t="s">
        <v>229</v>
      </c>
      <c r="D744" s="247"/>
      <c r="E744" s="247"/>
      <c r="F744" s="70" t="str">
        <f t="shared" ref="F744:J744" si="826">IF(F742&gt;0,ROUNDDOWN(F743/F742,3),"")</f>
        <v/>
      </c>
      <c r="G744" s="71" t="str">
        <f t="shared" si="826"/>
        <v/>
      </c>
      <c r="H744" s="71" t="str">
        <f t="shared" si="826"/>
        <v/>
      </c>
      <c r="I744" s="71" t="str">
        <f t="shared" si="826"/>
        <v/>
      </c>
      <c r="J744" s="72" t="str">
        <f t="shared" si="826"/>
        <v/>
      </c>
      <c r="K744" s="73" t="str">
        <f>IF(COUNT(F744:J744)&gt;0,ROUNDDOWN((IF(ISNUMBER(F742),F743/F742,0)+IF(ISNUMBER(G742),G743/G742,0)+IF(ISNUMBER(H742),H743/H742,0)+IF(ISNUMBER(I742),I743/I742,0)+IF(ISNUMBER(J742),J743/J742,0))/COUNT(F744:J744),3),"")</f>
        <v/>
      </c>
      <c r="L744" s="516"/>
      <c r="M744" s="517"/>
      <c r="N744" s="517"/>
      <c r="O744" s="517"/>
      <c r="P744" s="518"/>
      <c r="Q744" s="179"/>
      <c r="R744" s="179"/>
      <c r="S744" s="179"/>
      <c r="T744" s="179"/>
      <c r="U744" s="179"/>
      <c r="V744" s="179"/>
      <c r="W744" s="179"/>
      <c r="X744" s="179"/>
      <c r="Y744" s="179"/>
      <c r="Z744" s="179"/>
      <c r="AA744" s="179"/>
      <c r="AB744" s="179"/>
      <c r="AC744" s="179"/>
      <c r="AD744" s="179"/>
      <c r="AE744" s="179"/>
      <c r="AF744" s="179"/>
      <c r="AG744" s="179"/>
      <c r="AH744" s="179"/>
      <c r="AI744" s="179"/>
      <c r="AJ744" s="179"/>
      <c r="AK744" s="318"/>
      <c r="AL744" s="318"/>
      <c r="AM744" s="318"/>
    </row>
    <row r="745" spans="2:39" ht="14.25" hidden="1" customHeight="1">
      <c r="B745" s="523"/>
      <c r="C745" s="236" t="s">
        <v>226</v>
      </c>
      <c r="D745" s="245"/>
      <c r="E745" s="245"/>
      <c r="F745" s="8"/>
      <c r="G745" s="10"/>
      <c r="H745" s="10"/>
      <c r="I745" s="10"/>
      <c r="J745" s="15"/>
      <c r="K745" s="74" t="s">
        <v>227</v>
      </c>
      <c r="L745" s="510"/>
      <c r="M745" s="511"/>
      <c r="N745" s="511"/>
      <c r="O745" s="511"/>
      <c r="P745" s="512"/>
      <c r="Q745" s="179"/>
      <c r="R745" s="179"/>
      <c r="S745" s="179"/>
      <c r="T745" s="179"/>
      <c r="U745" s="179"/>
      <c r="V745" s="179"/>
      <c r="W745" s="179"/>
      <c r="X745" s="179"/>
      <c r="Y745" s="179"/>
      <c r="Z745" s="179"/>
      <c r="AA745" s="179"/>
      <c r="AB745" s="179"/>
      <c r="AC745" s="179"/>
      <c r="AD745" s="179"/>
      <c r="AE745" s="179"/>
      <c r="AF745" s="179"/>
      <c r="AG745" s="179"/>
      <c r="AH745" s="179"/>
      <c r="AI745" s="179"/>
      <c r="AJ745" s="179"/>
      <c r="AK745" s="318"/>
      <c r="AL745" s="318"/>
      <c r="AM745" s="318"/>
    </row>
    <row r="746" spans="2:39" ht="14.25" hidden="1" customHeight="1">
      <c r="B746" s="524"/>
      <c r="C746" s="234" t="s">
        <v>228</v>
      </c>
      <c r="D746" s="246"/>
      <c r="E746" s="246"/>
      <c r="F746" s="12"/>
      <c r="G746" s="13"/>
      <c r="H746" s="13"/>
      <c r="I746" s="13"/>
      <c r="J746" s="14"/>
      <c r="K746" s="69" t="s">
        <v>227</v>
      </c>
      <c r="L746" s="513"/>
      <c r="M746" s="514"/>
      <c r="N746" s="514"/>
      <c r="O746" s="514"/>
      <c r="P746" s="515"/>
      <c r="Q746" s="179"/>
      <c r="R746" s="179"/>
      <c r="S746" s="179"/>
      <c r="T746" s="179"/>
      <c r="U746" s="179"/>
      <c r="V746" s="179"/>
      <c r="W746" s="179"/>
      <c r="X746" s="179"/>
      <c r="Y746" s="179"/>
      <c r="Z746" s="179"/>
      <c r="AA746" s="179"/>
      <c r="AB746" s="179"/>
      <c r="AC746" s="179"/>
      <c r="AD746" s="179"/>
      <c r="AE746" s="179"/>
      <c r="AF746" s="179"/>
      <c r="AG746" s="179"/>
      <c r="AH746" s="179"/>
      <c r="AI746" s="179"/>
      <c r="AJ746" s="179"/>
      <c r="AK746" s="318"/>
      <c r="AL746" s="318"/>
      <c r="AM746" s="318"/>
    </row>
    <row r="747" spans="2:39" ht="14.25" hidden="1" customHeight="1">
      <c r="B747" s="525"/>
      <c r="C747" s="235" t="s">
        <v>229</v>
      </c>
      <c r="D747" s="247"/>
      <c r="E747" s="247"/>
      <c r="F747" s="70" t="str">
        <f t="shared" ref="F747:J747" si="827">IF(F745&gt;0,ROUNDDOWN(F746/F745,3),"")</f>
        <v/>
      </c>
      <c r="G747" s="71" t="str">
        <f t="shared" si="827"/>
        <v/>
      </c>
      <c r="H747" s="71" t="str">
        <f t="shared" si="827"/>
        <v/>
      </c>
      <c r="I747" s="71" t="str">
        <f t="shared" si="827"/>
        <v/>
      </c>
      <c r="J747" s="72" t="str">
        <f t="shared" si="827"/>
        <v/>
      </c>
      <c r="K747" s="73" t="str">
        <f>IF(COUNT(F747:J747)&gt;0,ROUNDDOWN((IF(ISNUMBER(F745),F746/F745,0)+IF(ISNUMBER(G745),G746/G745,0)+IF(ISNUMBER(H745),H746/H745,0)+IF(ISNUMBER(I745),I746/I745,0)+IF(ISNUMBER(J745),J746/J745,0))/COUNT(F747:J747),3),"")</f>
        <v/>
      </c>
      <c r="L747" s="516"/>
      <c r="M747" s="517"/>
      <c r="N747" s="517"/>
      <c r="O747" s="517"/>
      <c r="P747" s="518"/>
      <c r="Q747" s="179"/>
      <c r="R747" s="179"/>
      <c r="S747" s="179"/>
      <c r="T747" s="179"/>
      <c r="U747" s="179"/>
      <c r="V747" s="179"/>
      <c r="W747" s="179"/>
      <c r="X747" s="179"/>
      <c r="Y747" s="179"/>
      <c r="Z747" s="179"/>
      <c r="AA747" s="179"/>
      <c r="AB747" s="179"/>
      <c r="AC747" s="179"/>
      <c r="AD747" s="179"/>
      <c r="AE747" s="179"/>
      <c r="AF747" s="179"/>
      <c r="AG747" s="179"/>
      <c r="AH747" s="179"/>
      <c r="AI747" s="179"/>
      <c r="AJ747" s="179"/>
      <c r="AK747" s="318"/>
      <c r="AL747" s="318"/>
      <c r="AM747" s="318"/>
    </row>
    <row r="748" spans="2:39" ht="14.25" hidden="1" customHeight="1">
      <c r="B748" s="523"/>
      <c r="C748" s="236" t="s">
        <v>226</v>
      </c>
      <c r="D748" s="245"/>
      <c r="E748" s="245"/>
      <c r="F748" s="8"/>
      <c r="G748" s="10"/>
      <c r="H748" s="10"/>
      <c r="I748" s="10"/>
      <c r="J748" s="15"/>
      <c r="K748" s="74" t="s">
        <v>227</v>
      </c>
      <c r="L748" s="510"/>
      <c r="M748" s="511"/>
      <c r="N748" s="511"/>
      <c r="O748" s="511"/>
      <c r="P748" s="512"/>
      <c r="Q748" s="179"/>
      <c r="R748" s="179"/>
      <c r="S748" s="179"/>
      <c r="T748" s="179"/>
      <c r="U748" s="179"/>
      <c r="V748" s="179"/>
      <c r="W748" s="179"/>
      <c r="X748" s="179"/>
      <c r="Y748" s="179"/>
      <c r="Z748" s="179"/>
      <c r="AA748" s="179"/>
      <c r="AB748" s="179"/>
      <c r="AC748" s="179"/>
      <c r="AD748" s="179"/>
      <c r="AE748" s="179"/>
      <c r="AF748" s="179"/>
      <c r="AG748" s="179"/>
      <c r="AH748" s="179"/>
      <c r="AI748" s="179"/>
      <c r="AJ748" s="179"/>
      <c r="AK748" s="318"/>
      <c r="AL748" s="318"/>
      <c r="AM748" s="318"/>
    </row>
    <row r="749" spans="2:39" ht="14.25" hidden="1" customHeight="1">
      <c r="B749" s="524"/>
      <c r="C749" s="234" t="s">
        <v>228</v>
      </c>
      <c r="D749" s="246"/>
      <c r="E749" s="246"/>
      <c r="F749" s="12"/>
      <c r="G749" s="13"/>
      <c r="H749" s="13"/>
      <c r="I749" s="13"/>
      <c r="J749" s="14"/>
      <c r="K749" s="69" t="s">
        <v>227</v>
      </c>
      <c r="L749" s="513"/>
      <c r="M749" s="514"/>
      <c r="N749" s="514"/>
      <c r="O749" s="514"/>
      <c r="P749" s="515"/>
      <c r="Q749" s="179"/>
      <c r="R749" s="179"/>
      <c r="S749" s="179"/>
      <c r="T749" s="179"/>
      <c r="U749" s="179"/>
      <c r="V749" s="179"/>
      <c r="W749" s="179"/>
      <c r="X749" s="179"/>
      <c r="Y749" s="179"/>
      <c r="Z749" s="179"/>
      <c r="AA749" s="179"/>
      <c r="AB749" s="179"/>
      <c r="AC749" s="179"/>
      <c r="AD749" s="179"/>
      <c r="AE749" s="179"/>
      <c r="AF749" s="179"/>
      <c r="AG749" s="179"/>
      <c r="AH749" s="179"/>
      <c r="AI749" s="179"/>
      <c r="AJ749" s="179"/>
      <c r="AK749" s="318"/>
      <c r="AL749" s="318"/>
      <c r="AM749" s="318"/>
    </row>
    <row r="750" spans="2:39" ht="14.25" hidden="1" customHeight="1">
      <c r="B750" s="525"/>
      <c r="C750" s="235" t="s">
        <v>229</v>
      </c>
      <c r="D750" s="247"/>
      <c r="E750" s="247"/>
      <c r="F750" s="70" t="str">
        <f t="shared" ref="F750:J750" si="828">IF(F748&gt;0,ROUNDDOWN(F749/F748,3),"")</f>
        <v/>
      </c>
      <c r="G750" s="71" t="str">
        <f t="shared" si="828"/>
        <v/>
      </c>
      <c r="H750" s="71" t="str">
        <f t="shared" si="828"/>
        <v/>
      </c>
      <c r="I750" s="71" t="str">
        <f t="shared" si="828"/>
        <v/>
      </c>
      <c r="J750" s="72" t="str">
        <f t="shared" si="828"/>
        <v/>
      </c>
      <c r="K750" s="73" t="str">
        <f>IF(COUNT(F750:J750)&gt;0,ROUNDDOWN((IF(ISNUMBER(F748),F749/F748,0)+IF(ISNUMBER(G748),G749/G748,0)+IF(ISNUMBER(H748),H749/H748,0)+IF(ISNUMBER(I748),I749/I748,0)+IF(ISNUMBER(J748),J749/J748,0))/COUNT(F750:J750),3),"")</f>
        <v/>
      </c>
      <c r="L750" s="516"/>
      <c r="M750" s="517"/>
      <c r="N750" s="517"/>
      <c r="O750" s="517"/>
      <c r="P750" s="518"/>
      <c r="Q750" s="179"/>
      <c r="R750" s="179"/>
      <c r="S750" s="179"/>
      <c r="T750" s="179"/>
      <c r="U750" s="179"/>
      <c r="V750" s="179"/>
      <c r="W750" s="179"/>
      <c r="X750" s="179"/>
      <c r="Y750" s="179"/>
      <c r="Z750" s="179"/>
      <c r="AA750" s="179"/>
      <c r="AB750" s="179"/>
      <c r="AC750" s="179"/>
      <c r="AD750" s="179"/>
      <c r="AE750" s="179"/>
      <c r="AF750" s="179"/>
      <c r="AG750" s="179"/>
      <c r="AH750" s="179"/>
      <c r="AI750" s="179"/>
      <c r="AJ750" s="179"/>
      <c r="AK750" s="318"/>
      <c r="AL750" s="318"/>
      <c r="AM750" s="318"/>
    </row>
    <row r="751" spans="2:39" ht="14.25" hidden="1" customHeight="1">
      <c r="B751" s="523"/>
      <c r="C751" s="236" t="s">
        <v>226</v>
      </c>
      <c r="D751" s="245"/>
      <c r="E751" s="245"/>
      <c r="F751" s="8"/>
      <c r="G751" s="10"/>
      <c r="H751" s="10"/>
      <c r="I751" s="10"/>
      <c r="J751" s="15"/>
      <c r="K751" s="74" t="s">
        <v>227</v>
      </c>
      <c r="L751" s="510"/>
      <c r="M751" s="511"/>
      <c r="N751" s="511"/>
      <c r="O751" s="511"/>
      <c r="P751" s="512"/>
      <c r="Q751" s="179"/>
      <c r="R751" s="179"/>
      <c r="S751" s="179"/>
      <c r="T751" s="179"/>
      <c r="U751" s="179"/>
      <c r="V751" s="179"/>
      <c r="W751" s="179"/>
      <c r="X751" s="179"/>
      <c r="Y751" s="179"/>
      <c r="Z751" s="179"/>
      <c r="AA751" s="179"/>
      <c r="AB751" s="179"/>
      <c r="AC751" s="179"/>
      <c r="AD751" s="179"/>
      <c r="AE751" s="179"/>
      <c r="AF751" s="179"/>
      <c r="AG751" s="179"/>
      <c r="AH751" s="179"/>
      <c r="AI751" s="179"/>
      <c r="AJ751" s="179"/>
      <c r="AK751" s="318"/>
      <c r="AL751" s="318"/>
      <c r="AM751" s="318"/>
    </row>
    <row r="752" spans="2:39" ht="14.25" hidden="1" customHeight="1">
      <c r="B752" s="524"/>
      <c r="C752" s="234" t="s">
        <v>228</v>
      </c>
      <c r="D752" s="246"/>
      <c r="E752" s="246"/>
      <c r="F752" s="12"/>
      <c r="G752" s="13"/>
      <c r="H752" s="13"/>
      <c r="I752" s="13"/>
      <c r="J752" s="14"/>
      <c r="K752" s="69" t="s">
        <v>227</v>
      </c>
      <c r="L752" s="513"/>
      <c r="M752" s="514"/>
      <c r="N752" s="514"/>
      <c r="O752" s="514"/>
      <c r="P752" s="515"/>
      <c r="Q752" s="179"/>
      <c r="R752" s="179"/>
      <c r="S752" s="179"/>
      <c r="T752" s="179"/>
      <c r="U752" s="179"/>
      <c r="V752" s="179"/>
      <c r="W752" s="179"/>
      <c r="X752" s="179"/>
      <c r="Y752" s="179"/>
      <c r="Z752" s="179"/>
      <c r="AA752" s="179"/>
      <c r="AB752" s="179"/>
      <c r="AC752" s="179"/>
      <c r="AD752" s="179"/>
      <c r="AE752" s="179"/>
      <c r="AF752" s="179"/>
      <c r="AG752" s="179"/>
      <c r="AH752" s="179"/>
      <c r="AI752" s="179"/>
      <c r="AJ752" s="179"/>
      <c r="AK752" s="318"/>
      <c r="AL752" s="318"/>
      <c r="AM752" s="318"/>
    </row>
    <row r="753" spans="2:39" ht="14.25" hidden="1" customHeight="1">
      <c r="B753" s="525"/>
      <c r="C753" s="235" t="s">
        <v>229</v>
      </c>
      <c r="D753" s="247"/>
      <c r="E753" s="247"/>
      <c r="F753" s="70" t="str">
        <f t="shared" ref="F753:J753" si="829">IF(F751&gt;0,ROUNDDOWN(F752/F751,3),"")</f>
        <v/>
      </c>
      <c r="G753" s="71" t="str">
        <f t="shared" si="829"/>
        <v/>
      </c>
      <c r="H753" s="71" t="str">
        <f t="shared" si="829"/>
        <v/>
      </c>
      <c r="I753" s="71" t="str">
        <f t="shared" si="829"/>
        <v/>
      </c>
      <c r="J753" s="72" t="str">
        <f t="shared" si="829"/>
        <v/>
      </c>
      <c r="K753" s="73" t="str">
        <f>IF(COUNT(F753:J753)&gt;0,ROUNDDOWN((IF(ISNUMBER(F751),F752/F751,0)+IF(ISNUMBER(G751),G752/G751,0)+IF(ISNUMBER(H751),H752/H751,0)+IF(ISNUMBER(I751),I752/I751,0)+IF(ISNUMBER(J751),J752/J751,0))/COUNT(F753:J753),3),"")</f>
        <v/>
      </c>
      <c r="L753" s="516"/>
      <c r="M753" s="517"/>
      <c r="N753" s="517"/>
      <c r="O753" s="517"/>
      <c r="P753" s="518"/>
      <c r="Q753" s="179"/>
      <c r="R753" s="179"/>
      <c r="S753" s="179"/>
      <c r="T753" s="179"/>
      <c r="U753" s="179"/>
      <c r="V753" s="179"/>
      <c r="W753" s="179"/>
      <c r="X753" s="179"/>
      <c r="Y753" s="179"/>
      <c r="Z753" s="179"/>
      <c r="AA753" s="179"/>
      <c r="AB753" s="179"/>
      <c r="AC753" s="179"/>
      <c r="AD753" s="179"/>
      <c r="AE753" s="179"/>
      <c r="AF753" s="179"/>
      <c r="AG753" s="179"/>
      <c r="AH753" s="179"/>
      <c r="AI753" s="179"/>
      <c r="AJ753" s="179"/>
      <c r="AK753" s="318"/>
      <c r="AL753" s="318"/>
      <c r="AM753" s="318"/>
    </row>
    <row r="754" spans="2:39" ht="14.25" hidden="1" customHeight="1">
      <c r="B754" s="523"/>
      <c r="C754" s="236" t="s">
        <v>226</v>
      </c>
      <c r="D754" s="245"/>
      <c r="E754" s="245"/>
      <c r="F754" s="8"/>
      <c r="G754" s="10"/>
      <c r="H754" s="10"/>
      <c r="I754" s="10"/>
      <c r="J754" s="15"/>
      <c r="K754" s="74" t="s">
        <v>227</v>
      </c>
      <c r="L754" s="510"/>
      <c r="M754" s="511"/>
      <c r="N754" s="511"/>
      <c r="O754" s="511"/>
      <c r="P754" s="512"/>
      <c r="Q754" s="179"/>
      <c r="R754" s="179"/>
      <c r="S754" s="179"/>
      <c r="T754" s="179"/>
      <c r="U754" s="179"/>
      <c r="V754" s="179"/>
      <c r="W754" s="179"/>
      <c r="X754" s="179"/>
      <c r="Y754" s="179"/>
      <c r="Z754" s="179"/>
      <c r="AA754" s="179"/>
      <c r="AB754" s="179"/>
      <c r="AC754" s="179"/>
      <c r="AD754" s="179"/>
      <c r="AE754" s="179"/>
      <c r="AF754" s="179"/>
      <c r="AG754" s="179"/>
      <c r="AH754" s="179"/>
      <c r="AI754" s="179"/>
      <c r="AJ754" s="179"/>
      <c r="AK754" s="318"/>
      <c r="AL754" s="318"/>
      <c r="AM754" s="318"/>
    </row>
    <row r="755" spans="2:39" ht="14.25" hidden="1" customHeight="1">
      <c r="B755" s="524"/>
      <c r="C755" s="234" t="s">
        <v>228</v>
      </c>
      <c r="D755" s="246"/>
      <c r="E755" s="246"/>
      <c r="F755" s="12"/>
      <c r="G755" s="13"/>
      <c r="H755" s="13"/>
      <c r="I755" s="13"/>
      <c r="J755" s="14"/>
      <c r="K755" s="69" t="s">
        <v>227</v>
      </c>
      <c r="L755" s="513"/>
      <c r="M755" s="514"/>
      <c r="N755" s="514"/>
      <c r="O755" s="514"/>
      <c r="P755" s="515"/>
      <c r="Q755" s="179"/>
      <c r="R755" s="179"/>
      <c r="S755" s="179"/>
      <c r="T755" s="179"/>
      <c r="U755" s="179"/>
      <c r="V755" s="179"/>
      <c r="W755" s="179"/>
      <c r="X755" s="179"/>
      <c r="Y755" s="179"/>
      <c r="Z755" s="179"/>
      <c r="AA755" s="179"/>
      <c r="AB755" s="179"/>
      <c r="AC755" s="179"/>
      <c r="AD755" s="179"/>
      <c r="AE755" s="179"/>
      <c r="AF755" s="179"/>
      <c r="AG755" s="179"/>
      <c r="AH755" s="179"/>
      <c r="AI755" s="179"/>
      <c r="AJ755" s="179"/>
      <c r="AK755" s="318"/>
      <c r="AL755" s="318"/>
      <c r="AM755" s="318"/>
    </row>
    <row r="756" spans="2:39" ht="14.25" hidden="1" customHeight="1">
      <c r="B756" s="525"/>
      <c r="C756" s="235" t="s">
        <v>229</v>
      </c>
      <c r="D756" s="247"/>
      <c r="E756" s="247"/>
      <c r="F756" s="70" t="str">
        <f t="shared" ref="F756:J756" si="830">IF(F754&gt;0,ROUNDDOWN(F755/F754,3),"")</f>
        <v/>
      </c>
      <c r="G756" s="71" t="str">
        <f t="shared" si="830"/>
        <v/>
      </c>
      <c r="H756" s="71" t="str">
        <f t="shared" si="830"/>
        <v/>
      </c>
      <c r="I756" s="71" t="str">
        <f t="shared" si="830"/>
        <v/>
      </c>
      <c r="J756" s="72" t="str">
        <f t="shared" si="830"/>
        <v/>
      </c>
      <c r="K756" s="73" t="str">
        <f>IF(COUNT(F756:J756)&gt;0,ROUNDDOWN((IF(ISNUMBER(F754),F755/F754,0)+IF(ISNUMBER(G754),G755/G754,0)+IF(ISNUMBER(H754),H755/H754,0)+IF(ISNUMBER(I754),I755/I754,0)+IF(ISNUMBER(J754),J755/J754,0))/COUNT(F756:J756),3),"")</f>
        <v/>
      </c>
      <c r="L756" s="516"/>
      <c r="M756" s="517"/>
      <c r="N756" s="517"/>
      <c r="O756" s="517"/>
      <c r="P756" s="518"/>
      <c r="Q756" s="179"/>
      <c r="R756" s="179"/>
      <c r="S756" s="179"/>
      <c r="T756" s="179"/>
      <c r="U756" s="179"/>
      <c r="V756" s="179"/>
      <c r="W756" s="179"/>
      <c r="X756" s="179"/>
      <c r="Y756" s="179"/>
      <c r="Z756" s="179"/>
      <c r="AA756" s="179"/>
      <c r="AB756" s="179"/>
      <c r="AC756" s="179"/>
      <c r="AD756" s="179"/>
      <c r="AE756" s="179"/>
      <c r="AF756" s="179"/>
      <c r="AG756" s="179"/>
      <c r="AH756" s="179"/>
      <c r="AI756" s="179"/>
      <c r="AJ756" s="179"/>
      <c r="AK756" s="318"/>
      <c r="AL756" s="318"/>
      <c r="AM756" s="318"/>
    </row>
    <row r="757" spans="2:39" ht="14.25" hidden="1" customHeight="1">
      <c r="B757" s="523"/>
      <c r="C757" s="236" t="s">
        <v>226</v>
      </c>
      <c r="D757" s="245"/>
      <c r="E757" s="245"/>
      <c r="F757" s="8"/>
      <c r="G757" s="10"/>
      <c r="H757" s="10"/>
      <c r="I757" s="10"/>
      <c r="J757" s="15"/>
      <c r="K757" s="74" t="s">
        <v>227</v>
      </c>
      <c r="L757" s="510"/>
      <c r="M757" s="511"/>
      <c r="N757" s="511"/>
      <c r="O757" s="511"/>
      <c r="P757" s="512"/>
      <c r="Q757" s="179"/>
      <c r="R757" s="179"/>
      <c r="S757" s="179"/>
      <c r="T757" s="179"/>
      <c r="U757" s="179"/>
      <c r="V757" s="179"/>
      <c r="W757" s="179"/>
      <c r="X757" s="179"/>
      <c r="Y757" s="179"/>
      <c r="Z757" s="179"/>
      <c r="AA757" s="179"/>
      <c r="AB757" s="179"/>
      <c r="AC757" s="179"/>
      <c r="AD757" s="179"/>
      <c r="AE757" s="179"/>
      <c r="AF757" s="179"/>
      <c r="AG757" s="179"/>
      <c r="AH757" s="179"/>
      <c r="AI757" s="179"/>
      <c r="AJ757" s="179"/>
      <c r="AK757" s="318"/>
      <c r="AL757" s="318"/>
      <c r="AM757" s="318"/>
    </row>
    <row r="758" spans="2:39" ht="14.25" hidden="1" customHeight="1">
      <c r="B758" s="524"/>
      <c r="C758" s="234" t="s">
        <v>228</v>
      </c>
      <c r="D758" s="246"/>
      <c r="E758" s="246"/>
      <c r="F758" s="12"/>
      <c r="G758" s="13"/>
      <c r="H758" s="13"/>
      <c r="I758" s="13"/>
      <c r="J758" s="14"/>
      <c r="K758" s="69" t="s">
        <v>227</v>
      </c>
      <c r="L758" s="513"/>
      <c r="M758" s="514"/>
      <c r="N758" s="514"/>
      <c r="O758" s="514"/>
      <c r="P758" s="515"/>
      <c r="Q758" s="179"/>
      <c r="R758" s="179"/>
      <c r="S758" s="179"/>
      <c r="T758" s="179"/>
      <c r="U758" s="179"/>
      <c r="V758" s="179"/>
      <c r="W758" s="179"/>
      <c r="X758" s="179"/>
      <c r="Y758" s="179"/>
      <c r="Z758" s="179"/>
      <c r="AA758" s="179"/>
      <c r="AB758" s="179"/>
      <c r="AC758" s="179"/>
      <c r="AD758" s="179"/>
      <c r="AE758" s="179"/>
      <c r="AF758" s="179"/>
      <c r="AG758" s="179"/>
      <c r="AH758" s="179"/>
      <c r="AI758" s="179"/>
      <c r="AJ758" s="179"/>
      <c r="AK758" s="318"/>
      <c r="AL758" s="318"/>
      <c r="AM758" s="318"/>
    </row>
    <row r="759" spans="2:39" ht="14.25" hidden="1" customHeight="1">
      <c r="B759" s="525"/>
      <c r="C759" s="235" t="s">
        <v>229</v>
      </c>
      <c r="D759" s="247"/>
      <c r="E759" s="247"/>
      <c r="F759" s="70" t="str">
        <f t="shared" ref="F759:J759" si="831">IF(F757&gt;0,ROUNDDOWN(F758/F757,3),"")</f>
        <v/>
      </c>
      <c r="G759" s="71" t="str">
        <f t="shared" si="831"/>
        <v/>
      </c>
      <c r="H759" s="71" t="str">
        <f t="shared" si="831"/>
        <v/>
      </c>
      <c r="I759" s="71" t="str">
        <f t="shared" si="831"/>
        <v/>
      </c>
      <c r="J759" s="72" t="str">
        <f t="shared" si="831"/>
        <v/>
      </c>
      <c r="K759" s="73" t="str">
        <f>IF(COUNT(F759:J759)&gt;0,ROUNDDOWN((IF(ISNUMBER(F757),F758/F757,0)+IF(ISNUMBER(G757),G758/G757,0)+IF(ISNUMBER(H757),H758/H757,0)+IF(ISNUMBER(I757),I758/I757,0)+IF(ISNUMBER(J757),J758/J757,0))/COUNT(F759:J759),3),"")</f>
        <v/>
      </c>
      <c r="L759" s="516"/>
      <c r="M759" s="517"/>
      <c r="N759" s="517"/>
      <c r="O759" s="517"/>
      <c r="P759" s="518"/>
      <c r="Q759" s="179"/>
      <c r="R759" s="179"/>
      <c r="S759" s="179"/>
      <c r="T759" s="179"/>
      <c r="U759" s="179"/>
      <c r="V759" s="179"/>
      <c r="W759" s="179"/>
      <c r="X759" s="179"/>
      <c r="Y759" s="179"/>
      <c r="Z759" s="179"/>
      <c r="AA759" s="179"/>
      <c r="AB759" s="179"/>
      <c r="AC759" s="179"/>
      <c r="AD759" s="179"/>
      <c r="AE759" s="179"/>
      <c r="AF759" s="179"/>
      <c r="AG759" s="179"/>
      <c r="AH759" s="179"/>
      <c r="AI759" s="179"/>
      <c r="AJ759" s="179"/>
      <c r="AK759" s="318"/>
      <c r="AL759" s="318"/>
      <c r="AM759" s="318"/>
    </row>
    <row r="760" spans="2:39" ht="14.25" hidden="1" customHeight="1">
      <c r="B760" s="523"/>
      <c r="C760" s="236" t="s">
        <v>226</v>
      </c>
      <c r="D760" s="245"/>
      <c r="E760" s="245"/>
      <c r="F760" s="8"/>
      <c r="G760" s="10"/>
      <c r="H760" s="10"/>
      <c r="I760" s="10"/>
      <c r="J760" s="15"/>
      <c r="K760" s="74" t="s">
        <v>227</v>
      </c>
      <c r="L760" s="510"/>
      <c r="M760" s="511"/>
      <c r="N760" s="511"/>
      <c r="O760" s="511"/>
      <c r="P760" s="512"/>
      <c r="Q760" s="179"/>
      <c r="R760" s="179"/>
      <c r="S760" s="179"/>
      <c r="T760" s="179"/>
      <c r="U760" s="179"/>
      <c r="V760" s="179"/>
      <c r="W760" s="179"/>
      <c r="X760" s="179"/>
      <c r="Y760" s="179"/>
      <c r="Z760" s="179"/>
      <c r="AA760" s="179"/>
      <c r="AB760" s="179"/>
      <c r="AC760" s="179"/>
      <c r="AD760" s="179"/>
      <c r="AE760" s="179"/>
      <c r="AF760" s="179"/>
      <c r="AG760" s="179"/>
      <c r="AH760" s="179"/>
      <c r="AI760" s="179"/>
      <c r="AJ760" s="179"/>
      <c r="AK760" s="318"/>
      <c r="AL760" s="318"/>
      <c r="AM760" s="318"/>
    </row>
    <row r="761" spans="2:39" ht="14.25" hidden="1" customHeight="1">
      <c r="B761" s="524"/>
      <c r="C761" s="234" t="s">
        <v>228</v>
      </c>
      <c r="D761" s="246"/>
      <c r="E761" s="246"/>
      <c r="F761" s="12"/>
      <c r="G761" s="13"/>
      <c r="H761" s="13"/>
      <c r="I761" s="13"/>
      <c r="J761" s="14"/>
      <c r="K761" s="69" t="s">
        <v>227</v>
      </c>
      <c r="L761" s="513"/>
      <c r="M761" s="514"/>
      <c r="N761" s="514"/>
      <c r="O761" s="514"/>
      <c r="P761" s="515"/>
      <c r="Q761" s="179"/>
      <c r="R761" s="179"/>
      <c r="S761" s="179"/>
      <c r="T761" s="179"/>
      <c r="U761" s="179"/>
      <c r="V761" s="179"/>
      <c r="W761" s="179"/>
      <c r="X761" s="179"/>
      <c r="Y761" s="179"/>
      <c r="Z761" s="179"/>
      <c r="AA761" s="179"/>
      <c r="AB761" s="179"/>
      <c r="AC761" s="179"/>
      <c r="AD761" s="179"/>
      <c r="AE761" s="179"/>
      <c r="AF761" s="179"/>
      <c r="AG761" s="179"/>
      <c r="AH761" s="179"/>
      <c r="AI761" s="179"/>
      <c r="AJ761" s="179"/>
      <c r="AK761" s="318"/>
      <c r="AL761" s="318"/>
      <c r="AM761" s="318"/>
    </row>
    <row r="762" spans="2:39" ht="14.25" hidden="1" customHeight="1">
      <c r="B762" s="525"/>
      <c r="C762" s="235" t="s">
        <v>229</v>
      </c>
      <c r="D762" s="247"/>
      <c r="E762" s="247"/>
      <c r="F762" s="70" t="str">
        <f t="shared" ref="F762:J762" si="832">IF(F760&gt;0,ROUNDDOWN(F761/F760,3),"")</f>
        <v/>
      </c>
      <c r="G762" s="71" t="str">
        <f t="shared" si="832"/>
        <v/>
      </c>
      <c r="H762" s="71" t="str">
        <f t="shared" si="832"/>
        <v/>
      </c>
      <c r="I762" s="71" t="str">
        <f t="shared" si="832"/>
        <v/>
      </c>
      <c r="J762" s="72" t="str">
        <f t="shared" si="832"/>
        <v/>
      </c>
      <c r="K762" s="73" t="str">
        <f>IF(COUNT(F762:J762)&gt;0,ROUNDDOWN((IF(ISNUMBER(F760),F761/F760,0)+IF(ISNUMBER(G760),G761/G760,0)+IF(ISNUMBER(H760),H761/H760,0)+IF(ISNUMBER(I760),I761/I760,0)+IF(ISNUMBER(J760),J761/J760,0))/COUNT(F762:J762),3),"")</f>
        <v/>
      </c>
      <c r="L762" s="516"/>
      <c r="M762" s="517"/>
      <c r="N762" s="517"/>
      <c r="O762" s="517"/>
      <c r="P762" s="518"/>
      <c r="Q762" s="179"/>
      <c r="R762" s="179"/>
      <c r="S762" s="179"/>
      <c r="T762" s="179"/>
      <c r="U762" s="179"/>
      <c r="V762" s="179"/>
      <c r="W762" s="179"/>
      <c r="X762" s="179"/>
      <c r="Y762" s="179"/>
      <c r="Z762" s="179"/>
      <c r="AA762" s="179"/>
      <c r="AB762" s="179"/>
      <c r="AC762" s="179"/>
      <c r="AD762" s="179"/>
      <c r="AE762" s="179"/>
      <c r="AF762" s="179"/>
      <c r="AG762" s="179"/>
      <c r="AH762" s="179"/>
      <c r="AI762" s="179"/>
      <c r="AJ762" s="179"/>
      <c r="AK762" s="318"/>
      <c r="AL762" s="318"/>
      <c r="AM762" s="318"/>
    </row>
    <row r="763" spans="2:39" ht="14.25" hidden="1" customHeight="1">
      <c r="B763" s="523"/>
      <c r="C763" s="236" t="s">
        <v>226</v>
      </c>
      <c r="D763" s="245"/>
      <c r="E763" s="245"/>
      <c r="F763" s="8"/>
      <c r="G763" s="10"/>
      <c r="H763" s="10"/>
      <c r="I763" s="10"/>
      <c r="J763" s="15"/>
      <c r="K763" s="74" t="s">
        <v>227</v>
      </c>
      <c r="L763" s="510"/>
      <c r="M763" s="511"/>
      <c r="N763" s="511"/>
      <c r="O763" s="511"/>
      <c r="P763" s="512"/>
      <c r="Q763" s="179"/>
      <c r="R763" s="179"/>
      <c r="S763" s="179"/>
      <c r="T763" s="179"/>
      <c r="U763" s="179"/>
      <c r="V763" s="179"/>
      <c r="W763" s="179"/>
      <c r="X763" s="179"/>
      <c r="Y763" s="179"/>
      <c r="Z763" s="179"/>
      <c r="AA763" s="179"/>
      <c r="AB763" s="179"/>
      <c r="AC763" s="179"/>
      <c r="AD763" s="179"/>
      <c r="AE763" s="179"/>
      <c r="AF763" s="179"/>
      <c r="AG763" s="179"/>
      <c r="AH763" s="179"/>
      <c r="AI763" s="179"/>
      <c r="AJ763" s="179"/>
      <c r="AK763" s="318"/>
      <c r="AL763" s="318"/>
      <c r="AM763" s="318"/>
    </row>
    <row r="764" spans="2:39" ht="14.25" hidden="1" customHeight="1">
      <c r="B764" s="524"/>
      <c r="C764" s="234" t="s">
        <v>228</v>
      </c>
      <c r="D764" s="246"/>
      <c r="E764" s="246"/>
      <c r="F764" s="12"/>
      <c r="G764" s="13"/>
      <c r="H764" s="13"/>
      <c r="I764" s="13"/>
      <c r="J764" s="14"/>
      <c r="K764" s="69" t="s">
        <v>227</v>
      </c>
      <c r="L764" s="513"/>
      <c r="M764" s="514"/>
      <c r="N764" s="514"/>
      <c r="O764" s="514"/>
      <c r="P764" s="515"/>
      <c r="Q764" s="179"/>
      <c r="R764" s="179"/>
      <c r="S764" s="179"/>
      <c r="T764" s="179"/>
      <c r="U764" s="179"/>
      <c r="V764" s="179"/>
      <c r="W764" s="179"/>
      <c r="X764" s="179"/>
      <c r="Y764" s="179"/>
      <c r="Z764" s="179"/>
      <c r="AA764" s="179"/>
      <c r="AB764" s="179"/>
      <c r="AC764" s="179"/>
      <c r="AD764" s="179"/>
      <c r="AE764" s="179"/>
      <c r="AF764" s="179"/>
      <c r="AG764" s="179"/>
      <c r="AH764" s="179"/>
      <c r="AI764" s="179"/>
      <c r="AJ764" s="179"/>
      <c r="AK764" s="318"/>
      <c r="AL764" s="318"/>
      <c r="AM764" s="318"/>
    </row>
    <row r="765" spans="2:39" ht="14.25" hidden="1" customHeight="1">
      <c r="B765" s="525"/>
      <c r="C765" s="235" t="s">
        <v>229</v>
      </c>
      <c r="D765" s="247"/>
      <c r="E765" s="247"/>
      <c r="F765" s="70" t="str">
        <f t="shared" ref="F765:J765" si="833">IF(F763&gt;0,ROUNDDOWN(F764/F763,3),"")</f>
        <v/>
      </c>
      <c r="G765" s="71" t="str">
        <f t="shared" si="833"/>
        <v/>
      </c>
      <c r="H765" s="71" t="str">
        <f t="shared" si="833"/>
        <v/>
      </c>
      <c r="I765" s="71" t="str">
        <f t="shared" si="833"/>
        <v/>
      </c>
      <c r="J765" s="72" t="str">
        <f t="shared" si="833"/>
        <v/>
      </c>
      <c r="K765" s="73" t="str">
        <f>IF(COUNT(F765:J765)&gt;0,ROUNDDOWN((IF(ISNUMBER(F763),F764/F763,0)+IF(ISNUMBER(G763),G764/G763,0)+IF(ISNUMBER(H763),H764/H763,0)+IF(ISNUMBER(I763),I764/I763,0)+IF(ISNUMBER(J763),J764/J763,0))/COUNT(F765:J765),3),"")</f>
        <v/>
      </c>
      <c r="L765" s="516"/>
      <c r="M765" s="517"/>
      <c r="N765" s="517"/>
      <c r="O765" s="517"/>
      <c r="P765" s="518"/>
      <c r="Q765" s="179"/>
      <c r="R765" s="179"/>
      <c r="S765" s="179"/>
      <c r="T765" s="179"/>
      <c r="U765" s="179"/>
      <c r="V765" s="179"/>
      <c r="W765" s="179"/>
      <c r="X765" s="179"/>
      <c r="Y765" s="179"/>
      <c r="Z765" s="179"/>
      <c r="AA765" s="179"/>
      <c r="AB765" s="179"/>
      <c r="AC765" s="179"/>
      <c r="AD765" s="179"/>
      <c r="AE765" s="179"/>
      <c r="AF765" s="179"/>
      <c r="AG765" s="179"/>
      <c r="AH765" s="179"/>
      <c r="AI765" s="179"/>
      <c r="AJ765" s="179"/>
      <c r="AK765" s="318"/>
      <c r="AL765" s="318"/>
      <c r="AM765" s="318"/>
    </row>
    <row r="766" spans="2:39" ht="14.25" hidden="1" customHeight="1">
      <c r="B766" s="523"/>
      <c r="C766" s="236" t="s">
        <v>226</v>
      </c>
      <c r="D766" s="245"/>
      <c r="E766" s="245"/>
      <c r="F766" s="8"/>
      <c r="G766" s="10"/>
      <c r="H766" s="10"/>
      <c r="I766" s="10"/>
      <c r="J766" s="15"/>
      <c r="K766" s="74" t="s">
        <v>227</v>
      </c>
      <c r="L766" s="510"/>
      <c r="M766" s="511"/>
      <c r="N766" s="511"/>
      <c r="O766" s="511"/>
      <c r="P766" s="512"/>
      <c r="Q766" s="179"/>
      <c r="R766" s="179"/>
      <c r="S766" s="179"/>
      <c r="T766" s="179"/>
      <c r="U766" s="179"/>
      <c r="V766" s="179"/>
      <c r="W766" s="179"/>
      <c r="X766" s="179"/>
      <c r="Y766" s="179"/>
      <c r="Z766" s="179"/>
      <c r="AA766" s="179"/>
      <c r="AB766" s="179"/>
      <c r="AC766" s="179"/>
      <c r="AD766" s="179"/>
      <c r="AE766" s="179"/>
      <c r="AF766" s="179"/>
      <c r="AG766" s="179"/>
      <c r="AH766" s="179"/>
      <c r="AI766" s="179"/>
      <c r="AJ766" s="179"/>
      <c r="AK766" s="318"/>
      <c r="AL766" s="318"/>
      <c r="AM766" s="318"/>
    </row>
    <row r="767" spans="2:39" ht="14.25" hidden="1" customHeight="1">
      <c r="B767" s="524"/>
      <c r="C767" s="234" t="s">
        <v>228</v>
      </c>
      <c r="D767" s="246"/>
      <c r="E767" s="246"/>
      <c r="F767" s="12"/>
      <c r="G767" s="13"/>
      <c r="H767" s="13"/>
      <c r="I767" s="13"/>
      <c r="J767" s="14"/>
      <c r="K767" s="69" t="s">
        <v>227</v>
      </c>
      <c r="L767" s="513"/>
      <c r="M767" s="514"/>
      <c r="N767" s="514"/>
      <c r="O767" s="514"/>
      <c r="P767" s="515"/>
      <c r="Q767" s="179"/>
      <c r="R767" s="179"/>
      <c r="S767" s="179"/>
      <c r="T767" s="179"/>
      <c r="U767" s="179"/>
      <c r="V767" s="179"/>
      <c r="W767" s="179"/>
      <c r="X767" s="179"/>
      <c r="Y767" s="179"/>
      <c r="Z767" s="179"/>
      <c r="AA767" s="179"/>
      <c r="AB767" s="179"/>
      <c r="AC767" s="179"/>
      <c r="AD767" s="179"/>
      <c r="AE767" s="179"/>
      <c r="AF767" s="179"/>
      <c r="AG767" s="179"/>
      <c r="AH767" s="179"/>
      <c r="AI767" s="179"/>
      <c r="AJ767" s="179"/>
      <c r="AK767" s="318"/>
      <c r="AL767" s="318"/>
      <c r="AM767" s="318"/>
    </row>
    <row r="768" spans="2:39" ht="14.25" hidden="1" customHeight="1">
      <c r="B768" s="525"/>
      <c r="C768" s="235" t="s">
        <v>229</v>
      </c>
      <c r="D768" s="247"/>
      <c r="E768" s="247"/>
      <c r="F768" s="70" t="str">
        <f>IF(F766&gt;0,ROUNDDOWN(F767/F766,3),"")</f>
        <v/>
      </c>
      <c r="G768" s="71" t="str">
        <f>IF(G766&gt;0,ROUNDDOWN(G767/G766,3),"")</f>
        <v/>
      </c>
      <c r="H768" s="71" t="str">
        <f>IF(H766&gt;0,ROUNDDOWN(H767/H766,3),"")</f>
        <v/>
      </c>
      <c r="I768" s="71" t="str">
        <f>IF(I766&gt;0,ROUNDDOWN(I767/I766,3),"")</f>
        <v/>
      </c>
      <c r="J768" s="72" t="str">
        <f>IF(J766&gt;0,ROUNDDOWN(J767/J766,3),"")</f>
        <v/>
      </c>
      <c r="K768" s="73" t="str">
        <f>IF(COUNT(F768:J768)&gt;0,ROUNDDOWN((IF(ISNUMBER(F766),F767/F766,0)+IF(ISNUMBER(G766),G767/G766,0)+IF(ISNUMBER(H766),H767/H766,0)+IF(ISNUMBER(I766),I767/I766,0)+IF(ISNUMBER(J766),J767/J766,0))/COUNT(F768:J768),3),"")</f>
        <v/>
      </c>
      <c r="L768" s="516"/>
      <c r="M768" s="517"/>
      <c r="N768" s="517"/>
      <c r="O768" s="517"/>
      <c r="P768" s="518"/>
      <c r="Q768" s="179"/>
      <c r="R768" s="179"/>
      <c r="S768" s="179"/>
      <c r="T768" s="179"/>
      <c r="U768" s="179"/>
      <c r="V768" s="179"/>
      <c r="W768" s="179"/>
      <c r="X768" s="179"/>
      <c r="Y768" s="179"/>
      <c r="Z768" s="179"/>
      <c r="AA768" s="179"/>
      <c r="AB768" s="179"/>
      <c r="AC768" s="179"/>
      <c r="AD768" s="179"/>
      <c r="AE768" s="179"/>
      <c r="AF768" s="179"/>
      <c r="AG768" s="179"/>
      <c r="AH768" s="179"/>
      <c r="AI768" s="179"/>
      <c r="AJ768" s="179"/>
      <c r="AK768" s="318"/>
      <c r="AL768" s="318"/>
      <c r="AM768" s="318"/>
    </row>
    <row r="769" spans="2:39" ht="13.5">
      <c r="B769" s="264" t="s">
        <v>231</v>
      </c>
      <c r="C769" s="63"/>
      <c r="D769" s="63"/>
      <c r="E769" s="63"/>
      <c r="F769" s="63"/>
      <c r="G769" s="63"/>
      <c r="H769" s="63"/>
      <c r="I769" s="63"/>
      <c r="J769" s="63"/>
      <c r="K769" s="63"/>
      <c r="L769" s="206"/>
      <c r="M769" s="206"/>
      <c r="N769" s="206"/>
      <c r="O769" s="206"/>
      <c r="P769" s="291"/>
      <c r="Q769" s="179"/>
      <c r="R769" s="179"/>
      <c r="S769" s="179"/>
      <c r="T769" s="179"/>
      <c r="U769" s="179"/>
      <c r="V769" s="179"/>
      <c r="W769" s="179"/>
      <c r="X769" s="179"/>
      <c r="Y769" s="179"/>
      <c r="Z769" s="179"/>
      <c r="AA769" s="179"/>
      <c r="AB769" s="179"/>
      <c r="AC769" s="179"/>
      <c r="AD769" s="179"/>
      <c r="AE769" s="179"/>
      <c r="AF769" s="179"/>
      <c r="AG769" s="179"/>
      <c r="AH769" s="179"/>
      <c r="AI769" s="179"/>
      <c r="AJ769" s="179"/>
      <c r="AK769" s="318"/>
      <c r="AL769" s="318"/>
      <c r="AM769" s="318"/>
    </row>
    <row r="770" spans="2:39" ht="13.5">
      <c r="B770" s="529"/>
      <c r="C770" s="236" t="s">
        <v>226</v>
      </c>
      <c r="D770" s="245"/>
      <c r="E770" s="245"/>
      <c r="F770" s="4"/>
      <c r="G770" s="6"/>
      <c r="H770" s="6"/>
      <c r="I770" s="6"/>
      <c r="J770" s="11"/>
      <c r="K770" s="68" t="s">
        <v>227</v>
      </c>
      <c r="L770" s="510"/>
      <c r="M770" s="511"/>
      <c r="N770" s="511"/>
      <c r="O770" s="511"/>
      <c r="P770" s="512"/>
      <c r="Q770" s="179"/>
      <c r="R770" s="179"/>
      <c r="S770" s="179"/>
      <c r="T770" s="179"/>
      <c r="U770" s="179"/>
      <c r="V770" s="179"/>
      <c r="W770" s="179"/>
      <c r="X770" s="179"/>
      <c r="Y770" s="179"/>
      <c r="Z770" s="179"/>
      <c r="AA770" s="179"/>
      <c r="AB770" s="179"/>
      <c r="AC770" s="179"/>
      <c r="AD770" s="179"/>
      <c r="AE770" s="179"/>
      <c r="AF770" s="179"/>
      <c r="AG770" s="179"/>
      <c r="AH770" s="179"/>
      <c r="AI770" s="179"/>
      <c r="AJ770" s="179"/>
      <c r="AK770" s="318"/>
      <c r="AL770" s="318"/>
      <c r="AM770" s="318"/>
    </row>
    <row r="771" spans="2:39" ht="13.5">
      <c r="B771" s="524"/>
      <c r="C771" s="234" t="s">
        <v>228</v>
      </c>
      <c r="D771" s="246"/>
      <c r="E771" s="246"/>
      <c r="F771" s="12"/>
      <c r="G771" s="13"/>
      <c r="H771" s="13"/>
      <c r="I771" s="13"/>
      <c r="J771" s="14"/>
      <c r="K771" s="69" t="s">
        <v>227</v>
      </c>
      <c r="L771" s="513"/>
      <c r="M771" s="514"/>
      <c r="N771" s="514"/>
      <c r="O771" s="514"/>
      <c r="P771" s="515"/>
      <c r="Q771" s="179"/>
      <c r="R771" s="179"/>
      <c r="S771" s="179"/>
      <c r="T771" s="179"/>
      <c r="U771" s="179"/>
      <c r="V771" s="179"/>
      <c r="W771" s="179"/>
      <c r="X771" s="179"/>
      <c r="Y771" s="179"/>
      <c r="Z771" s="179"/>
      <c r="AA771" s="179"/>
      <c r="AB771" s="179"/>
      <c r="AC771" s="179"/>
      <c r="AD771" s="179"/>
      <c r="AE771" s="179"/>
      <c r="AF771" s="179"/>
      <c r="AG771" s="179"/>
      <c r="AH771" s="179"/>
      <c r="AI771" s="179"/>
      <c r="AJ771" s="179"/>
      <c r="AK771" s="318"/>
      <c r="AL771" s="318"/>
      <c r="AM771" s="318"/>
    </row>
    <row r="772" spans="2:39" ht="13.5">
      <c r="B772" s="525"/>
      <c r="C772" s="235" t="s">
        <v>229</v>
      </c>
      <c r="D772" s="247"/>
      <c r="E772" s="247"/>
      <c r="F772" s="70" t="str">
        <f>IF(F770&gt;0,ROUNDDOWN(F771/F770,3),"")</f>
        <v/>
      </c>
      <c r="G772" s="71" t="str">
        <f>IF(G770&gt;0,ROUNDDOWN(G771/G770,3),"")</f>
        <v/>
      </c>
      <c r="H772" s="71" t="str">
        <f>IF(H770&gt;0,ROUNDDOWN(H771/H770,3),"")</f>
        <v/>
      </c>
      <c r="I772" s="71" t="str">
        <f>IF(I770&gt;0,ROUNDDOWN(I771/I770,3),"")</f>
        <v/>
      </c>
      <c r="J772" s="72" t="str">
        <f>IF(J770&gt;0,ROUNDDOWN(J771/J770,3),"")</f>
        <v/>
      </c>
      <c r="K772" s="73" t="str">
        <f>IF(COUNT(F772:J772)&gt;0,ROUNDDOWN((IF(ISNUMBER(F770),F771/F770,0)+IF(ISNUMBER(G770),G771/G770,0)+IF(ISNUMBER(H770),H771/H770,0)+IF(ISNUMBER(I770),I771/I770,0)+IF(ISNUMBER(J770),J771/J770,0))/COUNT(F772:J772),3),"")</f>
        <v/>
      </c>
      <c r="L772" s="516"/>
      <c r="M772" s="517"/>
      <c r="N772" s="517"/>
      <c r="O772" s="517"/>
      <c r="P772" s="518"/>
      <c r="Q772" s="179"/>
      <c r="R772" s="179"/>
      <c r="S772" s="179"/>
      <c r="T772" s="179"/>
      <c r="U772" s="179"/>
      <c r="V772" s="179"/>
      <c r="W772" s="179"/>
      <c r="X772" s="179"/>
      <c r="Y772" s="179"/>
      <c r="Z772" s="179"/>
      <c r="AA772" s="179"/>
      <c r="AB772" s="179"/>
      <c r="AC772" s="179"/>
      <c r="AD772" s="179"/>
      <c r="AE772" s="179"/>
      <c r="AF772" s="179"/>
      <c r="AG772" s="179"/>
      <c r="AH772" s="179"/>
      <c r="AI772" s="179"/>
      <c r="AJ772" s="179"/>
      <c r="AK772" s="318"/>
      <c r="AL772" s="318"/>
      <c r="AM772" s="318"/>
    </row>
    <row r="773" spans="2:39" ht="13.5">
      <c r="B773" s="523"/>
      <c r="C773" s="236" t="s">
        <v>226</v>
      </c>
      <c r="D773" s="245"/>
      <c r="E773" s="245"/>
      <c r="F773" s="8"/>
      <c r="G773" s="10"/>
      <c r="H773" s="10"/>
      <c r="I773" s="10"/>
      <c r="J773" s="15"/>
      <c r="K773" s="74" t="s">
        <v>227</v>
      </c>
      <c r="L773" s="510"/>
      <c r="M773" s="511"/>
      <c r="N773" s="511"/>
      <c r="O773" s="511"/>
      <c r="P773" s="512"/>
      <c r="Q773" s="179"/>
      <c r="R773" s="179"/>
      <c r="S773" s="179"/>
      <c r="T773" s="179"/>
      <c r="U773" s="179"/>
      <c r="V773" s="179"/>
      <c r="W773" s="179"/>
      <c r="X773" s="179"/>
      <c r="Y773" s="179"/>
      <c r="Z773" s="179"/>
      <c r="AA773" s="179"/>
      <c r="AB773" s="179"/>
      <c r="AC773" s="179"/>
      <c r="AD773" s="179"/>
      <c r="AE773" s="179"/>
      <c r="AF773" s="179"/>
      <c r="AG773" s="179"/>
      <c r="AH773" s="179"/>
      <c r="AI773" s="179"/>
      <c r="AJ773" s="179"/>
      <c r="AK773" s="318"/>
      <c r="AL773" s="318"/>
      <c r="AM773" s="318"/>
    </row>
    <row r="774" spans="2:39" ht="13.5">
      <c r="B774" s="524"/>
      <c r="C774" s="234" t="s">
        <v>228</v>
      </c>
      <c r="D774" s="246"/>
      <c r="E774" s="246"/>
      <c r="F774" s="12"/>
      <c r="G774" s="13"/>
      <c r="H774" s="13"/>
      <c r="I774" s="13"/>
      <c r="J774" s="14"/>
      <c r="K774" s="69" t="s">
        <v>227</v>
      </c>
      <c r="L774" s="513"/>
      <c r="M774" s="514"/>
      <c r="N774" s="514"/>
      <c r="O774" s="514"/>
      <c r="P774" s="515"/>
      <c r="Q774" s="179"/>
      <c r="R774" s="179"/>
      <c r="S774" s="179"/>
      <c r="T774" s="179"/>
      <c r="U774" s="179"/>
      <c r="V774" s="179"/>
      <c r="W774" s="179"/>
      <c r="X774" s="179"/>
      <c r="Y774" s="179"/>
      <c r="Z774" s="179"/>
      <c r="AA774" s="179"/>
      <c r="AB774" s="179"/>
      <c r="AC774" s="179"/>
      <c r="AD774" s="179"/>
      <c r="AE774" s="179"/>
      <c r="AF774" s="179"/>
      <c r="AG774" s="179"/>
      <c r="AH774" s="179"/>
      <c r="AI774" s="179"/>
      <c r="AJ774" s="179"/>
      <c r="AK774" s="318"/>
      <c r="AL774" s="318"/>
      <c r="AM774" s="318"/>
    </row>
    <row r="775" spans="2:39" ht="14" thickBot="1">
      <c r="B775" s="525"/>
      <c r="C775" s="235" t="s">
        <v>229</v>
      </c>
      <c r="D775" s="247"/>
      <c r="E775" s="247"/>
      <c r="F775" s="70" t="str">
        <f>IF(F773&gt;0,ROUNDDOWN(F774/F773,3),"")</f>
        <v/>
      </c>
      <c r="G775" s="71" t="str">
        <f>IF(G773&gt;0,ROUNDDOWN(G774/G773,3),"")</f>
        <v/>
      </c>
      <c r="H775" s="71" t="str">
        <f>IF(H773&gt;0,ROUNDDOWN(H774/H773,3),"")</f>
        <v/>
      </c>
      <c r="I775" s="71" t="str">
        <f>IF(I773&gt;0,ROUNDDOWN(I774/I773,3),"")</f>
        <v/>
      </c>
      <c r="J775" s="72" t="str">
        <f>IF(J773&gt;0,ROUNDDOWN(J774/J773,3),"")</f>
        <v/>
      </c>
      <c r="K775" s="73" t="str">
        <f>IF(COUNT(F775:J775)&gt;0,ROUNDDOWN((IF(ISNUMBER(F773),F774/F773,0)+IF(ISNUMBER(G773),G774/G773,0)+IF(ISNUMBER(H773),H774/H773,0)+IF(ISNUMBER(I773),I774/I773,0)+IF(ISNUMBER(J773),J774/J773,0))/COUNT(F775:J775),3),"")</f>
        <v/>
      </c>
      <c r="L775" s="516"/>
      <c r="M775" s="517"/>
      <c r="N775" s="517"/>
      <c r="O775" s="517"/>
      <c r="P775" s="518"/>
      <c r="Q775" s="179"/>
      <c r="R775" s="179"/>
      <c r="S775" s="179"/>
      <c r="T775" s="179"/>
      <c r="U775" s="179"/>
      <c r="V775" s="179"/>
      <c r="W775" s="179"/>
      <c r="X775" s="179"/>
      <c r="Y775" s="179"/>
      <c r="Z775" s="179"/>
      <c r="AA775" s="179"/>
      <c r="AB775" s="179"/>
      <c r="AC775" s="179"/>
      <c r="AD775" s="179"/>
      <c r="AE775" s="179"/>
      <c r="AF775" s="179"/>
      <c r="AG775" s="179"/>
      <c r="AH775" s="179"/>
      <c r="AI775" s="179"/>
      <c r="AJ775" s="179"/>
      <c r="AK775" s="318"/>
      <c r="AL775" s="318"/>
      <c r="AM775" s="318"/>
    </row>
    <row r="776" spans="2:39" ht="14.25" hidden="1" customHeight="1">
      <c r="B776" s="523"/>
      <c r="C776" s="526" t="s">
        <v>226</v>
      </c>
      <c r="D776" s="527"/>
      <c r="E776" s="527"/>
      <c r="F776" s="8"/>
      <c r="G776" s="10"/>
      <c r="H776" s="10"/>
      <c r="I776" s="10"/>
      <c r="J776" s="15"/>
      <c r="K776" s="74" t="s">
        <v>227</v>
      </c>
      <c r="L776" s="510"/>
      <c r="M776" s="511"/>
      <c r="N776" s="511"/>
      <c r="O776" s="511"/>
      <c r="P776" s="512"/>
      <c r="Q776" s="179"/>
      <c r="R776" s="179"/>
      <c r="S776" s="179"/>
      <c r="T776" s="179"/>
      <c r="U776" s="179"/>
      <c r="V776" s="179"/>
      <c r="W776" s="179"/>
      <c r="X776" s="179"/>
      <c r="Y776" s="179"/>
      <c r="Z776" s="179"/>
      <c r="AA776" s="179"/>
      <c r="AB776" s="179"/>
      <c r="AC776" s="179"/>
      <c r="AD776" s="179"/>
      <c r="AE776" s="179"/>
      <c r="AF776" s="179"/>
      <c r="AG776" s="179"/>
      <c r="AH776" s="179"/>
      <c r="AI776" s="179"/>
      <c r="AJ776" s="179"/>
      <c r="AK776" s="318"/>
      <c r="AL776" s="318"/>
      <c r="AM776" s="318"/>
    </row>
    <row r="777" spans="2:39" ht="14.25" hidden="1" customHeight="1">
      <c r="B777" s="524"/>
      <c r="C777" s="521" t="s">
        <v>228</v>
      </c>
      <c r="D777" s="522"/>
      <c r="E777" s="522"/>
      <c r="F777" s="12"/>
      <c r="G777" s="13"/>
      <c r="H777" s="13"/>
      <c r="I777" s="13"/>
      <c r="J777" s="14"/>
      <c r="K777" s="69" t="s">
        <v>227</v>
      </c>
      <c r="L777" s="513"/>
      <c r="M777" s="514"/>
      <c r="N777" s="514"/>
      <c r="O777" s="514"/>
      <c r="P777" s="515"/>
      <c r="Q777" s="179"/>
      <c r="R777" s="179"/>
      <c r="S777" s="179"/>
      <c r="T777" s="179"/>
      <c r="U777" s="179"/>
      <c r="V777" s="179"/>
      <c r="W777" s="179"/>
      <c r="X777" s="179"/>
      <c r="Y777" s="179"/>
      <c r="Z777" s="179"/>
      <c r="AA777" s="179"/>
      <c r="AB777" s="179"/>
      <c r="AC777" s="179"/>
      <c r="AD777" s="179"/>
      <c r="AE777" s="179"/>
      <c r="AF777" s="179"/>
      <c r="AG777" s="179"/>
      <c r="AH777" s="179"/>
      <c r="AI777" s="179"/>
      <c r="AJ777" s="179"/>
      <c r="AK777" s="318"/>
      <c r="AL777" s="318"/>
      <c r="AM777" s="318"/>
    </row>
    <row r="778" spans="2:39" ht="14.25" hidden="1" customHeight="1">
      <c r="B778" s="525"/>
      <c r="C778" s="519" t="s">
        <v>229</v>
      </c>
      <c r="D778" s="520"/>
      <c r="E778" s="520"/>
      <c r="F778" s="70" t="str">
        <f>IF(F776&gt;0,ROUNDDOWN(F777/F776,3),"")</f>
        <v/>
      </c>
      <c r="G778" s="71" t="str">
        <f>IF(G776&gt;0,ROUNDDOWN(G777/G776,3),"")</f>
        <v/>
      </c>
      <c r="H778" s="71" t="str">
        <f>IF(H776&gt;0,ROUNDDOWN(H777/H776,3),"")</f>
        <v/>
      </c>
      <c r="I778" s="71" t="str">
        <f>IF(I776&gt;0,ROUNDDOWN(I777/I776,3),"")</f>
        <v/>
      </c>
      <c r="J778" s="72" t="str">
        <f>IF(J776&gt;0,ROUNDDOWN(J777/J776,3),"")</f>
        <v/>
      </c>
      <c r="K778" s="73" t="str">
        <f>IF(COUNT(F778:J778)&gt;0,ROUNDDOWN((IF(ISNUMBER(F776),F777/F776,0)+IF(ISNUMBER(G776),G777/G776,0)+IF(ISNUMBER(H776),H777/H776,0)+IF(ISNUMBER(I776),I777/I776,0)+IF(ISNUMBER(J776),J777/J776,0))/COUNT(F778:J778),3),"")</f>
        <v/>
      </c>
      <c r="L778" s="516"/>
      <c r="M778" s="517"/>
      <c r="N778" s="517"/>
      <c r="O778" s="517"/>
      <c r="P778" s="518"/>
      <c r="Q778" s="179"/>
      <c r="R778" s="179"/>
      <c r="S778" s="179"/>
      <c r="T778" s="179"/>
      <c r="U778" s="179"/>
      <c r="V778" s="179"/>
      <c r="W778" s="179"/>
      <c r="X778" s="179"/>
      <c r="Y778" s="179"/>
      <c r="Z778" s="179"/>
      <c r="AA778" s="179"/>
      <c r="AB778" s="179"/>
      <c r="AC778" s="179"/>
      <c r="AD778" s="179"/>
      <c r="AE778" s="179"/>
      <c r="AF778" s="179"/>
      <c r="AG778" s="179"/>
      <c r="AH778" s="179"/>
      <c r="AI778" s="179"/>
      <c r="AJ778" s="179"/>
      <c r="AK778" s="318"/>
      <c r="AL778" s="318"/>
      <c r="AM778" s="318"/>
    </row>
    <row r="779" spans="2:39" ht="14.25" hidden="1" customHeight="1">
      <c r="B779" s="523"/>
      <c r="C779" s="526" t="s">
        <v>226</v>
      </c>
      <c r="D779" s="527"/>
      <c r="E779" s="527"/>
      <c r="F779" s="8"/>
      <c r="G779" s="10"/>
      <c r="H779" s="10"/>
      <c r="I779" s="10"/>
      <c r="J779" s="15"/>
      <c r="K779" s="74" t="s">
        <v>227</v>
      </c>
      <c r="L779" s="510"/>
      <c r="M779" s="511"/>
      <c r="N779" s="511"/>
      <c r="O779" s="511"/>
      <c r="P779" s="512"/>
      <c r="Q779" s="179"/>
      <c r="R779" s="179"/>
      <c r="S779" s="179"/>
      <c r="T779" s="179"/>
      <c r="U779" s="179"/>
      <c r="V779" s="179"/>
      <c r="W779" s="179"/>
      <c r="X779" s="179"/>
      <c r="Y779" s="179"/>
      <c r="Z779" s="179"/>
      <c r="AA779" s="179"/>
      <c r="AB779" s="179"/>
      <c r="AC779" s="179"/>
      <c r="AD779" s="179"/>
      <c r="AE779" s="179"/>
      <c r="AF779" s="179"/>
      <c r="AG779" s="179"/>
      <c r="AH779" s="179"/>
      <c r="AI779" s="179"/>
      <c r="AJ779" s="179"/>
      <c r="AK779" s="318"/>
      <c r="AL779" s="318"/>
      <c r="AM779" s="318"/>
    </row>
    <row r="780" spans="2:39" ht="14.25" hidden="1" customHeight="1">
      <c r="B780" s="524"/>
      <c r="C780" s="521" t="s">
        <v>228</v>
      </c>
      <c r="D780" s="522"/>
      <c r="E780" s="522"/>
      <c r="F780" s="12"/>
      <c r="G780" s="13"/>
      <c r="H780" s="13"/>
      <c r="I780" s="13"/>
      <c r="J780" s="14"/>
      <c r="K780" s="69" t="s">
        <v>227</v>
      </c>
      <c r="L780" s="513"/>
      <c r="M780" s="514"/>
      <c r="N780" s="514"/>
      <c r="O780" s="514"/>
      <c r="P780" s="515"/>
      <c r="Q780" s="179"/>
      <c r="R780" s="179"/>
      <c r="S780" s="179"/>
      <c r="T780" s="179"/>
      <c r="U780" s="179"/>
      <c r="V780" s="179"/>
      <c r="W780" s="179"/>
      <c r="X780" s="179"/>
      <c r="Y780" s="179"/>
      <c r="Z780" s="179"/>
      <c r="AA780" s="179"/>
      <c r="AB780" s="179"/>
      <c r="AC780" s="179"/>
      <c r="AD780" s="179"/>
      <c r="AE780" s="179"/>
      <c r="AF780" s="179"/>
      <c r="AG780" s="179"/>
      <c r="AH780" s="179"/>
      <c r="AI780" s="179"/>
      <c r="AJ780" s="179"/>
      <c r="AK780" s="318"/>
      <c r="AL780" s="318"/>
      <c r="AM780" s="318"/>
    </row>
    <row r="781" spans="2:39" ht="14.25" hidden="1" customHeight="1">
      <c r="B781" s="525"/>
      <c r="C781" s="519" t="s">
        <v>229</v>
      </c>
      <c r="D781" s="520"/>
      <c r="E781" s="520"/>
      <c r="F781" s="70" t="str">
        <f>IF(F779&gt;0,ROUNDDOWN(F780/F779,3),"")</f>
        <v/>
      </c>
      <c r="G781" s="71" t="str">
        <f>IF(G779&gt;0,ROUNDDOWN(G780/G779,3),"")</f>
        <v/>
      </c>
      <c r="H781" s="71" t="str">
        <f>IF(H779&gt;0,ROUNDDOWN(H780/H779,3),"")</f>
        <v/>
      </c>
      <c r="I781" s="71" t="str">
        <f>IF(I779&gt;0,ROUNDDOWN(I780/I779,3),"")</f>
        <v/>
      </c>
      <c r="J781" s="72" t="str">
        <f>IF(J779&gt;0,ROUNDDOWN(J780/J779,3),"")</f>
        <v/>
      </c>
      <c r="K781" s="73" t="str">
        <f>IF(COUNT(F781:J781)&gt;0,ROUNDDOWN((IF(ISNUMBER(F779),F780/F779,0)+IF(ISNUMBER(G779),G780/G779,0)+IF(ISNUMBER(H779),H780/H779,0)+IF(ISNUMBER(I779),I780/I779,0)+IF(ISNUMBER(J779),J780/J779,0))/COUNT(F781:J781),3),"")</f>
        <v/>
      </c>
      <c r="L781" s="516"/>
      <c r="M781" s="517"/>
      <c r="N781" s="517"/>
      <c r="O781" s="517"/>
      <c r="P781" s="518"/>
      <c r="Q781" s="179"/>
      <c r="R781" s="179"/>
      <c r="S781" s="179"/>
      <c r="T781" s="179"/>
      <c r="U781" s="179"/>
      <c r="V781" s="179"/>
      <c r="W781" s="179"/>
      <c r="X781" s="179"/>
      <c r="Y781" s="179"/>
      <c r="Z781" s="179"/>
      <c r="AA781" s="179"/>
      <c r="AB781" s="179"/>
      <c r="AC781" s="179"/>
      <c r="AD781" s="179"/>
      <c r="AE781" s="179"/>
      <c r="AF781" s="179"/>
      <c r="AG781" s="179"/>
      <c r="AH781" s="179"/>
      <c r="AI781" s="179"/>
      <c r="AJ781" s="179"/>
      <c r="AK781" s="318"/>
      <c r="AL781" s="318"/>
      <c r="AM781" s="318"/>
    </row>
    <row r="782" spans="2:39" ht="14.25" hidden="1" customHeight="1">
      <c r="B782" s="523"/>
      <c r="C782" s="526" t="s">
        <v>226</v>
      </c>
      <c r="D782" s="527"/>
      <c r="E782" s="527"/>
      <c r="F782" s="8"/>
      <c r="G782" s="10"/>
      <c r="H782" s="10"/>
      <c r="I782" s="10"/>
      <c r="J782" s="15"/>
      <c r="K782" s="74" t="s">
        <v>227</v>
      </c>
      <c r="L782" s="510"/>
      <c r="M782" s="511"/>
      <c r="N782" s="511"/>
      <c r="O782" s="511"/>
      <c r="P782" s="512"/>
      <c r="Q782" s="179"/>
      <c r="R782" s="179"/>
      <c r="S782" s="179"/>
      <c r="T782" s="179"/>
      <c r="U782" s="179"/>
      <c r="V782" s="179"/>
      <c r="W782" s="179"/>
      <c r="X782" s="179"/>
      <c r="Y782" s="179"/>
      <c r="Z782" s="179"/>
      <c r="AA782" s="179"/>
      <c r="AB782" s="179"/>
      <c r="AC782" s="179"/>
      <c r="AD782" s="179"/>
      <c r="AE782" s="179"/>
      <c r="AF782" s="179"/>
      <c r="AG782" s="179"/>
      <c r="AH782" s="179"/>
      <c r="AI782" s="179"/>
      <c r="AJ782" s="179"/>
      <c r="AK782" s="318"/>
      <c r="AL782" s="318"/>
      <c r="AM782" s="318"/>
    </row>
    <row r="783" spans="2:39" ht="14.25" hidden="1" customHeight="1">
      <c r="B783" s="524"/>
      <c r="C783" s="521" t="s">
        <v>228</v>
      </c>
      <c r="D783" s="522"/>
      <c r="E783" s="522"/>
      <c r="F783" s="12"/>
      <c r="G783" s="13"/>
      <c r="H783" s="13"/>
      <c r="I783" s="13"/>
      <c r="J783" s="14"/>
      <c r="K783" s="69" t="s">
        <v>227</v>
      </c>
      <c r="L783" s="513"/>
      <c r="M783" s="514"/>
      <c r="N783" s="514"/>
      <c r="O783" s="514"/>
      <c r="P783" s="515"/>
      <c r="Q783" s="179"/>
      <c r="R783" s="179"/>
      <c r="S783" s="179"/>
      <c r="T783" s="179"/>
      <c r="U783" s="179"/>
      <c r="V783" s="179"/>
      <c r="W783" s="179"/>
      <c r="X783" s="179"/>
      <c r="Y783" s="179"/>
      <c r="Z783" s="179"/>
      <c r="AA783" s="179"/>
      <c r="AB783" s="179"/>
      <c r="AC783" s="179"/>
      <c r="AD783" s="179"/>
      <c r="AE783" s="179"/>
      <c r="AF783" s="179"/>
      <c r="AG783" s="179"/>
      <c r="AH783" s="179"/>
      <c r="AI783" s="179"/>
      <c r="AJ783" s="179"/>
      <c r="AK783" s="318"/>
      <c r="AL783" s="318"/>
      <c r="AM783" s="318"/>
    </row>
    <row r="784" spans="2:39" ht="14.25" hidden="1" customHeight="1">
      <c r="B784" s="525"/>
      <c r="C784" s="519" t="s">
        <v>229</v>
      </c>
      <c r="D784" s="520"/>
      <c r="E784" s="520"/>
      <c r="F784" s="70" t="str">
        <f>IF(F782&gt;0,ROUNDDOWN(F783/F782,3),"")</f>
        <v/>
      </c>
      <c r="G784" s="71" t="str">
        <f>IF(G782&gt;0,ROUNDDOWN(G783/G782,3),"")</f>
        <v/>
      </c>
      <c r="H784" s="71" t="str">
        <f>IF(H782&gt;0,ROUNDDOWN(H783/H782,3),"")</f>
        <v/>
      </c>
      <c r="I784" s="71" t="str">
        <f>IF(I782&gt;0,ROUNDDOWN(I783/I782,3),"")</f>
        <v/>
      </c>
      <c r="J784" s="72" t="str">
        <f>IF(J782&gt;0,ROUNDDOWN(J783/J782,3),"")</f>
        <v/>
      </c>
      <c r="K784" s="73" t="str">
        <f>IF(COUNT(F784:J784)&gt;0,ROUNDDOWN((IF(ISNUMBER(F782),F783/F782,0)+IF(ISNUMBER(G782),G783/G782,0)+IF(ISNUMBER(H782),H783/H782,0)+IF(ISNUMBER(I782),I783/I782,0)+IF(ISNUMBER(J782),J783/J782,0))/COUNT(F784:J784),3),"")</f>
        <v/>
      </c>
      <c r="L784" s="516"/>
      <c r="M784" s="517"/>
      <c r="N784" s="517"/>
      <c r="O784" s="517"/>
      <c r="P784" s="518"/>
      <c r="Q784" s="179"/>
      <c r="R784" s="179"/>
      <c r="S784" s="179"/>
      <c r="T784" s="179"/>
      <c r="U784" s="179"/>
      <c r="V784" s="179"/>
      <c r="W784" s="179"/>
      <c r="X784" s="179"/>
      <c r="Y784" s="179"/>
      <c r="Z784" s="179"/>
      <c r="AA784" s="179"/>
      <c r="AB784" s="179"/>
      <c r="AC784" s="179"/>
      <c r="AD784" s="179"/>
      <c r="AE784" s="179"/>
      <c r="AF784" s="179"/>
      <c r="AG784" s="179"/>
      <c r="AH784" s="179"/>
      <c r="AI784" s="179"/>
      <c r="AJ784" s="179"/>
      <c r="AK784" s="318"/>
      <c r="AL784" s="318"/>
      <c r="AM784" s="318"/>
    </row>
    <row r="785" spans="2:39" ht="14.25" hidden="1" customHeight="1">
      <c r="B785" s="523"/>
      <c r="C785" s="526" t="s">
        <v>226</v>
      </c>
      <c r="D785" s="527"/>
      <c r="E785" s="527"/>
      <c r="F785" s="8"/>
      <c r="G785" s="10"/>
      <c r="H785" s="10"/>
      <c r="I785" s="10"/>
      <c r="J785" s="15"/>
      <c r="K785" s="74" t="s">
        <v>227</v>
      </c>
      <c r="L785" s="510"/>
      <c r="M785" s="511"/>
      <c r="N785" s="511"/>
      <c r="O785" s="511"/>
      <c r="P785" s="512"/>
      <c r="Q785" s="179"/>
      <c r="R785" s="179"/>
      <c r="S785" s="179"/>
      <c r="T785" s="179"/>
      <c r="U785" s="179"/>
      <c r="V785" s="179"/>
      <c r="W785" s="179"/>
      <c r="X785" s="179"/>
      <c r="Y785" s="179"/>
      <c r="Z785" s="179"/>
      <c r="AA785" s="179"/>
      <c r="AB785" s="179"/>
      <c r="AC785" s="179"/>
      <c r="AD785" s="179"/>
      <c r="AE785" s="179"/>
      <c r="AF785" s="179"/>
      <c r="AG785" s="179"/>
      <c r="AH785" s="179"/>
      <c r="AI785" s="179"/>
      <c r="AJ785" s="179"/>
      <c r="AK785" s="318"/>
      <c r="AL785" s="318"/>
      <c r="AM785" s="318"/>
    </row>
    <row r="786" spans="2:39" ht="14.25" hidden="1" customHeight="1">
      <c r="B786" s="524"/>
      <c r="C786" s="521" t="s">
        <v>228</v>
      </c>
      <c r="D786" s="522"/>
      <c r="E786" s="522"/>
      <c r="F786" s="12"/>
      <c r="G786" s="13"/>
      <c r="H786" s="13"/>
      <c r="I786" s="13"/>
      <c r="J786" s="14"/>
      <c r="K786" s="69" t="s">
        <v>227</v>
      </c>
      <c r="L786" s="513"/>
      <c r="M786" s="514"/>
      <c r="N786" s="514"/>
      <c r="O786" s="514"/>
      <c r="P786" s="515"/>
      <c r="Q786" s="179"/>
      <c r="R786" s="179"/>
      <c r="S786" s="179"/>
      <c r="T786" s="179"/>
      <c r="U786" s="179"/>
      <c r="V786" s="179"/>
      <c r="W786" s="179"/>
      <c r="X786" s="179"/>
      <c r="Y786" s="179"/>
      <c r="Z786" s="179"/>
      <c r="AA786" s="179"/>
      <c r="AB786" s="179"/>
      <c r="AC786" s="179"/>
      <c r="AD786" s="179"/>
      <c r="AE786" s="179"/>
      <c r="AF786" s="179"/>
      <c r="AG786" s="179"/>
      <c r="AH786" s="179"/>
      <c r="AI786" s="179"/>
      <c r="AJ786" s="179"/>
      <c r="AK786" s="318"/>
      <c r="AL786" s="318"/>
      <c r="AM786" s="318"/>
    </row>
    <row r="787" spans="2:39" ht="14.25" hidden="1" customHeight="1">
      <c r="B787" s="525"/>
      <c r="C787" s="519" t="s">
        <v>229</v>
      </c>
      <c r="D787" s="520"/>
      <c r="E787" s="520"/>
      <c r="F787" s="70" t="str">
        <f>IF(F785&gt;0,ROUNDDOWN(F786/F785,3),"")</f>
        <v/>
      </c>
      <c r="G787" s="71" t="str">
        <f>IF(G785&gt;0,ROUNDDOWN(G786/G785,3),"")</f>
        <v/>
      </c>
      <c r="H787" s="71" t="str">
        <f>IF(H785&gt;0,ROUNDDOWN(H786/H785,3),"")</f>
        <v/>
      </c>
      <c r="I787" s="71" t="str">
        <f>IF(I785&gt;0,ROUNDDOWN(I786/I785,3),"")</f>
        <v/>
      </c>
      <c r="J787" s="72" t="str">
        <f>IF(J785&gt;0,ROUNDDOWN(J786/J785,3),"")</f>
        <v/>
      </c>
      <c r="K787" s="73" t="str">
        <f>IF(COUNT(F787:J787)&gt;0,ROUNDDOWN((IF(ISNUMBER(F785),F786/F785,0)+IF(ISNUMBER(G785),G786/G785,0)+IF(ISNUMBER(H785),H786/H785,0)+IF(ISNUMBER(I785),I786/I785,0)+IF(ISNUMBER(J785),J786/J785,0))/COUNT(F787:J787),3),"")</f>
        <v/>
      </c>
      <c r="L787" s="516"/>
      <c r="M787" s="517"/>
      <c r="N787" s="517"/>
      <c r="O787" s="517"/>
      <c r="P787" s="518"/>
      <c r="Q787" s="179"/>
      <c r="R787" s="179"/>
      <c r="S787" s="179"/>
      <c r="T787" s="179"/>
      <c r="U787" s="179"/>
      <c r="V787" s="179"/>
      <c r="W787" s="179"/>
      <c r="X787" s="179"/>
      <c r="Y787" s="179"/>
      <c r="Z787" s="179"/>
      <c r="AA787" s="179"/>
      <c r="AB787" s="179"/>
      <c r="AC787" s="179"/>
      <c r="AD787" s="179"/>
      <c r="AE787" s="179"/>
      <c r="AF787" s="179"/>
      <c r="AG787" s="179"/>
      <c r="AH787" s="179"/>
      <c r="AI787" s="179"/>
      <c r="AJ787" s="179"/>
      <c r="AK787" s="318"/>
      <c r="AL787" s="318"/>
      <c r="AM787" s="318"/>
    </row>
    <row r="788" spans="2:39" ht="14.25" hidden="1" customHeight="1">
      <c r="B788" s="523"/>
      <c r="C788" s="526" t="s">
        <v>226</v>
      </c>
      <c r="D788" s="527"/>
      <c r="E788" s="527"/>
      <c r="F788" s="8"/>
      <c r="G788" s="10"/>
      <c r="H788" s="10"/>
      <c r="I788" s="10"/>
      <c r="J788" s="15"/>
      <c r="K788" s="74" t="s">
        <v>227</v>
      </c>
      <c r="L788" s="510"/>
      <c r="M788" s="511"/>
      <c r="N788" s="511"/>
      <c r="O788" s="511"/>
      <c r="P788" s="512"/>
      <c r="Q788" s="179"/>
      <c r="R788" s="179"/>
      <c r="S788" s="179"/>
      <c r="T788" s="179"/>
      <c r="U788" s="179"/>
      <c r="V788" s="179"/>
      <c r="W788" s="179"/>
      <c r="X788" s="179"/>
      <c r="Y788" s="179"/>
      <c r="Z788" s="179"/>
      <c r="AA788" s="179"/>
      <c r="AB788" s="179"/>
      <c r="AC788" s="179"/>
      <c r="AD788" s="179"/>
      <c r="AE788" s="179"/>
      <c r="AF788" s="179"/>
      <c r="AG788" s="179"/>
      <c r="AH788" s="179"/>
      <c r="AI788" s="179"/>
      <c r="AJ788" s="179"/>
      <c r="AK788" s="318"/>
      <c r="AL788" s="318"/>
      <c r="AM788" s="318"/>
    </row>
    <row r="789" spans="2:39" ht="14.25" hidden="1" customHeight="1">
      <c r="B789" s="524"/>
      <c r="C789" s="521" t="s">
        <v>228</v>
      </c>
      <c r="D789" s="522"/>
      <c r="E789" s="522"/>
      <c r="F789" s="12"/>
      <c r="G789" s="13"/>
      <c r="H789" s="13"/>
      <c r="I789" s="13"/>
      <c r="J789" s="14"/>
      <c r="K789" s="69" t="s">
        <v>227</v>
      </c>
      <c r="L789" s="513"/>
      <c r="M789" s="514"/>
      <c r="N789" s="514"/>
      <c r="O789" s="514"/>
      <c r="P789" s="515"/>
      <c r="Q789" s="179"/>
      <c r="R789" s="179"/>
      <c r="S789" s="179"/>
      <c r="T789" s="179"/>
      <c r="U789" s="179"/>
      <c r="V789" s="179"/>
      <c r="W789" s="179"/>
      <c r="X789" s="179"/>
      <c r="Y789" s="179"/>
      <c r="Z789" s="179"/>
      <c r="AA789" s="179"/>
      <c r="AB789" s="179"/>
      <c r="AC789" s="179"/>
      <c r="AD789" s="179"/>
      <c r="AE789" s="179"/>
      <c r="AF789" s="179"/>
      <c r="AG789" s="179"/>
      <c r="AH789" s="179"/>
      <c r="AI789" s="179"/>
      <c r="AJ789" s="179"/>
      <c r="AK789" s="318"/>
      <c r="AL789" s="318"/>
      <c r="AM789" s="318"/>
    </row>
    <row r="790" spans="2:39" ht="14.25" hidden="1" customHeight="1">
      <c r="B790" s="525"/>
      <c r="C790" s="519" t="s">
        <v>229</v>
      </c>
      <c r="D790" s="520"/>
      <c r="E790" s="520"/>
      <c r="F790" s="70" t="str">
        <f>IF(F788&gt;0,ROUNDDOWN(F789/F788,3),"")</f>
        <v/>
      </c>
      <c r="G790" s="71" t="str">
        <f>IF(G788&gt;0,ROUNDDOWN(G789/G788,3),"")</f>
        <v/>
      </c>
      <c r="H790" s="71" t="str">
        <f>IF(H788&gt;0,ROUNDDOWN(H789/H788,3),"")</f>
        <v/>
      </c>
      <c r="I790" s="71" t="str">
        <f>IF(I788&gt;0,ROUNDDOWN(I789/I788,3),"")</f>
        <v/>
      </c>
      <c r="J790" s="72" t="str">
        <f>IF(J788&gt;0,ROUNDDOWN(J789/J788,3),"")</f>
        <v/>
      </c>
      <c r="K790" s="73" t="str">
        <f>IF(COUNT(F790:J790)&gt;0,ROUNDDOWN((IF(ISNUMBER(F788),F789/F788,0)+IF(ISNUMBER(G788),G789/G788,0)+IF(ISNUMBER(H788),H789/H788,0)+IF(ISNUMBER(I788),I789/I788,0)+IF(ISNUMBER(J788),J789/J788,0))/COUNT(F790:J790),3),"")</f>
        <v/>
      </c>
      <c r="L790" s="516"/>
      <c r="M790" s="517"/>
      <c r="N790" s="517"/>
      <c r="O790" s="517"/>
      <c r="P790" s="518"/>
      <c r="Q790" s="179"/>
      <c r="R790" s="179"/>
      <c r="S790" s="179"/>
      <c r="T790" s="179"/>
      <c r="U790" s="179"/>
      <c r="V790" s="179"/>
      <c r="W790" s="179"/>
      <c r="X790" s="179"/>
      <c r="Y790" s="179"/>
      <c r="Z790" s="179"/>
      <c r="AA790" s="179"/>
      <c r="AB790" s="179"/>
      <c r="AC790" s="179"/>
      <c r="AD790" s="179"/>
      <c r="AE790" s="179"/>
      <c r="AF790" s="179"/>
      <c r="AG790" s="179"/>
      <c r="AH790" s="179"/>
      <c r="AI790" s="179"/>
      <c r="AJ790" s="179"/>
      <c r="AK790" s="318"/>
      <c r="AL790" s="318"/>
      <c r="AM790" s="318"/>
    </row>
    <row r="791" spans="2:39" ht="14.25" hidden="1" customHeight="1">
      <c r="B791" s="523"/>
      <c r="C791" s="526" t="s">
        <v>226</v>
      </c>
      <c r="D791" s="527"/>
      <c r="E791" s="527"/>
      <c r="F791" s="8"/>
      <c r="G791" s="10"/>
      <c r="H791" s="10"/>
      <c r="I791" s="10"/>
      <c r="J791" s="15"/>
      <c r="K791" s="74" t="s">
        <v>227</v>
      </c>
      <c r="L791" s="510"/>
      <c r="M791" s="511"/>
      <c r="N791" s="511"/>
      <c r="O791" s="511"/>
      <c r="P791" s="512"/>
      <c r="Q791" s="179"/>
      <c r="R791" s="179"/>
      <c r="S791" s="179"/>
      <c r="T791" s="179"/>
      <c r="U791" s="179"/>
      <c r="V791" s="179"/>
      <c r="W791" s="179"/>
      <c r="X791" s="179"/>
      <c r="Y791" s="179"/>
      <c r="Z791" s="179"/>
      <c r="AA791" s="179"/>
      <c r="AB791" s="179"/>
      <c r="AC791" s="179"/>
      <c r="AD791" s="179"/>
      <c r="AE791" s="179"/>
      <c r="AF791" s="179"/>
      <c r="AG791" s="179"/>
      <c r="AH791" s="179"/>
      <c r="AI791" s="179"/>
      <c r="AJ791" s="179"/>
      <c r="AK791" s="318"/>
      <c r="AL791" s="318"/>
      <c r="AM791" s="318"/>
    </row>
    <row r="792" spans="2:39" ht="14.25" hidden="1" customHeight="1">
      <c r="B792" s="524"/>
      <c r="C792" s="521" t="s">
        <v>228</v>
      </c>
      <c r="D792" s="522"/>
      <c r="E792" s="522"/>
      <c r="F792" s="12"/>
      <c r="G792" s="13"/>
      <c r="H792" s="13"/>
      <c r="I792" s="13"/>
      <c r="J792" s="14"/>
      <c r="K792" s="69" t="s">
        <v>227</v>
      </c>
      <c r="L792" s="513"/>
      <c r="M792" s="514"/>
      <c r="N792" s="514"/>
      <c r="O792" s="514"/>
      <c r="P792" s="515"/>
      <c r="Q792" s="179"/>
      <c r="R792" s="179"/>
      <c r="S792" s="179"/>
      <c r="T792" s="179"/>
      <c r="U792" s="179"/>
      <c r="V792" s="179"/>
      <c r="W792" s="179"/>
      <c r="X792" s="179"/>
      <c r="Y792" s="179"/>
      <c r="Z792" s="179"/>
      <c r="AA792" s="179"/>
      <c r="AB792" s="179"/>
      <c r="AC792" s="179"/>
      <c r="AD792" s="179"/>
      <c r="AE792" s="179"/>
      <c r="AF792" s="179"/>
      <c r="AG792" s="179"/>
      <c r="AH792" s="179"/>
      <c r="AI792" s="179"/>
      <c r="AJ792" s="179"/>
      <c r="AK792" s="318"/>
      <c r="AL792" s="318"/>
      <c r="AM792" s="318"/>
    </row>
    <row r="793" spans="2:39" ht="14.25" hidden="1" customHeight="1">
      <c r="B793" s="525"/>
      <c r="C793" s="519" t="s">
        <v>229</v>
      </c>
      <c r="D793" s="520"/>
      <c r="E793" s="520"/>
      <c r="F793" s="70" t="str">
        <f t="shared" ref="F793:J793" si="834">IF(F791&gt;0,ROUNDDOWN(F792/F791,3),"")</f>
        <v/>
      </c>
      <c r="G793" s="71" t="str">
        <f t="shared" si="834"/>
        <v/>
      </c>
      <c r="H793" s="71" t="str">
        <f t="shared" si="834"/>
        <v/>
      </c>
      <c r="I793" s="71" t="str">
        <f t="shared" si="834"/>
        <v/>
      </c>
      <c r="J793" s="72" t="str">
        <f t="shared" si="834"/>
        <v/>
      </c>
      <c r="K793" s="73" t="str">
        <f>IF(COUNT(F793:J793)&gt;0,ROUNDDOWN((IF(ISNUMBER(F791),F792/F791,0)+IF(ISNUMBER(G791),G792/G791,0)+IF(ISNUMBER(H791),H792/H791,0)+IF(ISNUMBER(I791),I792/I791,0)+IF(ISNUMBER(J791),J792/J791,0))/COUNT(F793:J793),3),"")</f>
        <v/>
      </c>
      <c r="L793" s="516"/>
      <c r="M793" s="517"/>
      <c r="N793" s="517"/>
      <c r="O793" s="517"/>
      <c r="P793" s="518"/>
      <c r="Q793" s="179"/>
      <c r="R793" s="179"/>
      <c r="S793" s="179"/>
      <c r="T793" s="179"/>
      <c r="U793" s="179"/>
      <c r="V793" s="179"/>
      <c r="W793" s="179"/>
      <c r="X793" s="179"/>
      <c r="Y793" s="179"/>
      <c r="Z793" s="179"/>
      <c r="AA793" s="179"/>
      <c r="AB793" s="179"/>
      <c r="AC793" s="179"/>
      <c r="AD793" s="179"/>
      <c r="AE793" s="179"/>
      <c r="AF793" s="179"/>
      <c r="AG793" s="179"/>
      <c r="AH793" s="179"/>
      <c r="AI793" s="179"/>
      <c r="AJ793" s="179"/>
      <c r="AK793" s="318"/>
      <c r="AL793" s="318"/>
      <c r="AM793" s="318"/>
    </row>
    <row r="794" spans="2:39" ht="14.25" hidden="1" customHeight="1">
      <c r="B794" s="523"/>
      <c r="C794" s="526" t="s">
        <v>226</v>
      </c>
      <c r="D794" s="527"/>
      <c r="E794" s="527"/>
      <c r="F794" s="8"/>
      <c r="G794" s="10"/>
      <c r="H794" s="10"/>
      <c r="I794" s="10"/>
      <c r="J794" s="15"/>
      <c r="K794" s="74" t="s">
        <v>227</v>
      </c>
      <c r="L794" s="510"/>
      <c r="M794" s="511"/>
      <c r="N794" s="511"/>
      <c r="O794" s="511"/>
      <c r="P794" s="512"/>
      <c r="Q794" s="179"/>
      <c r="R794" s="179"/>
      <c r="S794" s="179"/>
      <c r="T794" s="179"/>
      <c r="U794" s="179"/>
      <c r="V794" s="179"/>
      <c r="W794" s="179"/>
      <c r="X794" s="179"/>
      <c r="Y794" s="179"/>
      <c r="Z794" s="179"/>
      <c r="AA794" s="179"/>
      <c r="AB794" s="179"/>
      <c r="AC794" s="179"/>
      <c r="AD794" s="179"/>
      <c r="AE794" s="179"/>
      <c r="AF794" s="179"/>
      <c r="AG794" s="179"/>
      <c r="AH794" s="179"/>
      <c r="AI794" s="179"/>
      <c r="AJ794" s="179"/>
      <c r="AK794" s="318"/>
      <c r="AL794" s="318"/>
      <c r="AM794" s="318"/>
    </row>
    <row r="795" spans="2:39" ht="14.25" hidden="1" customHeight="1">
      <c r="B795" s="524"/>
      <c r="C795" s="521" t="s">
        <v>228</v>
      </c>
      <c r="D795" s="522"/>
      <c r="E795" s="522"/>
      <c r="F795" s="12"/>
      <c r="G795" s="13"/>
      <c r="H795" s="13"/>
      <c r="I795" s="13"/>
      <c r="J795" s="14"/>
      <c r="K795" s="69" t="s">
        <v>227</v>
      </c>
      <c r="L795" s="513"/>
      <c r="M795" s="514"/>
      <c r="N795" s="514"/>
      <c r="O795" s="514"/>
      <c r="P795" s="515"/>
      <c r="Q795" s="179"/>
      <c r="R795" s="179"/>
      <c r="S795" s="179"/>
      <c r="T795" s="179"/>
      <c r="U795" s="179"/>
      <c r="V795" s="179"/>
      <c r="W795" s="179"/>
      <c r="X795" s="179"/>
      <c r="Y795" s="179"/>
      <c r="Z795" s="179"/>
      <c r="AA795" s="179"/>
      <c r="AB795" s="179"/>
      <c r="AC795" s="179"/>
      <c r="AD795" s="179"/>
      <c r="AE795" s="179"/>
      <c r="AF795" s="179"/>
      <c r="AG795" s="179"/>
      <c r="AH795" s="179"/>
      <c r="AI795" s="179"/>
      <c r="AJ795" s="179"/>
      <c r="AK795" s="318"/>
      <c r="AL795" s="318"/>
      <c r="AM795" s="318"/>
    </row>
    <row r="796" spans="2:39" ht="14.25" hidden="1" customHeight="1">
      <c r="B796" s="525"/>
      <c r="C796" s="519" t="s">
        <v>229</v>
      </c>
      <c r="D796" s="520"/>
      <c r="E796" s="520"/>
      <c r="F796" s="70" t="str">
        <f t="shared" ref="F796:J796" si="835">IF(F794&gt;0,ROUNDDOWN(F795/F794,3),"")</f>
        <v/>
      </c>
      <c r="G796" s="71" t="str">
        <f t="shared" si="835"/>
        <v/>
      </c>
      <c r="H796" s="71" t="str">
        <f t="shared" si="835"/>
        <v/>
      </c>
      <c r="I796" s="71" t="str">
        <f t="shared" si="835"/>
        <v/>
      </c>
      <c r="J796" s="72" t="str">
        <f t="shared" si="835"/>
        <v/>
      </c>
      <c r="K796" s="73" t="str">
        <f>IF(COUNT(F796:J796)&gt;0,ROUNDDOWN((IF(ISNUMBER(F794),F795/F794,0)+IF(ISNUMBER(G794),G795/G794,0)+IF(ISNUMBER(H794),H795/H794,0)+IF(ISNUMBER(I794),I795/I794,0)+IF(ISNUMBER(J794),J795/J794,0))/COUNT(F796:J796),3),"")</f>
        <v/>
      </c>
      <c r="L796" s="516"/>
      <c r="M796" s="517"/>
      <c r="N796" s="517"/>
      <c r="O796" s="517"/>
      <c r="P796" s="518"/>
      <c r="Q796" s="179"/>
      <c r="R796" s="179"/>
      <c r="S796" s="179"/>
      <c r="T796" s="179"/>
      <c r="U796" s="179"/>
      <c r="V796" s="179"/>
      <c r="W796" s="179"/>
      <c r="X796" s="179"/>
      <c r="Y796" s="179"/>
      <c r="Z796" s="179"/>
      <c r="AA796" s="179"/>
      <c r="AB796" s="179"/>
      <c r="AC796" s="179"/>
      <c r="AD796" s="179"/>
      <c r="AE796" s="179"/>
      <c r="AF796" s="179"/>
      <c r="AG796" s="179"/>
      <c r="AH796" s="179"/>
      <c r="AI796" s="179"/>
      <c r="AJ796" s="179"/>
      <c r="AK796" s="318"/>
      <c r="AL796" s="318"/>
      <c r="AM796" s="318"/>
    </row>
    <row r="797" spans="2:39" ht="14.25" hidden="1" customHeight="1">
      <c r="B797" s="523"/>
      <c r="C797" s="526" t="s">
        <v>226</v>
      </c>
      <c r="D797" s="527"/>
      <c r="E797" s="527"/>
      <c r="F797" s="8"/>
      <c r="G797" s="10"/>
      <c r="H797" s="10"/>
      <c r="I797" s="10"/>
      <c r="J797" s="15"/>
      <c r="K797" s="74" t="s">
        <v>227</v>
      </c>
      <c r="L797" s="510"/>
      <c r="M797" s="511"/>
      <c r="N797" s="511"/>
      <c r="O797" s="511"/>
      <c r="P797" s="512"/>
      <c r="Q797" s="179"/>
      <c r="R797" s="179"/>
      <c r="S797" s="179"/>
      <c r="T797" s="179"/>
      <c r="U797" s="179"/>
      <c r="V797" s="179"/>
      <c r="W797" s="179"/>
      <c r="X797" s="179"/>
      <c r="Y797" s="179"/>
      <c r="Z797" s="179"/>
      <c r="AA797" s="179"/>
      <c r="AB797" s="179"/>
      <c r="AC797" s="179"/>
      <c r="AD797" s="179"/>
      <c r="AE797" s="179"/>
      <c r="AF797" s="179"/>
      <c r="AG797" s="179"/>
      <c r="AH797" s="179"/>
      <c r="AI797" s="179"/>
      <c r="AJ797" s="179"/>
      <c r="AK797" s="318"/>
      <c r="AL797" s="318"/>
      <c r="AM797" s="318"/>
    </row>
    <row r="798" spans="2:39" ht="14.25" hidden="1" customHeight="1">
      <c r="B798" s="524"/>
      <c r="C798" s="521" t="s">
        <v>228</v>
      </c>
      <c r="D798" s="522"/>
      <c r="E798" s="522"/>
      <c r="F798" s="12"/>
      <c r="G798" s="13"/>
      <c r="H798" s="13"/>
      <c r="I798" s="13"/>
      <c r="J798" s="14"/>
      <c r="K798" s="69" t="s">
        <v>227</v>
      </c>
      <c r="L798" s="513"/>
      <c r="M798" s="514"/>
      <c r="N798" s="514"/>
      <c r="O798" s="514"/>
      <c r="P798" s="515"/>
      <c r="Q798" s="179"/>
      <c r="R798" s="179"/>
      <c r="S798" s="179"/>
      <c r="T798" s="179"/>
      <c r="U798" s="179"/>
      <c r="V798" s="179"/>
      <c r="W798" s="179"/>
      <c r="X798" s="179"/>
      <c r="Y798" s="179"/>
      <c r="Z798" s="179"/>
      <c r="AA798" s="179"/>
      <c r="AB798" s="179"/>
      <c r="AC798" s="179"/>
      <c r="AD798" s="179"/>
      <c r="AE798" s="179"/>
      <c r="AF798" s="179"/>
      <c r="AG798" s="179"/>
      <c r="AH798" s="179"/>
      <c r="AI798" s="179"/>
      <c r="AJ798" s="179"/>
      <c r="AK798" s="318"/>
      <c r="AL798" s="318"/>
      <c r="AM798" s="318"/>
    </row>
    <row r="799" spans="2:39" ht="14.25" hidden="1" customHeight="1">
      <c r="B799" s="525"/>
      <c r="C799" s="519" t="s">
        <v>229</v>
      </c>
      <c r="D799" s="520"/>
      <c r="E799" s="520"/>
      <c r="F799" s="70" t="str">
        <f t="shared" ref="F799:J799" si="836">IF(F797&gt;0,ROUNDDOWN(F798/F797,3),"")</f>
        <v/>
      </c>
      <c r="G799" s="71" t="str">
        <f t="shared" si="836"/>
        <v/>
      </c>
      <c r="H799" s="71" t="str">
        <f t="shared" si="836"/>
        <v/>
      </c>
      <c r="I799" s="71" t="str">
        <f t="shared" si="836"/>
        <v/>
      </c>
      <c r="J799" s="72" t="str">
        <f t="shared" si="836"/>
        <v/>
      </c>
      <c r="K799" s="73" t="str">
        <f>IF(COUNT(F799:J799)&gt;0,ROUNDDOWN((IF(ISNUMBER(F797),F798/F797,0)+IF(ISNUMBER(G797),G798/G797,0)+IF(ISNUMBER(H797),H798/H797,0)+IF(ISNUMBER(I797),I798/I797,0)+IF(ISNUMBER(J797),J798/J797,0))/COUNT(F799:J799),3),"")</f>
        <v/>
      </c>
      <c r="L799" s="516"/>
      <c r="M799" s="517"/>
      <c r="N799" s="517"/>
      <c r="O799" s="517"/>
      <c r="P799" s="518"/>
      <c r="Q799" s="179"/>
      <c r="R799" s="179"/>
      <c r="S799" s="179"/>
      <c r="T799" s="179"/>
      <c r="U799" s="179"/>
      <c r="V799" s="179"/>
      <c r="W799" s="179"/>
      <c r="X799" s="179"/>
      <c r="Y799" s="179"/>
      <c r="Z799" s="179"/>
      <c r="AA799" s="179"/>
      <c r="AB799" s="179"/>
      <c r="AC799" s="179"/>
      <c r="AD799" s="179"/>
      <c r="AE799" s="179"/>
      <c r="AF799" s="179"/>
      <c r="AG799" s="179"/>
      <c r="AH799" s="179"/>
      <c r="AI799" s="179"/>
      <c r="AJ799" s="179"/>
      <c r="AK799" s="318"/>
      <c r="AL799" s="318"/>
      <c r="AM799" s="318"/>
    </row>
    <row r="800" spans="2:39" ht="14.25" hidden="1" customHeight="1">
      <c r="B800" s="523"/>
      <c r="C800" s="526" t="s">
        <v>226</v>
      </c>
      <c r="D800" s="527"/>
      <c r="E800" s="527"/>
      <c r="F800" s="8"/>
      <c r="G800" s="10"/>
      <c r="H800" s="10"/>
      <c r="I800" s="10"/>
      <c r="J800" s="15"/>
      <c r="K800" s="74" t="s">
        <v>227</v>
      </c>
      <c r="L800" s="510"/>
      <c r="M800" s="511"/>
      <c r="N800" s="511"/>
      <c r="O800" s="511"/>
      <c r="P800" s="512"/>
      <c r="Q800" s="179"/>
      <c r="R800" s="179"/>
      <c r="S800" s="179"/>
      <c r="T800" s="179"/>
      <c r="U800" s="179"/>
      <c r="V800" s="179"/>
      <c r="W800" s="179"/>
      <c r="X800" s="179"/>
      <c r="Y800" s="179"/>
      <c r="Z800" s="179"/>
      <c r="AA800" s="179"/>
      <c r="AB800" s="179"/>
      <c r="AC800" s="179"/>
      <c r="AD800" s="179"/>
      <c r="AE800" s="179"/>
      <c r="AF800" s="179"/>
      <c r="AG800" s="179"/>
      <c r="AH800" s="179"/>
      <c r="AI800" s="179"/>
      <c r="AJ800" s="179"/>
      <c r="AK800" s="318"/>
      <c r="AL800" s="318"/>
      <c r="AM800" s="318"/>
    </row>
    <row r="801" spans="2:39" ht="14.25" hidden="1" customHeight="1">
      <c r="B801" s="524"/>
      <c r="C801" s="521" t="s">
        <v>228</v>
      </c>
      <c r="D801" s="522"/>
      <c r="E801" s="522"/>
      <c r="F801" s="12"/>
      <c r="G801" s="13"/>
      <c r="H801" s="13"/>
      <c r="I801" s="13"/>
      <c r="J801" s="14"/>
      <c r="K801" s="69" t="s">
        <v>227</v>
      </c>
      <c r="L801" s="513"/>
      <c r="M801" s="514"/>
      <c r="N801" s="514"/>
      <c r="O801" s="514"/>
      <c r="P801" s="515"/>
      <c r="Q801" s="179"/>
      <c r="R801" s="179"/>
      <c r="S801" s="179"/>
      <c r="T801" s="179"/>
      <c r="U801" s="179"/>
      <c r="V801" s="179"/>
      <c r="W801" s="179"/>
      <c r="X801" s="179"/>
      <c r="Y801" s="179"/>
      <c r="Z801" s="179"/>
      <c r="AA801" s="179"/>
      <c r="AB801" s="179"/>
      <c r="AC801" s="179"/>
      <c r="AD801" s="179"/>
      <c r="AE801" s="179"/>
      <c r="AF801" s="179"/>
      <c r="AG801" s="179"/>
      <c r="AH801" s="179"/>
      <c r="AI801" s="179"/>
      <c r="AJ801" s="179"/>
      <c r="AK801" s="318"/>
      <c r="AL801" s="318"/>
      <c r="AM801" s="318"/>
    </row>
    <row r="802" spans="2:39" ht="14.25" hidden="1" customHeight="1">
      <c r="B802" s="525"/>
      <c r="C802" s="519" t="s">
        <v>229</v>
      </c>
      <c r="D802" s="520"/>
      <c r="E802" s="520"/>
      <c r="F802" s="70" t="str">
        <f t="shared" ref="F802:J802" si="837">IF(F800&gt;0,ROUNDDOWN(F801/F800,3),"")</f>
        <v/>
      </c>
      <c r="G802" s="71" t="str">
        <f t="shared" si="837"/>
        <v/>
      </c>
      <c r="H802" s="71" t="str">
        <f t="shared" si="837"/>
        <v/>
      </c>
      <c r="I802" s="71" t="str">
        <f t="shared" si="837"/>
        <v/>
      </c>
      <c r="J802" s="72" t="str">
        <f t="shared" si="837"/>
        <v/>
      </c>
      <c r="K802" s="73" t="str">
        <f>IF(COUNT(F802:J802)&gt;0,ROUNDDOWN((IF(ISNUMBER(F800),F801/F800,0)+IF(ISNUMBER(G800),G801/G800,0)+IF(ISNUMBER(H800),H801/H800,0)+IF(ISNUMBER(I800),I801/I800,0)+IF(ISNUMBER(J800),J801/J800,0))/COUNT(F802:J802),3),"")</f>
        <v/>
      </c>
      <c r="L802" s="516"/>
      <c r="M802" s="517"/>
      <c r="N802" s="517"/>
      <c r="O802" s="517"/>
      <c r="P802" s="518"/>
      <c r="Q802" s="179"/>
      <c r="R802" s="179"/>
      <c r="S802" s="179"/>
      <c r="T802" s="179"/>
      <c r="U802" s="179"/>
      <c r="V802" s="179"/>
      <c r="W802" s="179"/>
      <c r="X802" s="179"/>
      <c r="Y802" s="179"/>
      <c r="Z802" s="179"/>
      <c r="AA802" s="179"/>
      <c r="AB802" s="179"/>
      <c r="AC802" s="179"/>
      <c r="AD802" s="179"/>
      <c r="AE802" s="179"/>
      <c r="AF802" s="179"/>
      <c r="AG802" s="179"/>
      <c r="AH802" s="179"/>
      <c r="AI802" s="179"/>
      <c r="AJ802" s="179"/>
      <c r="AK802" s="318"/>
      <c r="AL802" s="318"/>
      <c r="AM802" s="318"/>
    </row>
    <row r="803" spans="2:39" ht="14.25" hidden="1" customHeight="1">
      <c r="B803" s="523"/>
      <c r="C803" s="526" t="s">
        <v>226</v>
      </c>
      <c r="D803" s="527"/>
      <c r="E803" s="527"/>
      <c r="F803" s="8"/>
      <c r="G803" s="10"/>
      <c r="H803" s="10"/>
      <c r="I803" s="10"/>
      <c r="J803" s="15"/>
      <c r="K803" s="74" t="s">
        <v>227</v>
      </c>
      <c r="L803" s="510"/>
      <c r="M803" s="511"/>
      <c r="N803" s="511"/>
      <c r="O803" s="511"/>
      <c r="P803" s="512"/>
      <c r="Q803" s="179"/>
      <c r="R803" s="179"/>
      <c r="S803" s="179"/>
      <c r="T803" s="179"/>
      <c r="U803" s="179"/>
      <c r="V803" s="179"/>
      <c r="W803" s="179"/>
      <c r="X803" s="179"/>
      <c r="Y803" s="179"/>
      <c r="Z803" s="179"/>
      <c r="AA803" s="179"/>
      <c r="AB803" s="179"/>
      <c r="AC803" s="179"/>
      <c r="AD803" s="179"/>
      <c r="AE803" s="179"/>
      <c r="AF803" s="179"/>
      <c r="AG803" s="179"/>
      <c r="AH803" s="179"/>
      <c r="AI803" s="179"/>
      <c r="AJ803" s="179"/>
      <c r="AK803" s="318"/>
      <c r="AL803" s="318"/>
      <c r="AM803" s="318"/>
    </row>
    <row r="804" spans="2:39" ht="14.25" hidden="1" customHeight="1">
      <c r="B804" s="524"/>
      <c r="C804" s="521" t="s">
        <v>228</v>
      </c>
      <c r="D804" s="522"/>
      <c r="E804" s="522"/>
      <c r="F804" s="12"/>
      <c r="G804" s="13"/>
      <c r="H804" s="13"/>
      <c r="I804" s="13"/>
      <c r="J804" s="14"/>
      <c r="K804" s="69" t="s">
        <v>227</v>
      </c>
      <c r="L804" s="513"/>
      <c r="M804" s="514"/>
      <c r="N804" s="514"/>
      <c r="O804" s="514"/>
      <c r="P804" s="515"/>
      <c r="Q804" s="179"/>
      <c r="R804" s="179"/>
      <c r="S804" s="179"/>
      <c r="T804" s="179"/>
      <c r="U804" s="179"/>
      <c r="V804" s="179"/>
      <c r="W804" s="179"/>
      <c r="X804" s="179"/>
      <c r="Y804" s="179"/>
      <c r="Z804" s="179"/>
      <c r="AA804" s="179"/>
      <c r="AB804" s="179"/>
      <c r="AC804" s="179"/>
      <c r="AD804" s="179"/>
      <c r="AE804" s="179"/>
      <c r="AF804" s="179"/>
      <c r="AG804" s="179"/>
      <c r="AH804" s="179"/>
      <c r="AI804" s="179"/>
      <c r="AJ804" s="179"/>
      <c r="AK804" s="318"/>
      <c r="AL804" s="318"/>
      <c r="AM804" s="318"/>
    </row>
    <row r="805" spans="2:39" ht="14.25" hidden="1" customHeight="1">
      <c r="B805" s="525"/>
      <c r="C805" s="519" t="s">
        <v>229</v>
      </c>
      <c r="D805" s="520"/>
      <c r="E805" s="520"/>
      <c r="F805" s="70" t="str">
        <f t="shared" ref="F805:J805" si="838">IF(F803&gt;0,ROUNDDOWN(F804/F803,3),"")</f>
        <v/>
      </c>
      <c r="G805" s="71" t="str">
        <f t="shared" si="838"/>
        <v/>
      </c>
      <c r="H805" s="71" t="str">
        <f t="shared" si="838"/>
        <v/>
      </c>
      <c r="I805" s="71" t="str">
        <f t="shared" si="838"/>
        <v/>
      </c>
      <c r="J805" s="72" t="str">
        <f t="shared" si="838"/>
        <v/>
      </c>
      <c r="K805" s="73" t="str">
        <f>IF(COUNT(F805:J805)&gt;0,ROUNDDOWN((IF(ISNUMBER(F803),F804/F803,0)+IF(ISNUMBER(G803),G804/G803,0)+IF(ISNUMBER(H803),H804/H803,0)+IF(ISNUMBER(I803),I804/I803,0)+IF(ISNUMBER(J803),J804/J803,0))/COUNT(F805:J805),3),"")</f>
        <v/>
      </c>
      <c r="L805" s="516"/>
      <c r="M805" s="517"/>
      <c r="N805" s="517"/>
      <c r="O805" s="517"/>
      <c r="P805" s="518"/>
      <c r="Q805" s="179"/>
      <c r="R805" s="179"/>
      <c r="S805" s="179"/>
      <c r="T805" s="179"/>
      <c r="U805" s="179"/>
      <c r="V805" s="179"/>
      <c r="W805" s="179"/>
      <c r="X805" s="179"/>
      <c r="Y805" s="179"/>
      <c r="Z805" s="179"/>
      <c r="AA805" s="179"/>
      <c r="AB805" s="179"/>
      <c r="AC805" s="179"/>
      <c r="AD805" s="179"/>
      <c r="AE805" s="179"/>
      <c r="AF805" s="179"/>
      <c r="AG805" s="179"/>
      <c r="AH805" s="179"/>
      <c r="AI805" s="179"/>
      <c r="AJ805" s="179"/>
      <c r="AK805" s="318"/>
      <c r="AL805" s="318"/>
      <c r="AM805" s="318"/>
    </row>
    <row r="806" spans="2:39" ht="14.25" hidden="1" customHeight="1">
      <c r="B806" s="523"/>
      <c r="C806" s="526" t="s">
        <v>226</v>
      </c>
      <c r="D806" s="527"/>
      <c r="E806" s="527"/>
      <c r="F806" s="8"/>
      <c r="G806" s="10"/>
      <c r="H806" s="10"/>
      <c r="I806" s="10"/>
      <c r="J806" s="15"/>
      <c r="K806" s="74" t="s">
        <v>227</v>
      </c>
      <c r="L806" s="510"/>
      <c r="M806" s="511"/>
      <c r="N806" s="511"/>
      <c r="O806" s="511"/>
      <c r="P806" s="512"/>
      <c r="Q806" s="179"/>
      <c r="R806" s="179"/>
      <c r="S806" s="179"/>
      <c r="T806" s="179"/>
      <c r="U806" s="179"/>
      <c r="V806" s="179"/>
      <c r="W806" s="179"/>
      <c r="X806" s="179"/>
      <c r="Y806" s="179"/>
      <c r="Z806" s="179"/>
      <c r="AA806" s="179"/>
      <c r="AB806" s="179"/>
      <c r="AC806" s="179"/>
      <c r="AD806" s="179"/>
      <c r="AE806" s="179"/>
      <c r="AF806" s="179"/>
      <c r="AG806" s="179"/>
      <c r="AH806" s="179"/>
      <c r="AI806" s="179"/>
      <c r="AJ806" s="179"/>
      <c r="AK806" s="318"/>
      <c r="AL806" s="318"/>
      <c r="AM806" s="318"/>
    </row>
    <row r="807" spans="2:39" ht="14.25" hidden="1" customHeight="1">
      <c r="B807" s="524"/>
      <c r="C807" s="521" t="s">
        <v>228</v>
      </c>
      <c r="D807" s="522"/>
      <c r="E807" s="522"/>
      <c r="F807" s="12"/>
      <c r="G807" s="13"/>
      <c r="H807" s="13"/>
      <c r="I807" s="13"/>
      <c r="J807" s="14"/>
      <c r="K807" s="69" t="s">
        <v>227</v>
      </c>
      <c r="L807" s="513"/>
      <c r="M807" s="514"/>
      <c r="N807" s="514"/>
      <c r="O807" s="514"/>
      <c r="P807" s="515"/>
      <c r="Q807" s="179"/>
      <c r="R807" s="179"/>
      <c r="S807" s="179"/>
      <c r="T807" s="179"/>
      <c r="U807" s="179"/>
      <c r="V807" s="179"/>
      <c r="W807" s="179"/>
      <c r="X807" s="179"/>
      <c r="Y807" s="179"/>
      <c r="Z807" s="179"/>
      <c r="AA807" s="179"/>
      <c r="AB807" s="179"/>
      <c r="AC807" s="179"/>
      <c r="AD807" s="179"/>
      <c r="AE807" s="179"/>
      <c r="AF807" s="179"/>
      <c r="AG807" s="179"/>
      <c r="AH807" s="179"/>
      <c r="AI807" s="179"/>
      <c r="AJ807" s="179"/>
      <c r="AK807" s="318"/>
      <c r="AL807" s="318"/>
      <c r="AM807" s="318"/>
    </row>
    <row r="808" spans="2:39" ht="14.25" hidden="1" customHeight="1">
      <c r="B808" s="525"/>
      <c r="C808" s="519" t="s">
        <v>229</v>
      </c>
      <c r="D808" s="520"/>
      <c r="E808" s="520"/>
      <c r="F808" s="70" t="str">
        <f t="shared" ref="F808:J808" si="839">IF(F806&gt;0,ROUNDDOWN(F807/F806,3),"")</f>
        <v/>
      </c>
      <c r="G808" s="71" t="str">
        <f t="shared" si="839"/>
        <v/>
      </c>
      <c r="H808" s="71" t="str">
        <f t="shared" si="839"/>
        <v/>
      </c>
      <c r="I808" s="71" t="str">
        <f t="shared" si="839"/>
        <v/>
      </c>
      <c r="J808" s="72" t="str">
        <f t="shared" si="839"/>
        <v/>
      </c>
      <c r="K808" s="73" t="str">
        <f>IF(COUNT(F808:J808)&gt;0,ROUNDDOWN((IF(ISNUMBER(F806),F807/F806,0)+IF(ISNUMBER(G806),G807/G806,0)+IF(ISNUMBER(H806),H807/H806,0)+IF(ISNUMBER(I806),I807/I806,0)+IF(ISNUMBER(J806),J807/J806,0))/COUNT(F808:J808),3),"")</f>
        <v/>
      </c>
      <c r="L808" s="516"/>
      <c r="M808" s="517"/>
      <c r="N808" s="517"/>
      <c r="O808" s="517"/>
      <c r="P808" s="518"/>
      <c r="Q808" s="179"/>
      <c r="R808" s="179"/>
      <c r="S808" s="179"/>
      <c r="T808" s="179"/>
      <c r="U808" s="179"/>
      <c r="V808" s="179"/>
      <c r="W808" s="179"/>
      <c r="X808" s="179"/>
      <c r="Y808" s="179"/>
      <c r="Z808" s="179"/>
      <c r="AA808" s="179"/>
      <c r="AB808" s="179"/>
      <c r="AC808" s="179"/>
      <c r="AD808" s="179"/>
      <c r="AE808" s="179"/>
      <c r="AF808" s="179"/>
      <c r="AG808" s="179"/>
      <c r="AH808" s="179"/>
      <c r="AI808" s="179"/>
      <c r="AJ808" s="179"/>
      <c r="AK808" s="318"/>
      <c r="AL808" s="318"/>
      <c r="AM808" s="318"/>
    </row>
    <row r="809" spans="2:39" ht="14.25" hidden="1" customHeight="1">
      <c r="B809" s="523"/>
      <c r="C809" s="526" t="s">
        <v>226</v>
      </c>
      <c r="D809" s="527"/>
      <c r="E809" s="527"/>
      <c r="F809" s="8"/>
      <c r="G809" s="10"/>
      <c r="H809" s="10"/>
      <c r="I809" s="10"/>
      <c r="J809" s="15"/>
      <c r="K809" s="74" t="s">
        <v>227</v>
      </c>
      <c r="L809" s="510"/>
      <c r="M809" s="511"/>
      <c r="N809" s="511"/>
      <c r="O809" s="511"/>
      <c r="P809" s="512"/>
      <c r="Q809" s="179"/>
      <c r="R809" s="179"/>
      <c r="S809" s="179"/>
      <c r="T809" s="179"/>
      <c r="U809" s="179"/>
      <c r="V809" s="179"/>
      <c r="W809" s="179"/>
      <c r="X809" s="179"/>
      <c r="Y809" s="179"/>
      <c r="Z809" s="179"/>
      <c r="AA809" s="179"/>
      <c r="AB809" s="179"/>
      <c r="AC809" s="179"/>
      <c r="AD809" s="179"/>
      <c r="AE809" s="179"/>
      <c r="AF809" s="179"/>
      <c r="AG809" s="179"/>
      <c r="AH809" s="179"/>
      <c r="AI809" s="179"/>
      <c r="AJ809" s="179"/>
      <c r="AK809" s="318"/>
      <c r="AL809" s="318"/>
      <c r="AM809" s="318"/>
    </row>
    <row r="810" spans="2:39" ht="14.25" hidden="1" customHeight="1">
      <c r="B810" s="524"/>
      <c r="C810" s="521" t="s">
        <v>228</v>
      </c>
      <c r="D810" s="522"/>
      <c r="E810" s="522"/>
      <c r="F810" s="12"/>
      <c r="G810" s="13"/>
      <c r="H810" s="13"/>
      <c r="I810" s="13"/>
      <c r="J810" s="14"/>
      <c r="K810" s="69" t="s">
        <v>227</v>
      </c>
      <c r="L810" s="513"/>
      <c r="M810" s="514"/>
      <c r="N810" s="514"/>
      <c r="O810" s="514"/>
      <c r="P810" s="515"/>
      <c r="Q810" s="179"/>
      <c r="R810" s="179"/>
      <c r="S810" s="179"/>
      <c r="T810" s="179"/>
      <c r="U810" s="179"/>
      <c r="V810" s="179"/>
      <c r="W810" s="179"/>
      <c r="X810" s="179"/>
      <c r="Y810" s="179"/>
      <c r="Z810" s="179"/>
      <c r="AA810" s="179"/>
      <c r="AB810" s="179"/>
      <c r="AC810" s="179"/>
      <c r="AD810" s="179"/>
      <c r="AE810" s="179"/>
      <c r="AF810" s="179"/>
      <c r="AG810" s="179"/>
      <c r="AH810" s="179"/>
      <c r="AI810" s="179"/>
      <c r="AJ810" s="179"/>
      <c r="AK810" s="318"/>
      <c r="AL810" s="318"/>
      <c r="AM810" s="318"/>
    </row>
    <row r="811" spans="2:39" ht="14.25" hidden="1" customHeight="1">
      <c r="B811" s="525"/>
      <c r="C811" s="519" t="s">
        <v>229</v>
      </c>
      <c r="D811" s="520"/>
      <c r="E811" s="520"/>
      <c r="F811" s="70" t="str">
        <f t="shared" ref="F811:J811" si="840">IF(F809&gt;0,ROUNDDOWN(F810/F809,3),"")</f>
        <v/>
      </c>
      <c r="G811" s="71" t="str">
        <f t="shared" si="840"/>
        <v/>
      </c>
      <c r="H811" s="71" t="str">
        <f t="shared" si="840"/>
        <v/>
      </c>
      <c r="I811" s="71" t="str">
        <f t="shared" si="840"/>
        <v/>
      </c>
      <c r="J811" s="72" t="str">
        <f t="shared" si="840"/>
        <v/>
      </c>
      <c r="K811" s="73" t="str">
        <f>IF(COUNT(F811:J811)&gt;0,ROUNDDOWN((IF(ISNUMBER(F809),F810/F809,0)+IF(ISNUMBER(G809),G810/G809,0)+IF(ISNUMBER(H809),H810/H809,0)+IF(ISNUMBER(I809),I810/I809,0)+IF(ISNUMBER(J809),J810/J809,0))/COUNT(F811:J811),3),"")</f>
        <v/>
      </c>
      <c r="L811" s="516"/>
      <c r="M811" s="517"/>
      <c r="N811" s="517"/>
      <c r="O811" s="517"/>
      <c r="P811" s="518"/>
      <c r="Q811" s="179"/>
      <c r="R811" s="179"/>
      <c r="S811" s="179"/>
      <c r="T811" s="179"/>
      <c r="U811" s="179"/>
      <c r="V811" s="179"/>
      <c r="W811" s="179"/>
      <c r="X811" s="179"/>
      <c r="Y811" s="179"/>
      <c r="Z811" s="179"/>
      <c r="AA811" s="179"/>
      <c r="AB811" s="179"/>
      <c r="AC811" s="179"/>
      <c r="AD811" s="179"/>
      <c r="AE811" s="179"/>
      <c r="AF811" s="179"/>
      <c r="AG811" s="179"/>
      <c r="AH811" s="179"/>
      <c r="AI811" s="179"/>
      <c r="AJ811" s="179"/>
      <c r="AK811" s="318"/>
      <c r="AL811" s="318"/>
      <c r="AM811" s="318"/>
    </row>
    <row r="812" spans="2:39" ht="14.25" hidden="1" customHeight="1">
      <c r="B812" s="523"/>
      <c r="C812" s="526" t="s">
        <v>226</v>
      </c>
      <c r="D812" s="527"/>
      <c r="E812" s="527"/>
      <c r="F812" s="8"/>
      <c r="G812" s="10"/>
      <c r="H812" s="10"/>
      <c r="I812" s="10"/>
      <c r="J812" s="15"/>
      <c r="K812" s="74" t="s">
        <v>227</v>
      </c>
      <c r="L812" s="510"/>
      <c r="M812" s="511"/>
      <c r="N812" s="511"/>
      <c r="O812" s="511"/>
      <c r="P812" s="512"/>
      <c r="Q812" s="179"/>
      <c r="R812" s="179"/>
      <c r="S812" s="179"/>
      <c r="T812" s="179"/>
      <c r="U812" s="179"/>
      <c r="V812" s="179"/>
      <c r="W812" s="179"/>
      <c r="X812" s="179"/>
      <c r="Y812" s="179"/>
      <c r="Z812" s="179"/>
      <c r="AA812" s="179"/>
      <c r="AB812" s="179"/>
      <c r="AC812" s="179"/>
      <c r="AD812" s="179"/>
      <c r="AE812" s="179"/>
      <c r="AF812" s="179"/>
      <c r="AG812" s="179"/>
      <c r="AH812" s="179"/>
      <c r="AI812" s="179"/>
      <c r="AJ812" s="179"/>
      <c r="AK812" s="318"/>
      <c r="AL812" s="318"/>
      <c r="AM812" s="318"/>
    </row>
    <row r="813" spans="2:39" ht="14.25" hidden="1" customHeight="1">
      <c r="B813" s="524"/>
      <c r="C813" s="521" t="s">
        <v>228</v>
      </c>
      <c r="D813" s="522"/>
      <c r="E813" s="522"/>
      <c r="F813" s="12"/>
      <c r="G813" s="13"/>
      <c r="H813" s="13"/>
      <c r="I813" s="13"/>
      <c r="J813" s="14"/>
      <c r="K813" s="69" t="s">
        <v>227</v>
      </c>
      <c r="L813" s="513"/>
      <c r="M813" s="514"/>
      <c r="N813" s="514"/>
      <c r="O813" s="514"/>
      <c r="P813" s="515"/>
      <c r="Q813" s="179"/>
      <c r="R813" s="179"/>
      <c r="S813" s="179"/>
      <c r="T813" s="179"/>
      <c r="U813" s="179"/>
      <c r="V813" s="179"/>
      <c r="W813" s="179"/>
      <c r="X813" s="179"/>
      <c r="Y813" s="179"/>
      <c r="Z813" s="179"/>
      <c r="AA813" s="179"/>
      <c r="AB813" s="179"/>
      <c r="AC813" s="179"/>
      <c r="AD813" s="179"/>
      <c r="AE813" s="179"/>
      <c r="AF813" s="179"/>
      <c r="AG813" s="179"/>
      <c r="AH813" s="179"/>
      <c r="AI813" s="179"/>
      <c r="AJ813" s="179"/>
      <c r="AK813" s="318"/>
      <c r="AL813" s="318"/>
      <c r="AM813" s="318"/>
    </row>
    <row r="814" spans="2:39" ht="14.25" hidden="1" customHeight="1">
      <c r="B814" s="525"/>
      <c r="C814" s="519" t="s">
        <v>229</v>
      </c>
      <c r="D814" s="520"/>
      <c r="E814" s="520"/>
      <c r="F814" s="70" t="str">
        <f t="shared" ref="F814:J814" si="841">IF(F812&gt;0,ROUNDDOWN(F813/F812,3),"")</f>
        <v/>
      </c>
      <c r="G814" s="71" t="str">
        <f t="shared" si="841"/>
        <v/>
      </c>
      <c r="H814" s="71" t="str">
        <f t="shared" si="841"/>
        <v/>
      </c>
      <c r="I814" s="71" t="str">
        <f t="shared" si="841"/>
        <v/>
      </c>
      <c r="J814" s="72" t="str">
        <f t="shared" si="841"/>
        <v/>
      </c>
      <c r="K814" s="73" t="str">
        <f>IF(COUNT(F814:J814)&gt;0,ROUNDDOWN((IF(ISNUMBER(F812),F813/F812,0)+IF(ISNUMBER(G812),G813/G812,0)+IF(ISNUMBER(H812),H813/H812,0)+IF(ISNUMBER(I812),I813/I812,0)+IF(ISNUMBER(J812),J813/J812,0))/COUNT(F814:J814),3),"")</f>
        <v/>
      </c>
      <c r="L814" s="516"/>
      <c r="M814" s="517"/>
      <c r="N814" s="517"/>
      <c r="O814" s="517"/>
      <c r="P814" s="518"/>
      <c r="Q814" s="179"/>
      <c r="R814" s="179"/>
      <c r="S814" s="179"/>
      <c r="T814" s="179"/>
      <c r="U814" s="179"/>
      <c r="V814" s="179"/>
      <c r="W814" s="179"/>
      <c r="X814" s="179"/>
      <c r="Y814" s="179"/>
      <c r="Z814" s="179"/>
      <c r="AA814" s="179"/>
      <c r="AB814" s="179"/>
      <c r="AC814" s="179"/>
      <c r="AD814" s="179"/>
      <c r="AE814" s="179"/>
      <c r="AF814" s="179"/>
      <c r="AG814" s="179"/>
      <c r="AH814" s="179"/>
      <c r="AI814" s="179"/>
      <c r="AJ814" s="179"/>
      <c r="AK814" s="318"/>
      <c r="AL814" s="318"/>
      <c r="AM814" s="318"/>
    </row>
    <row r="815" spans="2:39" ht="14.25" hidden="1" customHeight="1">
      <c r="B815" s="523"/>
      <c r="C815" s="526" t="s">
        <v>226</v>
      </c>
      <c r="D815" s="527"/>
      <c r="E815" s="527"/>
      <c r="F815" s="8"/>
      <c r="G815" s="10"/>
      <c r="H815" s="10"/>
      <c r="I815" s="10"/>
      <c r="J815" s="15"/>
      <c r="K815" s="74" t="s">
        <v>227</v>
      </c>
      <c r="L815" s="510"/>
      <c r="M815" s="511"/>
      <c r="N815" s="511"/>
      <c r="O815" s="511"/>
      <c r="P815" s="512"/>
      <c r="Q815" s="179"/>
      <c r="R815" s="179"/>
      <c r="S815" s="179"/>
      <c r="T815" s="179"/>
      <c r="U815" s="179"/>
      <c r="V815" s="179"/>
      <c r="W815" s="179"/>
      <c r="X815" s="179"/>
      <c r="Y815" s="179"/>
      <c r="Z815" s="179"/>
      <c r="AA815" s="179"/>
      <c r="AB815" s="179"/>
      <c r="AC815" s="179"/>
      <c r="AD815" s="179"/>
      <c r="AE815" s="179"/>
      <c r="AF815" s="179"/>
      <c r="AG815" s="179"/>
      <c r="AH815" s="179"/>
      <c r="AI815" s="179"/>
      <c r="AJ815" s="179"/>
      <c r="AK815" s="318"/>
      <c r="AL815" s="318"/>
      <c r="AM815" s="318"/>
    </row>
    <row r="816" spans="2:39" ht="14.25" hidden="1" customHeight="1">
      <c r="B816" s="524"/>
      <c r="C816" s="521" t="s">
        <v>228</v>
      </c>
      <c r="D816" s="522"/>
      <c r="E816" s="522"/>
      <c r="F816" s="12"/>
      <c r="G816" s="13"/>
      <c r="H816" s="13"/>
      <c r="I816" s="13"/>
      <c r="J816" s="14"/>
      <c r="K816" s="69" t="s">
        <v>227</v>
      </c>
      <c r="L816" s="513"/>
      <c r="M816" s="514"/>
      <c r="N816" s="514"/>
      <c r="O816" s="514"/>
      <c r="P816" s="515"/>
      <c r="Q816" s="179"/>
      <c r="R816" s="179"/>
      <c r="S816" s="179"/>
      <c r="T816" s="179"/>
      <c r="U816" s="179"/>
      <c r="V816" s="179"/>
      <c r="W816" s="179"/>
      <c r="X816" s="179"/>
      <c r="Y816" s="179"/>
      <c r="Z816" s="179"/>
      <c r="AA816" s="179"/>
      <c r="AB816" s="179"/>
      <c r="AC816" s="179"/>
      <c r="AD816" s="179"/>
      <c r="AE816" s="179"/>
      <c r="AF816" s="179"/>
      <c r="AG816" s="179"/>
      <c r="AH816" s="179"/>
      <c r="AI816" s="179"/>
      <c r="AJ816" s="179"/>
      <c r="AK816" s="318"/>
      <c r="AL816" s="318"/>
      <c r="AM816" s="318"/>
    </row>
    <row r="817" spans="2:39" ht="14.25" hidden="1" customHeight="1">
      <c r="B817" s="525"/>
      <c r="C817" s="519" t="s">
        <v>229</v>
      </c>
      <c r="D817" s="520"/>
      <c r="E817" s="520"/>
      <c r="F817" s="70" t="str">
        <f t="shared" ref="F817:J817" si="842">IF(F815&gt;0,ROUNDDOWN(F816/F815,3),"")</f>
        <v/>
      </c>
      <c r="G817" s="71" t="str">
        <f t="shared" si="842"/>
        <v/>
      </c>
      <c r="H817" s="71" t="str">
        <f t="shared" si="842"/>
        <v/>
      </c>
      <c r="I817" s="71" t="str">
        <f t="shared" si="842"/>
        <v/>
      </c>
      <c r="J817" s="72" t="str">
        <f t="shared" si="842"/>
        <v/>
      </c>
      <c r="K817" s="73" t="str">
        <f>IF(COUNT(F817:J817)&gt;0,ROUNDDOWN((IF(ISNUMBER(F815),F816/F815,0)+IF(ISNUMBER(G815),G816/G815,0)+IF(ISNUMBER(H815),H816/H815,0)+IF(ISNUMBER(I815),I816/I815,0)+IF(ISNUMBER(J815),J816/J815,0))/COUNT(F817:J817),3),"")</f>
        <v/>
      </c>
      <c r="L817" s="516"/>
      <c r="M817" s="517"/>
      <c r="N817" s="517"/>
      <c r="O817" s="517"/>
      <c r="P817" s="518"/>
      <c r="Q817" s="179"/>
      <c r="R817" s="179"/>
      <c r="S817" s="179"/>
      <c r="T817" s="179"/>
      <c r="U817" s="179"/>
      <c r="V817" s="179"/>
      <c r="W817" s="179"/>
      <c r="X817" s="179"/>
      <c r="Y817" s="179"/>
      <c r="Z817" s="179"/>
      <c r="AA817" s="179"/>
      <c r="AB817" s="179"/>
      <c r="AC817" s="179"/>
      <c r="AD817" s="179"/>
      <c r="AE817" s="179"/>
      <c r="AF817" s="179"/>
      <c r="AG817" s="179"/>
      <c r="AH817" s="179"/>
      <c r="AI817" s="179"/>
      <c r="AJ817" s="179"/>
      <c r="AK817" s="318"/>
      <c r="AL817" s="318"/>
      <c r="AM817" s="318"/>
    </row>
    <row r="818" spans="2:39" ht="14.25" hidden="1" customHeight="1">
      <c r="B818" s="523"/>
      <c r="C818" s="526" t="s">
        <v>226</v>
      </c>
      <c r="D818" s="527"/>
      <c r="E818" s="527"/>
      <c r="F818" s="8"/>
      <c r="G818" s="10"/>
      <c r="H818" s="10"/>
      <c r="I818" s="10"/>
      <c r="J818" s="15"/>
      <c r="K818" s="74" t="s">
        <v>227</v>
      </c>
      <c r="L818" s="510"/>
      <c r="M818" s="511"/>
      <c r="N818" s="511"/>
      <c r="O818" s="511"/>
      <c r="P818" s="512"/>
      <c r="Q818" s="179"/>
      <c r="R818" s="179"/>
      <c r="S818" s="179"/>
      <c r="T818" s="179"/>
      <c r="U818" s="179"/>
      <c r="V818" s="179"/>
      <c r="W818" s="179"/>
      <c r="X818" s="179"/>
      <c r="Y818" s="179"/>
      <c r="Z818" s="179"/>
      <c r="AA818" s="179"/>
      <c r="AB818" s="179"/>
      <c r="AC818" s="179"/>
      <c r="AD818" s="179"/>
      <c r="AE818" s="179"/>
      <c r="AF818" s="179"/>
      <c r="AG818" s="179"/>
      <c r="AH818" s="179"/>
      <c r="AI818" s="179"/>
      <c r="AJ818" s="179"/>
      <c r="AK818" s="318"/>
      <c r="AL818" s="318"/>
      <c r="AM818" s="318"/>
    </row>
    <row r="819" spans="2:39" ht="14.25" hidden="1" customHeight="1">
      <c r="B819" s="524"/>
      <c r="C819" s="521" t="s">
        <v>228</v>
      </c>
      <c r="D819" s="522"/>
      <c r="E819" s="522"/>
      <c r="F819" s="12"/>
      <c r="G819" s="13"/>
      <c r="H819" s="13"/>
      <c r="I819" s="13"/>
      <c r="J819" s="14"/>
      <c r="K819" s="69" t="s">
        <v>227</v>
      </c>
      <c r="L819" s="513"/>
      <c r="M819" s="514"/>
      <c r="N819" s="514"/>
      <c r="O819" s="514"/>
      <c r="P819" s="515"/>
      <c r="Q819" s="179"/>
      <c r="R819" s="179"/>
      <c r="S819" s="179"/>
      <c r="T819" s="179"/>
      <c r="U819" s="179"/>
      <c r="V819" s="179"/>
      <c r="W819" s="179"/>
      <c r="X819" s="179"/>
      <c r="Y819" s="179"/>
      <c r="Z819" s="179"/>
      <c r="AA819" s="179"/>
      <c r="AB819" s="179"/>
      <c r="AC819" s="179"/>
      <c r="AD819" s="179"/>
      <c r="AE819" s="179"/>
      <c r="AF819" s="179"/>
      <c r="AG819" s="179"/>
      <c r="AH819" s="179"/>
      <c r="AI819" s="179"/>
      <c r="AJ819" s="179"/>
      <c r="AK819" s="318"/>
      <c r="AL819" s="318"/>
      <c r="AM819" s="318"/>
    </row>
    <row r="820" spans="2:39" ht="14.25" hidden="1" customHeight="1">
      <c r="B820" s="525"/>
      <c r="C820" s="519" t="s">
        <v>229</v>
      </c>
      <c r="D820" s="520"/>
      <c r="E820" s="520"/>
      <c r="F820" s="70" t="str">
        <f t="shared" ref="F820:J820" si="843">IF(F818&gt;0,ROUNDDOWN(F819/F818,3),"")</f>
        <v/>
      </c>
      <c r="G820" s="71" t="str">
        <f t="shared" si="843"/>
        <v/>
      </c>
      <c r="H820" s="71" t="str">
        <f t="shared" si="843"/>
        <v/>
      </c>
      <c r="I820" s="71" t="str">
        <f t="shared" si="843"/>
        <v/>
      </c>
      <c r="J820" s="72" t="str">
        <f t="shared" si="843"/>
        <v/>
      </c>
      <c r="K820" s="73" t="str">
        <f>IF(COUNT(F820:J820)&gt;0,ROUNDDOWN((IF(ISNUMBER(F818),F819/F818,0)+IF(ISNUMBER(G818),G819/G818,0)+IF(ISNUMBER(H818),H819/H818,0)+IF(ISNUMBER(I818),I819/I818,0)+IF(ISNUMBER(J818),J819/J818,0))/COUNT(F820:J820),3),"")</f>
        <v/>
      </c>
      <c r="L820" s="516"/>
      <c r="M820" s="517"/>
      <c r="N820" s="517"/>
      <c r="O820" s="517"/>
      <c r="P820" s="518"/>
      <c r="Q820" s="179"/>
      <c r="R820" s="179"/>
      <c r="S820" s="179"/>
      <c r="T820" s="179"/>
      <c r="U820" s="179"/>
      <c r="V820" s="179"/>
      <c r="W820" s="179"/>
      <c r="X820" s="179"/>
      <c r="Y820" s="179"/>
      <c r="Z820" s="179"/>
      <c r="AA820" s="179"/>
      <c r="AB820" s="179"/>
      <c r="AC820" s="179"/>
      <c r="AD820" s="179"/>
      <c r="AE820" s="179"/>
      <c r="AF820" s="179"/>
      <c r="AG820" s="179"/>
      <c r="AH820" s="179"/>
      <c r="AI820" s="179"/>
      <c r="AJ820" s="179"/>
      <c r="AK820" s="318"/>
      <c r="AL820" s="318"/>
      <c r="AM820" s="318"/>
    </row>
    <row r="821" spans="2:39" ht="14.25" hidden="1" customHeight="1">
      <c r="B821" s="523"/>
      <c r="C821" s="526" t="s">
        <v>226</v>
      </c>
      <c r="D821" s="527"/>
      <c r="E821" s="527"/>
      <c r="F821" s="8"/>
      <c r="G821" s="10"/>
      <c r="H821" s="10"/>
      <c r="I821" s="10"/>
      <c r="J821" s="15"/>
      <c r="K821" s="74" t="s">
        <v>227</v>
      </c>
      <c r="L821" s="510"/>
      <c r="M821" s="511"/>
      <c r="N821" s="511"/>
      <c r="O821" s="511"/>
      <c r="P821" s="512"/>
      <c r="Q821" s="179"/>
      <c r="R821" s="179"/>
      <c r="S821" s="179"/>
      <c r="T821" s="179"/>
      <c r="U821" s="179"/>
      <c r="V821" s="179"/>
      <c r="W821" s="179"/>
      <c r="X821" s="179"/>
      <c r="Y821" s="179"/>
      <c r="Z821" s="179"/>
      <c r="AA821" s="179"/>
      <c r="AB821" s="179"/>
      <c r="AC821" s="179"/>
      <c r="AD821" s="179"/>
      <c r="AE821" s="179"/>
      <c r="AF821" s="179"/>
      <c r="AG821" s="179"/>
      <c r="AH821" s="179"/>
      <c r="AI821" s="179"/>
      <c r="AJ821" s="179"/>
      <c r="AK821" s="318"/>
      <c r="AL821" s="318"/>
      <c r="AM821" s="318"/>
    </row>
    <row r="822" spans="2:39" ht="14.25" hidden="1" customHeight="1">
      <c r="B822" s="524"/>
      <c r="C822" s="521" t="s">
        <v>228</v>
      </c>
      <c r="D822" s="522"/>
      <c r="E822" s="522"/>
      <c r="F822" s="12"/>
      <c r="G822" s="13"/>
      <c r="H822" s="13"/>
      <c r="I822" s="13"/>
      <c r="J822" s="14"/>
      <c r="K822" s="69" t="s">
        <v>227</v>
      </c>
      <c r="L822" s="513"/>
      <c r="M822" s="514"/>
      <c r="N822" s="514"/>
      <c r="O822" s="514"/>
      <c r="P822" s="515"/>
      <c r="Q822" s="179"/>
      <c r="R822" s="179"/>
      <c r="S822" s="179"/>
      <c r="T822" s="179"/>
      <c r="U822" s="179"/>
      <c r="V822" s="179"/>
      <c r="W822" s="179"/>
      <c r="X822" s="179"/>
      <c r="Y822" s="179"/>
      <c r="Z822" s="179"/>
      <c r="AA822" s="179"/>
      <c r="AB822" s="179"/>
      <c r="AC822" s="179"/>
      <c r="AD822" s="179"/>
      <c r="AE822" s="179"/>
      <c r="AF822" s="179"/>
      <c r="AG822" s="179"/>
      <c r="AH822" s="179"/>
      <c r="AI822" s="179"/>
      <c r="AJ822" s="179"/>
      <c r="AK822" s="318"/>
      <c r="AL822" s="318"/>
      <c r="AM822" s="318"/>
    </row>
    <row r="823" spans="2:39" ht="14.25" hidden="1" customHeight="1">
      <c r="B823" s="525"/>
      <c r="C823" s="519" t="s">
        <v>229</v>
      </c>
      <c r="D823" s="520"/>
      <c r="E823" s="520"/>
      <c r="F823" s="70" t="str">
        <f t="shared" ref="F823:J823" si="844">IF(F821&gt;0,ROUNDDOWN(F822/F821,3),"")</f>
        <v/>
      </c>
      <c r="G823" s="71" t="str">
        <f t="shared" si="844"/>
        <v/>
      </c>
      <c r="H823" s="71" t="str">
        <f t="shared" si="844"/>
        <v/>
      </c>
      <c r="I823" s="71" t="str">
        <f t="shared" si="844"/>
        <v/>
      </c>
      <c r="J823" s="72" t="str">
        <f t="shared" si="844"/>
        <v/>
      </c>
      <c r="K823" s="73" t="str">
        <f>IF(COUNT(F823:J823)&gt;0,ROUNDDOWN((IF(ISNUMBER(F821),F822/F821,0)+IF(ISNUMBER(G821),G822/G821,0)+IF(ISNUMBER(H821),H822/H821,0)+IF(ISNUMBER(I821),I822/I821,0)+IF(ISNUMBER(J821),J822/J821,0))/COUNT(F823:J823),3),"")</f>
        <v/>
      </c>
      <c r="L823" s="516"/>
      <c r="M823" s="517"/>
      <c r="N823" s="517"/>
      <c r="O823" s="517"/>
      <c r="P823" s="518"/>
      <c r="Q823" s="179"/>
      <c r="R823" s="179"/>
      <c r="S823" s="179"/>
      <c r="T823" s="179"/>
      <c r="U823" s="179"/>
      <c r="V823" s="179"/>
      <c r="W823" s="179"/>
      <c r="X823" s="179"/>
      <c r="Y823" s="179"/>
      <c r="Z823" s="179"/>
      <c r="AA823" s="179"/>
      <c r="AB823" s="179"/>
      <c r="AC823" s="179"/>
      <c r="AD823" s="179"/>
      <c r="AE823" s="179"/>
      <c r="AF823" s="179"/>
      <c r="AG823" s="179"/>
      <c r="AH823" s="179"/>
      <c r="AI823" s="179"/>
      <c r="AJ823" s="179"/>
      <c r="AK823" s="318"/>
      <c r="AL823" s="318"/>
      <c r="AM823" s="318"/>
    </row>
    <row r="824" spans="2:39" ht="14.25" hidden="1" customHeight="1">
      <c r="B824" s="523"/>
      <c r="C824" s="526" t="s">
        <v>226</v>
      </c>
      <c r="D824" s="527"/>
      <c r="E824" s="527"/>
      <c r="F824" s="8"/>
      <c r="G824" s="10"/>
      <c r="H824" s="10"/>
      <c r="I824" s="10"/>
      <c r="J824" s="15"/>
      <c r="K824" s="74" t="s">
        <v>227</v>
      </c>
      <c r="L824" s="510"/>
      <c r="M824" s="511"/>
      <c r="N824" s="511"/>
      <c r="O824" s="511"/>
      <c r="P824" s="512"/>
      <c r="Q824" s="179"/>
      <c r="R824" s="179"/>
      <c r="S824" s="179"/>
      <c r="T824" s="179"/>
      <c r="U824" s="179"/>
      <c r="V824" s="179"/>
      <c r="W824" s="179"/>
      <c r="X824" s="179"/>
      <c r="Y824" s="179"/>
      <c r="Z824" s="179"/>
      <c r="AA824" s="179"/>
      <c r="AB824" s="179"/>
      <c r="AC824" s="179"/>
      <c r="AD824" s="179"/>
      <c r="AE824" s="179"/>
      <c r="AF824" s="179"/>
      <c r="AG824" s="179"/>
      <c r="AH824" s="179"/>
      <c r="AI824" s="179"/>
      <c r="AJ824" s="179"/>
      <c r="AK824" s="318"/>
      <c r="AL824" s="318"/>
      <c r="AM824" s="318"/>
    </row>
    <row r="825" spans="2:39" ht="14.25" hidden="1" customHeight="1">
      <c r="B825" s="524"/>
      <c r="C825" s="521" t="s">
        <v>228</v>
      </c>
      <c r="D825" s="522"/>
      <c r="E825" s="522"/>
      <c r="F825" s="12"/>
      <c r="G825" s="13"/>
      <c r="H825" s="13"/>
      <c r="I825" s="13"/>
      <c r="J825" s="14"/>
      <c r="K825" s="69" t="s">
        <v>227</v>
      </c>
      <c r="L825" s="513"/>
      <c r="M825" s="514"/>
      <c r="N825" s="514"/>
      <c r="O825" s="514"/>
      <c r="P825" s="515"/>
      <c r="Q825" s="179"/>
      <c r="R825" s="179"/>
      <c r="S825" s="179"/>
      <c r="T825" s="179"/>
      <c r="U825" s="179"/>
      <c r="V825" s="179"/>
      <c r="W825" s="179"/>
      <c r="X825" s="179"/>
      <c r="Y825" s="179"/>
      <c r="Z825" s="179"/>
      <c r="AA825" s="179"/>
      <c r="AB825" s="179"/>
      <c r="AC825" s="179"/>
      <c r="AD825" s="179"/>
      <c r="AE825" s="179"/>
      <c r="AF825" s="179"/>
      <c r="AG825" s="179"/>
      <c r="AH825" s="179"/>
      <c r="AI825" s="179"/>
      <c r="AJ825" s="179"/>
      <c r="AK825" s="318"/>
      <c r="AL825" s="318"/>
      <c r="AM825" s="318"/>
    </row>
    <row r="826" spans="2:39" ht="14.25" hidden="1" customHeight="1">
      <c r="B826" s="525"/>
      <c r="C826" s="519" t="s">
        <v>229</v>
      </c>
      <c r="D826" s="520"/>
      <c r="E826" s="520"/>
      <c r="F826" s="70" t="str">
        <f t="shared" ref="F826:J826" si="845">IF(F824&gt;0,ROUNDDOWN(F825/F824,3),"")</f>
        <v/>
      </c>
      <c r="G826" s="71" t="str">
        <f t="shared" si="845"/>
        <v/>
      </c>
      <c r="H826" s="71" t="str">
        <f t="shared" si="845"/>
        <v/>
      </c>
      <c r="I826" s="71" t="str">
        <f t="shared" si="845"/>
        <v/>
      </c>
      <c r="J826" s="72" t="str">
        <f t="shared" si="845"/>
        <v/>
      </c>
      <c r="K826" s="73" t="str">
        <f>IF(COUNT(F826:J826)&gt;0,ROUNDDOWN((IF(ISNUMBER(F824),F825/F824,0)+IF(ISNUMBER(G824),G825/G824,0)+IF(ISNUMBER(H824),H825/H824,0)+IF(ISNUMBER(I824),I825/I824,0)+IF(ISNUMBER(J824),J825/J824,0))/COUNT(F826:J826),3),"")</f>
        <v/>
      </c>
      <c r="L826" s="516"/>
      <c r="M826" s="517"/>
      <c r="N826" s="517"/>
      <c r="O826" s="517"/>
      <c r="P826" s="518"/>
      <c r="Q826" s="179"/>
      <c r="R826" s="179"/>
      <c r="S826" s="179"/>
      <c r="T826" s="179"/>
      <c r="U826" s="179"/>
      <c r="V826" s="179"/>
      <c r="W826" s="179"/>
      <c r="X826" s="179"/>
      <c r="Y826" s="179"/>
      <c r="Z826" s="179"/>
      <c r="AA826" s="179"/>
      <c r="AB826" s="179"/>
      <c r="AC826" s="179"/>
      <c r="AD826" s="179"/>
      <c r="AE826" s="179"/>
      <c r="AF826" s="179"/>
      <c r="AG826" s="179"/>
      <c r="AH826" s="179"/>
      <c r="AI826" s="179"/>
      <c r="AJ826" s="179"/>
      <c r="AK826" s="318"/>
      <c r="AL826" s="318"/>
      <c r="AM826" s="318"/>
    </row>
    <row r="827" spans="2:39" ht="14.25" hidden="1" customHeight="1">
      <c r="B827" s="523"/>
      <c r="C827" s="526" t="s">
        <v>226</v>
      </c>
      <c r="D827" s="527"/>
      <c r="E827" s="527"/>
      <c r="F827" s="8"/>
      <c r="G827" s="10"/>
      <c r="H827" s="10"/>
      <c r="I827" s="10"/>
      <c r="J827" s="15"/>
      <c r="K827" s="74" t="s">
        <v>227</v>
      </c>
      <c r="L827" s="510"/>
      <c r="M827" s="511"/>
      <c r="N827" s="511"/>
      <c r="O827" s="511"/>
      <c r="P827" s="512"/>
      <c r="Q827" s="179"/>
      <c r="R827" s="179"/>
      <c r="S827" s="179"/>
      <c r="T827" s="179"/>
      <c r="U827" s="179"/>
      <c r="V827" s="179"/>
      <c r="W827" s="179"/>
      <c r="X827" s="179"/>
      <c r="Y827" s="179"/>
      <c r="Z827" s="179"/>
      <c r="AA827" s="179"/>
      <c r="AB827" s="179"/>
      <c r="AC827" s="179"/>
      <c r="AD827" s="179"/>
      <c r="AE827" s="179"/>
      <c r="AF827" s="179"/>
      <c r="AG827" s="179"/>
      <c r="AH827" s="179"/>
      <c r="AI827" s="179"/>
      <c r="AJ827" s="179"/>
      <c r="AK827" s="318"/>
      <c r="AL827" s="318"/>
      <c r="AM827" s="318"/>
    </row>
    <row r="828" spans="2:39" ht="14.25" hidden="1" customHeight="1">
      <c r="B828" s="524"/>
      <c r="C828" s="521" t="s">
        <v>228</v>
      </c>
      <c r="D828" s="522"/>
      <c r="E828" s="522"/>
      <c r="F828" s="12"/>
      <c r="G828" s="13"/>
      <c r="H828" s="13"/>
      <c r="I828" s="13"/>
      <c r="J828" s="14"/>
      <c r="K828" s="69" t="s">
        <v>227</v>
      </c>
      <c r="L828" s="513"/>
      <c r="M828" s="514"/>
      <c r="N828" s="514"/>
      <c r="O828" s="514"/>
      <c r="P828" s="515"/>
      <c r="Q828" s="179"/>
      <c r="R828" s="179"/>
      <c r="S828" s="179"/>
      <c r="T828" s="179"/>
      <c r="U828" s="179"/>
      <c r="V828" s="179"/>
      <c r="W828" s="179"/>
      <c r="X828" s="179"/>
      <c r="Y828" s="179"/>
      <c r="Z828" s="179"/>
      <c r="AA828" s="179"/>
      <c r="AB828" s="179"/>
      <c r="AC828" s="179"/>
      <c r="AD828" s="179"/>
      <c r="AE828" s="179"/>
      <c r="AF828" s="179"/>
      <c r="AG828" s="179"/>
      <c r="AH828" s="179"/>
      <c r="AI828" s="179"/>
      <c r="AJ828" s="179"/>
      <c r="AK828" s="318"/>
      <c r="AL828" s="318"/>
      <c r="AM828" s="318"/>
    </row>
    <row r="829" spans="2:39" ht="14.25" hidden="1" customHeight="1">
      <c r="B829" s="525"/>
      <c r="C829" s="519" t="s">
        <v>229</v>
      </c>
      <c r="D829" s="520"/>
      <c r="E829" s="520"/>
      <c r="F829" s="70" t="str">
        <f t="shared" ref="F829:J829" si="846">IF(F827&gt;0,ROUNDDOWN(F828/F827,3),"")</f>
        <v/>
      </c>
      <c r="G829" s="71" t="str">
        <f t="shared" si="846"/>
        <v/>
      </c>
      <c r="H829" s="71" t="str">
        <f t="shared" si="846"/>
        <v/>
      </c>
      <c r="I829" s="71" t="str">
        <f t="shared" si="846"/>
        <v/>
      </c>
      <c r="J829" s="72" t="str">
        <f t="shared" si="846"/>
        <v/>
      </c>
      <c r="K829" s="73" t="str">
        <f>IF(COUNT(F829:J829)&gt;0,ROUNDDOWN((IF(ISNUMBER(F827),F828/F827,0)+IF(ISNUMBER(G827),G828/G827,0)+IF(ISNUMBER(H827),H828/H827,0)+IF(ISNUMBER(I827),I828/I827,0)+IF(ISNUMBER(J827),J828/J827,0))/COUNT(F829:J829),3),"")</f>
        <v/>
      </c>
      <c r="L829" s="516"/>
      <c r="M829" s="517"/>
      <c r="N829" s="517"/>
      <c r="O829" s="517"/>
      <c r="P829" s="518"/>
      <c r="Q829" s="179"/>
      <c r="R829" s="179"/>
      <c r="S829" s="179"/>
      <c r="T829" s="179"/>
      <c r="U829" s="179"/>
      <c r="V829" s="179"/>
      <c r="W829" s="179"/>
      <c r="X829" s="179"/>
      <c r="Y829" s="179"/>
      <c r="Z829" s="179"/>
      <c r="AA829" s="179"/>
      <c r="AB829" s="179"/>
      <c r="AC829" s="179"/>
      <c r="AD829" s="179"/>
      <c r="AE829" s="179"/>
      <c r="AF829" s="179"/>
      <c r="AG829" s="179"/>
      <c r="AH829" s="179"/>
      <c r="AI829" s="179"/>
      <c r="AJ829" s="179"/>
      <c r="AK829" s="318"/>
      <c r="AL829" s="318"/>
      <c r="AM829" s="318"/>
    </row>
    <row r="830" spans="2:39" ht="14.25" hidden="1" customHeight="1">
      <c r="B830" s="523"/>
      <c r="C830" s="526" t="s">
        <v>226</v>
      </c>
      <c r="D830" s="527"/>
      <c r="E830" s="527"/>
      <c r="F830" s="8"/>
      <c r="G830" s="10"/>
      <c r="H830" s="10"/>
      <c r="I830" s="10"/>
      <c r="J830" s="15"/>
      <c r="K830" s="74" t="s">
        <v>227</v>
      </c>
      <c r="L830" s="510"/>
      <c r="M830" s="511"/>
      <c r="N830" s="511"/>
      <c r="O830" s="511"/>
      <c r="P830" s="512"/>
      <c r="Q830" s="179"/>
      <c r="R830" s="179"/>
      <c r="S830" s="179"/>
      <c r="T830" s="179"/>
      <c r="U830" s="179"/>
      <c r="V830" s="179"/>
      <c r="W830" s="179"/>
      <c r="X830" s="179"/>
      <c r="Y830" s="179"/>
      <c r="Z830" s="179"/>
      <c r="AA830" s="179"/>
      <c r="AB830" s="179"/>
      <c r="AC830" s="179"/>
      <c r="AD830" s="179"/>
      <c r="AE830" s="179"/>
      <c r="AF830" s="179"/>
      <c r="AG830" s="179"/>
      <c r="AH830" s="179"/>
      <c r="AI830" s="179"/>
      <c r="AJ830" s="179"/>
      <c r="AK830" s="318"/>
      <c r="AL830" s="318"/>
      <c r="AM830" s="318"/>
    </row>
    <row r="831" spans="2:39" ht="14.25" hidden="1" customHeight="1">
      <c r="B831" s="524"/>
      <c r="C831" s="521" t="s">
        <v>228</v>
      </c>
      <c r="D831" s="522"/>
      <c r="E831" s="522"/>
      <c r="F831" s="12"/>
      <c r="G831" s="13"/>
      <c r="H831" s="13"/>
      <c r="I831" s="13"/>
      <c r="J831" s="14"/>
      <c r="K831" s="69" t="s">
        <v>227</v>
      </c>
      <c r="L831" s="513"/>
      <c r="M831" s="514"/>
      <c r="N831" s="514"/>
      <c r="O831" s="514"/>
      <c r="P831" s="515"/>
      <c r="Q831" s="179"/>
      <c r="R831" s="179"/>
      <c r="S831" s="179"/>
      <c r="T831" s="179"/>
      <c r="U831" s="179"/>
      <c r="V831" s="179"/>
      <c r="W831" s="179"/>
      <c r="X831" s="179"/>
      <c r="Y831" s="179"/>
      <c r="Z831" s="179"/>
      <c r="AA831" s="179"/>
      <c r="AB831" s="179"/>
      <c r="AC831" s="179"/>
      <c r="AD831" s="179"/>
      <c r="AE831" s="179"/>
      <c r="AF831" s="179"/>
      <c r="AG831" s="179"/>
      <c r="AH831" s="179"/>
      <c r="AI831" s="179"/>
      <c r="AJ831" s="179"/>
      <c r="AK831" s="318"/>
      <c r="AL831" s="318"/>
      <c r="AM831" s="318"/>
    </row>
    <row r="832" spans="2:39" ht="14.25" hidden="1" customHeight="1">
      <c r="B832" s="525"/>
      <c r="C832" s="519" t="s">
        <v>229</v>
      </c>
      <c r="D832" s="520"/>
      <c r="E832" s="520"/>
      <c r="F832" s="70" t="str">
        <f t="shared" ref="F832:J832" si="847">IF(F830&gt;0,ROUNDDOWN(F831/F830,3),"")</f>
        <v/>
      </c>
      <c r="G832" s="71" t="str">
        <f t="shared" si="847"/>
        <v/>
      </c>
      <c r="H832" s="71" t="str">
        <f t="shared" si="847"/>
        <v/>
      </c>
      <c r="I832" s="71" t="str">
        <f t="shared" si="847"/>
        <v/>
      </c>
      <c r="J832" s="72" t="str">
        <f t="shared" si="847"/>
        <v/>
      </c>
      <c r="K832" s="73" t="str">
        <f>IF(COUNT(F832:J832)&gt;0,ROUNDDOWN((IF(ISNUMBER(F830),F831/F830,0)+IF(ISNUMBER(G830),G831/G830,0)+IF(ISNUMBER(H830),H831/H830,0)+IF(ISNUMBER(I830),I831/I830,0)+IF(ISNUMBER(J830),J831/J830,0))/COUNT(F832:J832),3),"")</f>
        <v/>
      </c>
      <c r="L832" s="516"/>
      <c r="M832" s="517"/>
      <c r="N832" s="517"/>
      <c r="O832" s="517"/>
      <c r="P832" s="518"/>
      <c r="Q832" s="179"/>
      <c r="R832" s="179"/>
      <c r="S832" s="179"/>
      <c r="T832" s="179"/>
      <c r="U832" s="179"/>
      <c r="V832" s="179"/>
      <c r="W832" s="179"/>
      <c r="X832" s="179"/>
      <c r="Y832" s="179"/>
      <c r="Z832" s="179"/>
      <c r="AA832" s="179"/>
      <c r="AB832" s="179"/>
      <c r="AC832" s="179"/>
      <c r="AD832" s="179"/>
      <c r="AE832" s="179"/>
      <c r="AF832" s="179"/>
      <c r="AG832" s="179"/>
      <c r="AH832" s="179"/>
      <c r="AI832" s="179"/>
      <c r="AJ832" s="179"/>
      <c r="AK832" s="318"/>
      <c r="AL832" s="318"/>
      <c r="AM832" s="318"/>
    </row>
    <row r="833" spans="2:39" ht="14.25" hidden="1" customHeight="1">
      <c r="B833" s="523"/>
      <c r="C833" s="526" t="s">
        <v>226</v>
      </c>
      <c r="D833" s="527"/>
      <c r="E833" s="527"/>
      <c r="F833" s="8"/>
      <c r="G833" s="10"/>
      <c r="H833" s="10"/>
      <c r="I833" s="10"/>
      <c r="J833" s="15"/>
      <c r="K833" s="74" t="s">
        <v>227</v>
      </c>
      <c r="L833" s="510"/>
      <c r="M833" s="511"/>
      <c r="N833" s="511"/>
      <c r="O833" s="511"/>
      <c r="P833" s="512"/>
      <c r="Q833" s="179"/>
      <c r="R833" s="179"/>
      <c r="S833" s="179"/>
      <c r="T833" s="179"/>
      <c r="U833" s="179"/>
      <c r="V833" s="179"/>
      <c r="W833" s="179"/>
      <c r="X833" s="179"/>
      <c r="Y833" s="179"/>
      <c r="Z833" s="179"/>
      <c r="AA833" s="179"/>
      <c r="AB833" s="179"/>
      <c r="AC833" s="179"/>
      <c r="AD833" s="179"/>
      <c r="AE833" s="179"/>
      <c r="AF833" s="179"/>
      <c r="AG833" s="179"/>
      <c r="AH833" s="179"/>
      <c r="AI833" s="179"/>
      <c r="AJ833" s="179"/>
      <c r="AK833" s="318"/>
      <c r="AL833" s="318"/>
      <c r="AM833" s="318"/>
    </row>
    <row r="834" spans="2:39" ht="14.25" hidden="1" customHeight="1">
      <c r="B834" s="524"/>
      <c r="C834" s="521" t="s">
        <v>228</v>
      </c>
      <c r="D834" s="522"/>
      <c r="E834" s="522"/>
      <c r="F834" s="12"/>
      <c r="G834" s="13"/>
      <c r="H834" s="13"/>
      <c r="I834" s="13"/>
      <c r="J834" s="14"/>
      <c r="K834" s="69" t="s">
        <v>227</v>
      </c>
      <c r="L834" s="513"/>
      <c r="M834" s="514"/>
      <c r="N834" s="514"/>
      <c r="O834" s="514"/>
      <c r="P834" s="515"/>
      <c r="Q834" s="179"/>
      <c r="R834" s="179"/>
      <c r="S834" s="179"/>
      <c r="T834" s="179"/>
      <c r="U834" s="179"/>
      <c r="V834" s="179"/>
      <c r="W834" s="179"/>
      <c r="X834" s="179"/>
      <c r="Y834" s="179"/>
      <c r="Z834" s="179"/>
      <c r="AA834" s="179"/>
      <c r="AB834" s="179"/>
      <c r="AC834" s="179"/>
      <c r="AD834" s="179"/>
      <c r="AE834" s="179"/>
      <c r="AF834" s="179"/>
      <c r="AG834" s="179"/>
      <c r="AH834" s="179"/>
      <c r="AI834" s="179"/>
      <c r="AJ834" s="179"/>
      <c r="AK834" s="318"/>
      <c r="AL834" s="318"/>
      <c r="AM834" s="318"/>
    </row>
    <row r="835" spans="2:39" ht="14.25" hidden="1" customHeight="1">
      <c r="B835" s="525"/>
      <c r="C835" s="519" t="s">
        <v>229</v>
      </c>
      <c r="D835" s="520"/>
      <c r="E835" s="520"/>
      <c r="F835" s="70" t="str">
        <f t="shared" ref="F835:J835" si="848">IF(F833&gt;0,ROUNDDOWN(F834/F833,3),"")</f>
        <v/>
      </c>
      <c r="G835" s="71" t="str">
        <f t="shared" si="848"/>
        <v/>
      </c>
      <c r="H835" s="71" t="str">
        <f t="shared" si="848"/>
        <v/>
      </c>
      <c r="I835" s="71" t="str">
        <f t="shared" si="848"/>
        <v/>
      </c>
      <c r="J835" s="72" t="str">
        <f t="shared" si="848"/>
        <v/>
      </c>
      <c r="K835" s="73" t="str">
        <f>IF(COUNT(F835:J835)&gt;0,ROUNDDOWN((IF(ISNUMBER(F833),F834/F833,0)+IF(ISNUMBER(G833),G834/G833,0)+IF(ISNUMBER(H833),H834/H833,0)+IF(ISNUMBER(I833),I834/I833,0)+IF(ISNUMBER(J833),J834/J833,0))/COUNT(F835:J835),3),"")</f>
        <v/>
      </c>
      <c r="L835" s="516"/>
      <c r="M835" s="517"/>
      <c r="N835" s="517"/>
      <c r="O835" s="517"/>
      <c r="P835" s="518"/>
      <c r="Q835" s="179"/>
      <c r="R835" s="179"/>
      <c r="S835" s="179"/>
      <c r="T835" s="179"/>
      <c r="U835" s="179"/>
      <c r="V835" s="179"/>
      <c r="W835" s="179"/>
      <c r="X835" s="179"/>
      <c r="Y835" s="179"/>
      <c r="Z835" s="179"/>
      <c r="AA835" s="179"/>
      <c r="AB835" s="179"/>
      <c r="AC835" s="179"/>
      <c r="AD835" s="179"/>
      <c r="AE835" s="179"/>
      <c r="AF835" s="179"/>
      <c r="AG835" s="179"/>
      <c r="AH835" s="179"/>
      <c r="AI835" s="179"/>
      <c r="AJ835" s="179"/>
      <c r="AK835" s="318"/>
      <c r="AL835" s="318"/>
      <c r="AM835" s="318"/>
    </row>
    <row r="836" spans="2:39" ht="14.25" hidden="1" customHeight="1">
      <c r="B836" s="523"/>
      <c r="C836" s="526" t="s">
        <v>226</v>
      </c>
      <c r="D836" s="527"/>
      <c r="E836" s="527"/>
      <c r="F836" s="8"/>
      <c r="G836" s="10"/>
      <c r="H836" s="10"/>
      <c r="I836" s="10"/>
      <c r="J836" s="15"/>
      <c r="K836" s="74" t="s">
        <v>227</v>
      </c>
      <c r="L836" s="510"/>
      <c r="M836" s="511"/>
      <c r="N836" s="511"/>
      <c r="O836" s="511"/>
      <c r="P836" s="512"/>
      <c r="Q836" s="179"/>
      <c r="R836" s="179"/>
      <c r="S836" s="179"/>
      <c r="T836" s="179"/>
      <c r="U836" s="179"/>
      <c r="V836" s="179"/>
      <c r="W836" s="179"/>
      <c r="X836" s="179"/>
      <c r="Y836" s="179"/>
      <c r="Z836" s="179"/>
      <c r="AA836" s="179"/>
      <c r="AB836" s="179"/>
      <c r="AC836" s="179"/>
      <c r="AD836" s="179"/>
      <c r="AE836" s="179"/>
      <c r="AF836" s="179"/>
      <c r="AG836" s="179"/>
      <c r="AH836" s="179"/>
      <c r="AI836" s="179"/>
      <c r="AJ836" s="179"/>
      <c r="AK836" s="318"/>
      <c r="AL836" s="318"/>
      <c r="AM836" s="318"/>
    </row>
    <row r="837" spans="2:39" ht="14.25" hidden="1" customHeight="1">
      <c r="B837" s="524"/>
      <c r="C837" s="521" t="s">
        <v>228</v>
      </c>
      <c r="D837" s="522"/>
      <c r="E837" s="522"/>
      <c r="F837" s="12"/>
      <c r="G837" s="13"/>
      <c r="H837" s="13"/>
      <c r="I837" s="13"/>
      <c r="J837" s="14"/>
      <c r="K837" s="69" t="s">
        <v>227</v>
      </c>
      <c r="L837" s="513"/>
      <c r="M837" s="514"/>
      <c r="N837" s="514"/>
      <c r="O837" s="514"/>
      <c r="P837" s="515"/>
      <c r="Q837" s="179"/>
      <c r="R837" s="179"/>
      <c r="S837" s="179"/>
      <c r="T837" s="179"/>
      <c r="U837" s="179"/>
      <c r="V837" s="179"/>
      <c r="W837" s="179"/>
      <c r="X837" s="179"/>
      <c r="Y837" s="179"/>
      <c r="Z837" s="179"/>
      <c r="AA837" s="179"/>
      <c r="AB837" s="179"/>
      <c r="AC837" s="179"/>
      <c r="AD837" s="179"/>
      <c r="AE837" s="179"/>
      <c r="AF837" s="179"/>
      <c r="AG837" s="179"/>
      <c r="AH837" s="179"/>
      <c r="AI837" s="179"/>
      <c r="AJ837" s="179"/>
      <c r="AK837" s="318"/>
      <c r="AL837" s="318"/>
      <c r="AM837" s="318"/>
    </row>
    <row r="838" spans="2:39" ht="14.25" hidden="1" customHeight="1">
      <c r="B838" s="525"/>
      <c r="C838" s="519" t="s">
        <v>229</v>
      </c>
      <c r="D838" s="520"/>
      <c r="E838" s="520"/>
      <c r="F838" s="70" t="str">
        <f t="shared" ref="F838:J838" si="849">IF(F836&gt;0,ROUNDDOWN(F837/F836,3),"")</f>
        <v/>
      </c>
      <c r="G838" s="71" t="str">
        <f t="shared" si="849"/>
        <v/>
      </c>
      <c r="H838" s="71" t="str">
        <f t="shared" si="849"/>
        <v/>
      </c>
      <c r="I838" s="71" t="str">
        <f t="shared" si="849"/>
        <v/>
      </c>
      <c r="J838" s="72" t="str">
        <f t="shared" si="849"/>
        <v/>
      </c>
      <c r="K838" s="73" t="str">
        <f>IF(COUNT(F838:J838)&gt;0,ROUNDDOWN((IF(ISNUMBER(F836),F837/F836,0)+IF(ISNUMBER(G836),G837/G836,0)+IF(ISNUMBER(H836),H837/H836,0)+IF(ISNUMBER(I836),I837/I836,0)+IF(ISNUMBER(J836),J837/J836,0))/COUNT(F838:J838),3),"")</f>
        <v/>
      </c>
      <c r="L838" s="516"/>
      <c r="M838" s="517"/>
      <c r="N838" s="517"/>
      <c r="O838" s="517"/>
      <c r="P838" s="518"/>
      <c r="Q838" s="179"/>
      <c r="R838" s="179"/>
      <c r="S838" s="179"/>
      <c r="T838" s="179"/>
      <c r="U838" s="179"/>
      <c r="V838" s="179"/>
      <c r="W838" s="179"/>
      <c r="X838" s="179"/>
      <c r="Y838" s="179"/>
      <c r="Z838" s="179"/>
      <c r="AA838" s="179"/>
      <c r="AB838" s="179"/>
      <c r="AC838" s="179"/>
      <c r="AD838" s="179"/>
      <c r="AE838" s="179"/>
      <c r="AF838" s="179"/>
      <c r="AG838" s="179"/>
      <c r="AH838" s="179"/>
      <c r="AI838" s="179"/>
      <c r="AJ838" s="179"/>
      <c r="AK838" s="318"/>
      <c r="AL838" s="318"/>
      <c r="AM838" s="318"/>
    </row>
    <row r="839" spans="2:39" ht="14.25" hidden="1" customHeight="1">
      <c r="B839" s="523"/>
      <c r="C839" s="526" t="s">
        <v>226</v>
      </c>
      <c r="D839" s="527"/>
      <c r="E839" s="527"/>
      <c r="F839" s="8"/>
      <c r="G839" s="10"/>
      <c r="H839" s="10"/>
      <c r="I839" s="10"/>
      <c r="J839" s="15"/>
      <c r="K839" s="74" t="s">
        <v>227</v>
      </c>
      <c r="L839" s="510"/>
      <c r="M839" s="511"/>
      <c r="N839" s="511"/>
      <c r="O839" s="511"/>
      <c r="P839" s="512"/>
      <c r="Q839" s="179"/>
      <c r="R839" s="179"/>
      <c r="S839" s="179"/>
      <c r="T839" s="179"/>
      <c r="U839" s="179"/>
      <c r="V839" s="179"/>
      <c r="W839" s="179"/>
      <c r="X839" s="179"/>
      <c r="Y839" s="179"/>
      <c r="Z839" s="179"/>
      <c r="AA839" s="179"/>
      <c r="AB839" s="179"/>
      <c r="AC839" s="179"/>
      <c r="AD839" s="179"/>
      <c r="AE839" s="179"/>
      <c r="AF839" s="179"/>
      <c r="AG839" s="179"/>
      <c r="AH839" s="179"/>
      <c r="AI839" s="179"/>
      <c r="AJ839" s="179"/>
      <c r="AK839" s="318"/>
      <c r="AL839" s="318"/>
      <c r="AM839" s="318"/>
    </row>
    <row r="840" spans="2:39" ht="14.25" hidden="1" customHeight="1">
      <c r="B840" s="524"/>
      <c r="C840" s="521" t="s">
        <v>228</v>
      </c>
      <c r="D840" s="522"/>
      <c r="E840" s="522"/>
      <c r="F840" s="12"/>
      <c r="G840" s="13"/>
      <c r="H840" s="13"/>
      <c r="I840" s="13"/>
      <c r="J840" s="14"/>
      <c r="K840" s="69" t="s">
        <v>227</v>
      </c>
      <c r="L840" s="513"/>
      <c r="M840" s="514"/>
      <c r="N840" s="514"/>
      <c r="O840" s="514"/>
      <c r="P840" s="515"/>
      <c r="Q840" s="179"/>
      <c r="R840" s="179"/>
      <c r="S840" s="179"/>
      <c r="T840" s="179"/>
      <c r="U840" s="179"/>
      <c r="V840" s="179"/>
      <c r="W840" s="179"/>
      <c r="X840" s="179"/>
      <c r="Y840" s="179"/>
      <c r="Z840" s="179"/>
      <c r="AA840" s="179"/>
      <c r="AB840" s="179"/>
      <c r="AC840" s="179"/>
      <c r="AD840" s="179"/>
      <c r="AE840" s="179"/>
      <c r="AF840" s="179"/>
      <c r="AG840" s="179"/>
      <c r="AH840" s="179"/>
      <c r="AI840" s="179"/>
      <c r="AJ840" s="179"/>
      <c r="AK840" s="318"/>
      <c r="AL840" s="318"/>
      <c r="AM840" s="318"/>
    </row>
    <row r="841" spans="2:39" ht="14.25" hidden="1" customHeight="1">
      <c r="B841" s="525"/>
      <c r="C841" s="519" t="s">
        <v>229</v>
      </c>
      <c r="D841" s="520"/>
      <c r="E841" s="520"/>
      <c r="F841" s="70" t="str">
        <f t="shared" ref="F841:J841" si="850">IF(F839&gt;0,ROUNDDOWN(F840/F839,3),"")</f>
        <v/>
      </c>
      <c r="G841" s="71" t="str">
        <f t="shared" si="850"/>
        <v/>
      </c>
      <c r="H841" s="71" t="str">
        <f t="shared" si="850"/>
        <v/>
      </c>
      <c r="I841" s="71" t="str">
        <f t="shared" si="850"/>
        <v/>
      </c>
      <c r="J841" s="72" t="str">
        <f t="shared" si="850"/>
        <v/>
      </c>
      <c r="K841" s="73" t="str">
        <f>IF(COUNT(F841:J841)&gt;0,ROUNDDOWN((IF(ISNUMBER(F839),F840/F839,0)+IF(ISNUMBER(G839),G840/G839,0)+IF(ISNUMBER(H839),H840/H839,0)+IF(ISNUMBER(I839),I840/I839,0)+IF(ISNUMBER(J839),J840/J839,0))/COUNT(F841:J841),3),"")</f>
        <v/>
      </c>
      <c r="L841" s="516"/>
      <c r="M841" s="517"/>
      <c r="N841" s="517"/>
      <c r="O841" s="517"/>
      <c r="P841" s="518"/>
      <c r="Q841" s="179"/>
      <c r="R841" s="179"/>
      <c r="S841" s="179"/>
      <c r="T841" s="179"/>
      <c r="U841" s="179"/>
      <c r="V841" s="179"/>
      <c r="W841" s="179"/>
      <c r="X841" s="179"/>
      <c r="Y841" s="179"/>
      <c r="Z841" s="179"/>
      <c r="AA841" s="179"/>
      <c r="AB841" s="179"/>
      <c r="AC841" s="179"/>
      <c r="AD841" s="179"/>
      <c r="AE841" s="179"/>
      <c r="AF841" s="179"/>
      <c r="AG841" s="179"/>
      <c r="AH841" s="179"/>
      <c r="AI841" s="179"/>
      <c r="AJ841" s="179"/>
      <c r="AK841" s="318"/>
      <c r="AL841" s="318"/>
      <c r="AM841" s="318"/>
    </row>
    <row r="842" spans="2:39" ht="14.25" hidden="1" customHeight="1">
      <c r="B842" s="523"/>
      <c r="C842" s="526" t="s">
        <v>226</v>
      </c>
      <c r="D842" s="527"/>
      <c r="E842" s="527"/>
      <c r="F842" s="8"/>
      <c r="G842" s="10"/>
      <c r="H842" s="10"/>
      <c r="I842" s="10"/>
      <c r="J842" s="15"/>
      <c r="K842" s="74" t="s">
        <v>227</v>
      </c>
      <c r="L842" s="510"/>
      <c r="M842" s="511"/>
      <c r="N842" s="511"/>
      <c r="O842" s="511"/>
      <c r="P842" s="512"/>
      <c r="Q842" s="179"/>
      <c r="R842" s="179"/>
      <c r="S842" s="179"/>
      <c r="T842" s="179"/>
      <c r="U842" s="179"/>
      <c r="V842" s="179"/>
      <c r="W842" s="179"/>
      <c r="X842" s="179"/>
      <c r="Y842" s="179"/>
      <c r="Z842" s="179"/>
      <c r="AA842" s="179"/>
      <c r="AB842" s="179"/>
      <c r="AC842" s="179"/>
      <c r="AD842" s="179"/>
      <c r="AE842" s="179"/>
      <c r="AF842" s="179"/>
      <c r="AG842" s="179"/>
      <c r="AH842" s="179"/>
      <c r="AI842" s="179"/>
      <c r="AJ842" s="179"/>
      <c r="AK842" s="318"/>
      <c r="AL842" s="318"/>
      <c r="AM842" s="318"/>
    </row>
    <row r="843" spans="2:39" ht="14.25" hidden="1" customHeight="1">
      <c r="B843" s="524"/>
      <c r="C843" s="521" t="s">
        <v>228</v>
      </c>
      <c r="D843" s="522"/>
      <c r="E843" s="522"/>
      <c r="F843" s="12"/>
      <c r="G843" s="13"/>
      <c r="H843" s="13"/>
      <c r="I843" s="13"/>
      <c r="J843" s="14"/>
      <c r="K843" s="69" t="s">
        <v>227</v>
      </c>
      <c r="L843" s="513"/>
      <c r="M843" s="514"/>
      <c r="N843" s="514"/>
      <c r="O843" s="514"/>
      <c r="P843" s="515"/>
      <c r="Q843" s="179"/>
      <c r="R843" s="179"/>
      <c r="S843" s="179"/>
      <c r="T843" s="179"/>
      <c r="U843" s="179"/>
      <c r="V843" s="179"/>
      <c r="W843" s="179"/>
      <c r="X843" s="179"/>
      <c r="Y843" s="179"/>
      <c r="Z843" s="179"/>
      <c r="AA843" s="179"/>
      <c r="AB843" s="179"/>
      <c r="AC843" s="179"/>
      <c r="AD843" s="179"/>
      <c r="AE843" s="179"/>
      <c r="AF843" s="179"/>
      <c r="AG843" s="179"/>
      <c r="AH843" s="179"/>
      <c r="AI843" s="179"/>
      <c r="AJ843" s="179"/>
      <c r="AK843" s="318"/>
      <c r="AL843" s="318"/>
      <c r="AM843" s="318"/>
    </row>
    <row r="844" spans="2:39" ht="14.25" hidden="1" customHeight="1">
      <c r="B844" s="525"/>
      <c r="C844" s="519" t="s">
        <v>229</v>
      </c>
      <c r="D844" s="520"/>
      <c r="E844" s="520"/>
      <c r="F844" s="70" t="str">
        <f t="shared" ref="F844:J844" si="851">IF(F842&gt;0,ROUNDDOWN(F843/F842,3),"")</f>
        <v/>
      </c>
      <c r="G844" s="71" t="str">
        <f t="shared" si="851"/>
        <v/>
      </c>
      <c r="H844" s="71" t="str">
        <f t="shared" si="851"/>
        <v/>
      </c>
      <c r="I844" s="71" t="str">
        <f t="shared" si="851"/>
        <v/>
      </c>
      <c r="J844" s="72" t="str">
        <f t="shared" si="851"/>
        <v/>
      </c>
      <c r="K844" s="73" t="str">
        <f>IF(COUNT(F844:J844)&gt;0,ROUNDDOWN((IF(ISNUMBER(F842),F843/F842,0)+IF(ISNUMBER(G842),G843/G842,0)+IF(ISNUMBER(H842),H843/H842,0)+IF(ISNUMBER(I842),I843/I842,0)+IF(ISNUMBER(J842),J843/J842,0))/COUNT(F844:J844),3),"")</f>
        <v/>
      </c>
      <c r="L844" s="516"/>
      <c r="M844" s="517"/>
      <c r="N844" s="517"/>
      <c r="O844" s="517"/>
      <c r="P844" s="518"/>
      <c r="Q844" s="179"/>
      <c r="R844" s="179"/>
      <c r="S844" s="179"/>
      <c r="T844" s="179"/>
      <c r="U844" s="179"/>
      <c r="V844" s="179"/>
      <c r="W844" s="179"/>
      <c r="X844" s="179"/>
      <c r="Y844" s="179"/>
      <c r="Z844" s="179"/>
      <c r="AA844" s="179"/>
      <c r="AB844" s="179"/>
      <c r="AC844" s="179"/>
      <c r="AD844" s="179"/>
      <c r="AE844" s="179"/>
      <c r="AF844" s="179"/>
      <c r="AG844" s="179"/>
      <c r="AH844" s="179"/>
      <c r="AI844" s="179"/>
      <c r="AJ844" s="179"/>
      <c r="AK844" s="318"/>
      <c r="AL844" s="318"/>
      <c r="AM844" s="318"/>
    </row>
    <row r="845" spans="2:39" ht="14.25" hidden="1" customHeight="1">
      <c r="B845" s="523"/>
      <c r="C845" s="526" t="s">
        <v>226</v>
      </c>
      <c r="D845" s="527"/>
      <c r="E845" s="527"/>
      <c r="F845" s="8"/>
      <c r="G845" s="10"/>
      <c r="H845" s="10"/>
      <c r="I845" s="10"/>
      <c r="J845" s="15"/>
      <c r="K845" s="74" t="s">
        <v>227</v>
      </c>
      <c r="L845" s="510"/>
      <c r="M845" s="511"/>
      <c r="N845" s="511"/>
      <c r="O845" s="511"/>
      <c r="P845" s="512"/>
      <c r="Q845" s="179"/>
      <c r="R845" s="179"/>
      <c r="S845" s="179"/>
      <c r="T845" s="179"/>
      <c r="U845" s="179"/>
      <c r="V845" s="179"/>
      <c r="W845" s="179"/>
      <c r="X845" s="179"/>
      <c r="Y845" s="179"/>
      <c r="Z845" s="179"/>
      <c r="AA845" s="179"/>
      <c r="AB845" s="179"/>
      <c r="AC845" s="179"/>
      <c r="AD845" s="179"/>
      <c r="AE845" s="179"/>
      <c r="AF845" s="179"/>
      <c r="AG845" s="179"/>
      <c r="AH845" s="179"/>
      <c r="AI845" s="179"/>
      <c r="AJ845" s="179"/>
      <c r="AK845" s="318"/>
      <c r="AL845" s="318"/>
      <c r="AM845" s="318"/>
    </row>
    <row r="846" spans="2:39" ht="14.25" hidden="1" customHeight="1">
      <c r="B846" s="524"/>
      <c r="C846" s="521" t="s">
        <v>228</v>
      </c>
      <c r="D846" s="522"/>
      <c r="E846" s="522"/>
      <c r="F846" s="12"/>
      <c r="G846" s="13"/>
      <c r="H846" s="13"/>
      <c r="I846" s="13"/>
      <c r="J846" s="14"/>
      <c r="K846" s="69" t="s">
        <v>227</v>
      </c>
      <c r="L846" s="513"/>
      <c r="M846" s="514"/>
      <c r="N846" s="514"/>
      <c r="O846" s="514"/>
      <c r="P846" s="515"/>
      <c r="Q846" s="179"/>
      <c r="R846" s="179"/>
      <c r="S846" s="179"/>
      <c r="T846" s="179"/>
      <c r="U846" s="179"/>
      <c r="V846" s="179"/>
      <c r="W846" s="179"/>
      <c r="X846" s="179"/>
      <c r="Y846" s="179"/>
      <c r="Z846" s="179"/>
      <c r="AA846" s="179"/>
      <c r="AB846" s="179"/>
      <c r="AC846" s="179"/>
      <c r="AD846" s="179"/>
      <c r="AE846" s="179"/>
      <c r="AF846" s="179"/>
      <c r="AG846" s="179"/>
      <c r="AH846" s="179"/>
      <c r="AI846" s="179"/>
      <c r="AJ846" s="179"/>
      <c r="AK846" s="318"/>
      <c r="AL846" s="318"/>
      <c r="AM846" s="318"/>
    </row>
    <row r="847" spans="2:39" ht="14.25" hidden="1" customHeight="1">
      <c r="B847" s="525"/>
      <c r="C847" s="519" t="s">
        <v>229</v>
      </c>
      <c r="D847" s="520"/>
      <c r="E847" s="520"/>
      <c r="F847" s="70" t="str">
        <f t="shared" ref="F847:J847" si="852">IF(F845&gt;0,ROUNDDOWN(F846/F845,3),"")</f>
        <v/>
      </c>
      <c r="G847" s="71" t="str">
        <f t="shared" si="852"/>
        <v/>
      </c>
      <c r="H847" s="71" t="str">
        <f t="shared" si="852"/>
        <v/>
      </c>
      <c r="I847" s="71" t="str">
        <f t="shared" si="852"/>
        <v/>
      </c>
      <c r="J847" s="72" t="str">
        <f t="shared" si="852"/>
        <v/>
      </c>
      <c r="K847" s="73" t="str">
        <f>IF(COUNT(F847:J847)&gt;0,ROUNDDOWN((IF(ISNUMBER(F845),F846/F845,0)+IF(ISNUMBER(G845),G846/G845,0)+IF(ISNUMBER(H845),H846/H845,0)+IF(ISNUMBER(I845),I846/I845,0)+IF(ISNUMBER(J845),J846/J845,0))/COUNT(F847:J847),3),"")</f>
        <v/>
      </c>
      <c r="L847" s="516"/>
      <c r="M847" s="517"/>
      <c r="N847" s="517"/>
      <c r="O847" s="517"/>
      <c r="P847" s="518"/>
      <c r="Q847" s="179"/>
      <c r="R847" s="179"/>
      <c r="S847" s="179"/>
      <c r="T847" s="179"/>
      <c r="U847" s="179"/>
      <c r="V847" s="179"/>
      <c r="W847" s="179"/>
      <c r="X847" s="179"/>
      <c r="Y847" s="179"/>
      <c r="Z847" s="179"/>
      <c r="AA847" s="179"/>
      <c r="AB847" s="179"/>
      <c r="AC847" s="179"/>
      <c r="AD847" s="179"/>
      <c r="AE847" s="179"/>
      <c r="AF847" s="179"/>
      <c r="AG847" s="179"/>
      <c r="AH847" s="179"/>
      <c r="AI847" s="179"/>
      <c r="AJ847" s="179"/>
      <c r="AK847" s="318"/>
      <c r="AL847" s="318"/>
      <c r="AM847" s="318"/>
    </row>
    <row r="848" spans="2:39" ht="14.25" hidden="1" customHeight="1">
      <c r="B848" s="523"/>
      <c r="C848" s="526" t="s">
        <v>226</v>
      </c>
      <c r="D848" s="527"/>
      <c r="E848" s="527"/>
      <c r="F848" s="8"/>
      <c r="G848" s="10"/>
      <c r="H848" s="10"/>
      <c r="I848" s="10"/>
      <c r="J848" s="15"/>
      <c r="K848" s="74" t="s">
        <v>227</v>
      </c>
      <c r="L848" s="510"/>
      <c r="M848" s="511"/>
      <c r="N848" s="511"/>
      <c r="O848" s="511"/>
      <c r="P848" s="512"/>
      <c r="Q848" s="179"/>
      <c r="R848" s="179"/>
      <c r="S848" s="179"/>
      <c r="T848" s="179"/>
      <c r="U848" s="179"/>
      <c r="V848" s="179"/>
      <c r="W848" s="179"/>
      <c r="X848" s="179"/>
      <c r="Y848" s="179"/>
      <c r="Z848" s="179"/>
      <c r="AA848" s="179"/>
      <c r="AB848" s="179"/>
      <c r="AC848" s="179"/>
      <c r="AD848" s="179"/>
      <c r="AE848" s="179"/>
      <c r="AF848" s="179"/>
      <c r="AG848" s="179"/>
      <c r="AH848" s="179"/>
      <c r="AI848" s="179"/>
      <c r="AJ848" s="179"/>
      <c r="AK848" s="318"/>
      <c r="AL848" s="318"/>
      <c r="AM848" s="318"/>
    </row>
    <row r="849" spans="2:39" ht="14.25" hidden="1" customHeight="1">
      <c r="B849" s="524"/>
      <c r="C849" s="521" t="s">
        <v>228</v>
      </c>
      <c r="D849" s="522"/>
      <c r="E849" s="522"/>
      <c r="F849" s="12"/>
      <c r="G849" s="13"/>
      <c r="H849" s="13"/>
      <c r="I849" s="13"/>
      <c r="J849" s="14"/>
      <c r="K849" s="69" t="s">
        <v>227</v>
      </c>
      <c r="L849" s="513"/>
      <c r="M849" s="514"/>
      <c r="N849" s="514"/>
      <c r="O849" s="514"/>
      <c r="P849" s="515"/>
      <c r="Q849" s="179"/>
      <c r="R849" s="179"/>
      <c r="S849" s="179"/>
      <c r="T849" s="179"/>
      <c r="U849" s="179"/>
      <c r="V849" s="179"/>
      <c r="W849" s="179"/>
      <c r="X849" s="179"/>
      <c r="Y849" s="179"/>
      <c r="Z849" s="179"/>
      <c r="AA849" s="179"/>
      <c r="AB849" s="179"/>
      <c r="AC849" s="179"/>
      <c r="AD849" s="179"/>
      <c r="AE849" s="179"/>
      <c r="AF849" s="179"/>
      <c r="AG849" s="179"/>
      <c r="AH849" s="179"/>
      <c r="AI849" s="179"/>
      <c r="AJ849" s="179"/>
      <c r="AK849" s="318"/>
      <c r="AL849" s="318"/>
      <c r="AM849" s="318"/>
    </row>
    <row r="850" spans="2:39" ht="14.25" hidden="1" customHeight="1">
      <c r="B850" s="525"/>
      <c r="C850" s="519" t="s">
        <v>229</v>
      </c>
      <c r="D850" s="520"/>
      <c r="E850" s="520"/>
      <c r="F850" s="70" t="str">
        <f t="shared" ref="F850:J850" si="853">IF(F848&gt;0,ROUNDDOWN(F849/F848,3),"")</f>
        <v/>
      </c>
      <c r="G850" s="71" t="str">
        <f t="shared" si="853"/>
        <v/>
      </c>
      <c r="H850" s="71" t="str">
        <f t="shared" si="853"/>
        <v/>
      </c>
      <c r="I850" s="71" t="str">
        <f t="shared" si="853"/>
        <v/>
      </c>
      <c r="J850" s="72" t="str">
        <f t="shared" si="853"/>
        <v/>
      </c>
      <c r="K850" s="73" t="str">
        <f>IF(COUNT(F850:J850)&gt;0,ROUNDDOWN((IF(ISNUMBER(F848),F849/F848,0)+IF(ISNUMBER(G848),G849/G848,0)+IF(ISNUMBER(H848),H849/H848,0)+IF(ISNUMBER(I848),I849/I848,0)+IF(ISNUMBER(J848),J849/J848,0))/COUNT(F850:J850),3),"")</f>
        <v/>
      </c>
      <c r="L850" s="516"/>
      <c r="M850" s="517"/>
      <c r="N850" s="517"/>
      <c r="O850" s="517"/>
      <c r="P850" s="518"/>
      <c r="Q850" s="179"/>
      <c r="R850" s="179"/>
      <c r="S850" s="179"/>
      <c r="T850" s="179"/>
      <c r="U850" s="179"/>
      <c r="V850" s="179"/>
      <c r="W850" s="179"/>
      <c r="X850" s="179"/>
      <c r="Y850" s="179"/>
      <c r="Z850" s="179"/>
      <c r="AA850" s="179"/>
      <c r="AB850" s="179"/>
      <c r="AC850" s="179"/>
      <c r="AD850" s="179"/>
      <c r="AE850" s="179"/>
      <c r="AF850" s="179"/>
      <c r="AG850" s="179"/>
      <c r="AH850" s="179"/>
      <c r="AI850" s="179"/>
      <c r="AJ850" s="179"/>
      <c r="AK850" s="318"/>
      <c r="AL850" s="318"/>
      <c r="AM850" s="318"/>
    </row>
    <row r="851" spans="2:39" ht="14.25" hidden="1" customHeight="1">
      <c r="B851" s="523"/>
      <c r="C851" s="526" t="s">
        <v>226</v>
      </c>
      <c r="D851" s="527"/>
      <c r="E851" s="527"/>
      <c r="F851" s="8"/>
      <c r="G851" s="10"/>
      <c r="H851" s="10"/>
      <c r="I851" s="10"/>
      <c r="J851" s="15"/>
      <c r="K851" s="74" t="s">
        <v>227</v>
      </c>
      <c r="L851" s="510"/>
      <c r="M851" s="511"/>
      <c r="N851" s="511"/>
      <c r="O851" s="511"/>
      <c r="P851" s="512"/>
      <c r="Q851" s="179"/>
      <c r="R851" s="179"/>
      <c r="S851" s="179"/>
      <c r="T851" s="179"/>
      <c r="U851" s="179"/>
      <c r="V851" s="179"/>
      <c r="W851" s="179"/>
      <c r="X851" s="179"/>
      <c r="Y851" s="179"/>
      <c r="Z851" s="179"/>
      <c r="AA851" s="179"/>
      <c r="AB851" s="179"/>
      <c r="AC851" s="179"/>
      <c r="AD851" s="179"/>
      <c r="AE851" s="179"/>
      <c r="AF851" s="179"/>
      <c r="AG851" s="179"/>
      <c r="AH851" s="179"/>
      <c r="AI851" s="179"/>
      <c r="AJ851" s="179"/>
      <c r="AK851" s="318"/>
      <c r="AL851" s="318"/>
      <c r="AM851" s="318"/>
    </row>
    <row r="852" spans="2:39" ht="14.25" hidden="1" customHeight="1">
      <c r="B852" s="524"/>
      <c r="C852" s="521" t="s">
        <v>228</v>
      </c>
      <c r="D852" s="522"/>
      <c r="E852" s="522"/>
      <c r="F852" s="12"/>
      <c r="G852" s="13"/>
      <c r="H852" s="13"/>
      <c r="I852" s="13"/>
      <c r="J852" s="14"/>
      <c r="K852" s="69" t="s">
        <v>227</v>
      </c>
      <c r="L852" s="513"/>
      <c r="M852" s="514"/>
      <c r="N852" s="514"/>
      <c r="O852" s="514"/>
      <c r="P852" s="515"/>
      <c r="Q852" s="179"/>
      <c r="R852" s="179"/>
      <c r="S852" s="179"/>
      <c r="T852" s="179"/>
      <c r="U852" s="179"/>
      <c r="V852" s="179"/>
      <c r="W852" s="179"/>
      <c r="X852" s="179"/>
      <c r="Y852" s="179"/>
      <c r="Z852" s="179"/>
      <c r="AA852" s="179"/>
      <c r="AB852" s="179"/>
      <c r="AC852" s="179"/>
      <c r="AD852" s="179"/>
      <c r="AE852" s="179"/>
      <c r="AF852" s="179"/>
      <c r="AG852" s="179"/>
      <c r="AH852" s="179"/>
      <c r="AI852" s="179"/>
      <c r="AJ852" s="179"/>
      <c r="AK852" s="318"/>
      <c r="AL852" s="318"/>
      <c r="AM852" s="318"/>
    </row>
    <row r="853" spans="2:39" ht="14.25" hidden="1" customHeight="1">
      <c r="B853" s="525"/>
      <c r="C853" s="519" t="s">
        <v>229</v>
      </c>
      <c r="D853" s="520"/>
      <c r="E853" s="520"/>
      <c r="F853" s="70" t="str">
        <f t="shared" ref="F853:J853" si="854">IF(F851&gt;0,ROUNDDOWN(F852/F851,3),"")</f>
        <v/>
      </c>
      <c r="G853" s="71" t="str">
        <f t="shared" si="854"/>
        <v/>
      </c>
      <c r="H853" s="71" t="str">
        <f t="shared" si="854"/>
        <v/>
      </c>
      <c r="I853" s="71" t="str">
        <f t="shared" si="854"/>
        <v/>
      </c>
      <c r="J853" s="72" t="str">
        <f t="shared" si="854"/>
        <v/>
      </c>
      <c r="K853" s="73" t="str">
        <f>IF(COUNT(F853:J853)&gt;0,ROUNDDOWN((IF(ISNUMBER(F851),F852/F851,0)+IF(ISNUMBER(G851),G852/G851,0)+IF(ISNUMBER(H851),H852/H851,0)+IF(ISNUMBER(I851),I852/I851,0)+IF(ISNUMBER(J851),J852/J851,0))/COUNT(F853:J853),3),"")</f>
        <v/>
      </c>
      <c r="L853" s="516"/>
      <c r="M853" s="517"/>
      <c r="N853" s="517"/>
      <c r="O853" s="517"/>
      <c r="P853" s="518"/>
      <c r="Q853" s="179"/>
      <c r="R853" s="179"/>
      <c r="S853" s="179"/>
      <c r="T853" s="179"/>
      <c r="U853" s="179"/>
      <c r="V853" s="179"/>
      <c r="W853" s="179"/>
      <c r="X853" s="179"/>
      <c r="Y853" s="179"/>
      <c r="Z853" s="179"/>
      <c r="AA853" s="179"/>
      <c r="AB853" s="179"/>
      <c r="AC853" s="179"/>
      <c r="AD853" s="179"/>
      <c r="AE853" s="179"/>
      <c r="AF853" s="179"/>
      <c r="AG853" s="179"/>
      <c r="AH853" s="179"/>
      <c r="AI853" s="179"/>
      <c r="AJ853" s="179"/>
      <c r="AK853" s="318"/>
      <c r="AL853" s="318"/>
      <c r="AM853" s="318"/>
    </row>
    <row r="854" spans="2:39" ht="14.25" hidden="1" customHeight="1">
      <c r="B854" s="523"/>
      <c r="C854" s="526" t="s">
        <v>226</v>
      </c>
      <c r="D854" s="527"/>
      <c r="E854" s="527"/>
      <c r="F854" s="8"/>
      <c r="G854" s="10"/>
      <c r="H854" s="10"/>
      <c r="I854" s="10"/>
      <c r="J854" s="15"/>
      <c r="K854" s="74" t="s">
        <v>227</v>
      </c>
      <c r="L854" s="510"/>
      <c r="M854" s="511"/>
      <c r="N854" s="511"/>
      <c r="O854" s="511"/>
      <c r="P854" s="512"/>
      <c r="Q854" s="179"/>
      <c r="R854" s="179"/>
      <c r="S854" s="179"/>
      <c r="T854" s="179"/>
      <c r="U854" s="179"/>
      <c r="V854" s="179"/>
      <c r="W854" s="179"/>
      <c r="X854" s="179"/>
      <c r="Y854" s="179"/>
      <c r="Z854" s="179"/>
      <c r="AA854" s="179"/>
      <c r="AB854" s="179"/>
      <c r="AC854" s="179"/>
      <c r="AD854" s="179"/>
      <c r="AE854" s="179"/>
      <c r="AF854" s="179"/>
      <c r="AG854" s="179"/>
      <c r="AH854" s="179"/>
      <c r="AI854" s="179"/>
      <c r="AJ854" s="179"/>
      <c r="AK854" s="318"/>
      <c r="AL854" s="318"/>
      <c r="AM854" s="318"/>
    </row>
    <row r="855" spans="2:39" ht="14.25" hidden="1" customHeight="1">
      <c r="B855" s="524"/>
      <c r="C855" s="521" t="s">
        <v>228</v>
      </c>
      <c r="D855" s="522"/>
      <c r="E855" s="522"/>
      <c r="F855" s="12"/>
      <c r="G855" s="13"/>
      <c r="H855" s="13"/>
      <c r="I855" s="13"/>
      <c r="J855" s="14"/>
      <c r="K855" s="69" t="s">
        <v>227</v>
      </c>
      <c r="L855" s="513"/>
      <c r="M855" s="514"/>
      <c r="N855" s="514"/>
      <c r="O855" s="514"/>
      <c r="P855" s="515"/>
      <c r="Q855" s="179"/>
      <c r="R855" s="179"/>
      <c r="S855" s="179"/>
      <c r="T855" s="179"/>
      <c r="U855" s="179"/>
      <c r="V855" s="179"/>
      <c r="W855" s="179"/>
      <c r="X855" s="179"/>
      <c r="Y855" s="179"/>
      <c r="Z855" s="179"/>
      <c r="AA855" s="179"/>
      <c r="AB855" s="179"/>
      <c r="AC855" s="179"/>
      <c r="AD855" s="179"/>
      <c r="AE855" s="179"/>
      <c r="AF855" s="179"/>
      <c r="AG855" s="179"/>
      <c r="AH855" s="179"/>
      <c r="AI855" s="179"/>
      <c r="AJ855" s="179"/>
      <c r="AK855" s="318"/>
      <c r="AL855" s="318"/>
      <c r="AM855" s="318"/>
    </row>
    <row r="856" spans="2:39" ht="14.25" hidden="1" customHeight="1">
      <c r="B856" s="525"/>
      <c r="C856" s="519" t="s">
        <v>229</v>
      </c>
      <c r="D856" s="520"/>
      <c r="E856" s="520"/>
      <c r="F856" s="70" t="str">
        <f t="shared" ref="F856:J856" si="855">IF(F854&gt;0,ROUNDDOWN(F855/F854,3),"")</f>
        <v/>
      </c>
      <c r="G856" s="71" t="str">
        <f t="shared" si="855"/>
        <v/>
      </c>
      <c r="H856" s="71" t="str">
        <f t="shared" si="855"/>
        <v/>
      </c>
      <c r="I856" s="71" t="str">
        <f t="shared" si="855"/>
        <v/>
      </c>
      <c r="J856" s="72" t="str">
        <f t="shared" si="855"/>
        <v/>
      </c>
      <c r="K856" s="73" t="str">
        <f>IF(COUNT(F856:J856)&gt;0,ROUNDDOWN((IF(ISNUMBER(F854),F855/F854,0)+IF(ISNUMBER(G854),G855/G854,0)+IF(ISNUMBER(H854),H855/H854,0)+IF(ISNUMBER(I854),I855/I854,0)+IF(ISNUMBER(J854),J855/J854,0))/COUNT(F856:J856),3),"")</f>
        <v/>
      </c>
      <c r="L856" s="516"/>
      <c r="M856" s="517"/>
      <c r="N856" s="517"/>
      <c r="O856" s="517"/>
      <c r="P856" s="518"/>
      <c r="Q856" s="179"/>
      <c r="R856" s="179"/>
      <c r="S856" s="179"/>
      <c r="T856" s="179"/>
      <c r="U856" s="179"/>
      <c r="V856" s="179"/>
      <c r="W856" s="179"/>
      <c r="X856" s="179"/>
      <c r="Y856" s="179"/>
      <c r="Z856" s="179"/>
      <c r="AA856" s="179"/>
      <c r="AB856" s="179"/>
      <c r="AC856" s="179"/>
      <c r="AD856" s="179"/>
      <c r="AE856" s="179"/>
      <c r="AF856" s="179"/>
      <c r="AG856" s="179"/>
      <c r="AH856" s="179"/>
      <c r="AI856" s="179"/>
      <c r="AJ856" s="179"/>
      <c r="AK856" s="318"/>
      <c r="AL856" s="318"/>
      <c r="AM856" s="318"/>
    </row>
    <row r="857" spans="2:39" ht="14.25" hidden="1" customHeight="1">
      <c r="B857" s="537"/>
      <c r="C857" s="526" t="s">
        <v>226</v>
      </c>
      <c r="D857" s="527"/>
      <c r="E857" s="527"/>
      <c r="F857" s="8"/>
      <c r="G857" s="10"/>
      <c r="H857" s="10"/>
      <c r="I857" s="10"/>
      <c r="J857" s="15"/>
      <c r="K857" s="74" t="s">
        <v>227</v>
      </c>
      <c r="L857" s="543"/>
      <c r="M857" s="544"/>
      <c r="N857" s="544"/>
      <c r="O857" s="544"/>
      <c r="P857" s="545"/>
      <c r="Q857" s="179"/>
      <c r="R857" s="179"/>
      <c r="S857" s="179"/>
      <c r="T857" s="179"/>
      <c r="U857" s="179"/>
      <c r="V857" s="179"/>
      <c r="W857" s="179"/>
      <c r="X857" s="179"/>
      <c r="Y857" s="179"/>
      <c r="Z857" s="179"/>
      <c r="AA857" s="179"/>
      <c r="AB857" s="179"/>
      <c r="AC857" s="179"/>
      <c r="AD857" s="179"/>
      <c r="AE857" s="179"/>
      <c r="AF857" s="179"/>
      <c r="AG857" s="179"/>
      <c r="AH857" s="179"/>
      <c r="AI857" s="179"/>
      <c r="AJ857" s="179"/>
      <c r="AK857" s="318"/>
      <c r="AL857" s="318"/>
      <c r="AM857" s="318"/>
    </row>
    <row r="858" spans="2:39" ht="14.25" hidden="1" customHeight="1">
      <c r="B858" s="528"/>
      <c r="C858" s="521" t="s">
        <v>228</v>
      </c>
      <c r="D858" s="522"/>
      <c r="E858" s="522"/>
      <c r="F858" s="12"/>
      <c r="G858" s="13"/>
      <c r="H858" s="13"/>
      <c r="I858" s="13"/>
      <c r="J858" s="14"/>
      <c r="K858" s="69" t="s">
        <v>227</v>
      </c>
      <c r="L858" s="513"/>
      <c r="M858" s="514"/>
      <c r="N858" s="514"/>
      <c r="O858" s="514"/>
      <c r="P858" s="546"/>
      <c r="Q858" s="179"/>
      <c r="R858" s="179"/>
      <c r="S858" s="179"/>
      <c r="T858" s="179"/>
      <c r="U858" s="179"/>
      <c r="V858" s="179"/>
      <c r="W858" s="179"/>
      <c r="X858" s="179"/>
      <c r="Y858" s="179"/>
      <c r="Z858" s="179"/>
      <c r="AA858" s="179"/>
      <c r="AB858" s="179"/>
      <c r="AC858" s="179"/>
      <c r="AD858" s="179"/>
      <c r="AE858" s="179"/>
      <c r="AF858" s="179"/>
      <c r="AG858" s="179"/>
      <c r="AH858" s="179"/>
      <c r="AI858" s="179"/>
      <c r="AJ858" s="179"/>
      <c r="AK858" s="318"/>
      <c r="AL858" s="318"/>
      <c r="AM858" s="318"/>
    </row>
    <row r="859" spans="2:39" ht="14.25" hidden="1" customHeight="1">
      <c r="B859" s="538"/>
      <c r="C859" s="539" t="s">
        <v>229</v>
      </c>
      <c r="D859" s="540"/>
      <c r="E859" s="540"/>
      <c r="F859" s="309" t="str">
        <f t="shared" ref="F859:J859" si="856">IF(F857&gt;0,ROUNDDOWN(F858/F857,3),"")</f>
        <v/>
      </c>
      <c r="G859" s="310" t="str">
        <f t="shared" si="856"/>
        <v/>
      </c>
      <c r="H859" s="310" t="str">
        <f t="shared" si="856"/>
        <v/>
      </c>
      <c r="I859" s="310" t="str">
        <f t="shared" si="856"/>
        <v/>
      </c>
      <c r="J859" s="311" t="str">
        <f t="shared" si="856"/>
        <v/>
      </c>
      <c r="K859" s="312" t="str">
        <f>IF(COUNT(F859:J859)&gt;0,ROUNDDOWN((IF(ISNUMBER(F857),F858/F857,0)+IF(ISNUMBER(G857),G858/G857,0)+IF(ISNUMBER(H857),H858/H857,0)+IF(ISNUMBER(I857),I858/I857,0)+IF(ISNUMBER(J857),J858/J857,0))/COUNT(F859:J859),3),"")</f>
        <v/>
      </c>
      <c r="L859" s="513"/>
      <c r="M859" s="514"/>
      <c r="N859" s="514"/>
      <c r="O859" s="514"/>
      <c r="P859" s="546"/>
      <c r="Q859" s="179"/>
      <c r="R859" s="179"/>
      <c r="S859" s="179"/>
      <c r="T859" s="179"/>
      <c r="U859" s="179"/>
      <c r="V859" s="179"/>
      <c r="W859" s="179"/>
      <c r="X859" s="179"/>
      <c r="Y859" s="179"/>
      <c r="Z859" s="179"/>
      <c r="AA859" s="179"/>
      <c r="AB859" s="179"/>
      <c r="AC859" s="179"/>
      <c r="AD859" s="179"/>
      <c r="AE859" s="179"/>
      <c r="AF859" s="179"/>
      <c r="AG859" s="179"/>
      <c r="AH859" s="179"/>
      <c r="AI859" s="179"/>
      <c r="AJ859" s="179"/>
      <c r="AK859" s="318"/>
      <c r="AL859" s="318"/>
      <c r="AM859" s="318"/>
    </row>
    <row r="860" spans="2:39" ht="13.5">
      <c r="B860" s="87"/>
      <c r="C860" s="87"/>
      <c r="D860" s="87"/>
      <c r="E860" s="87"/>
      <c r="F860" s="87"/>
      <c r="G860" s="87"/>
      <c r="H860" s="87"/>
      <c r="I860" s="87"/>
      <c r="J860" s="87"/>
      <c r="K860" s="87"/>
      <c r="L860" s="87"/>
      <c r="M860" s="87"/>
      <c r="N860" s="87"/>
      <c r="O860" s="87"/>
      <c r="P860" s="87"/>
      <c r="Q860" s="179"/>
      <c r="R860" s="179"/>
      <c r="S860" s="179"/>
      <c r="T860" s="179"/>
      <c r="U860" s="179"/>
      <c r="V860" s="179"/>
      <c r="W860" s="179"/>
      <c r="X860" s="179"/>
      <c r="Y860" s="179"/>
      <c r="Z860" s="179"/>
      <c r="AA860" s="179"/>
      <c r="AB860" s="179"/>
      <c r="AC860" s="179"/>
      <c r="AD860" s="179"/>
      <c r="AE860" s="179"/>
      <c r="AF860" s="179"/>
      <c r="AG860" s="179"/>
      <c r="AH860" s="179"/>
      <c r="AI860" s="179"/>
      <c r="AJ860" s="179"/>
      <c r="AK860" s="318"/>
      <c r="AL860" s="318"/>
      <c r="AM860" s="318"/>
    </row>
    <row r="861" spans="2:39" ht="14.5" thickBot="1">
      <c r="B861" s="53" t="s">
        <v>232</v>
      </c>
      <c r="P861" s="2" t="s">
        <v>218</v>
      </c>
      <c r="Q861" s="179"/>
      <c r="R861" s="179"/>
      <c r="S861" s="179"/>
      <c r="T861" s="179"/>
      <c r="U861" s="179"/>
      <c r="V861" s="179"/>
      <c r="W861" s="179"/>
      <c r="X861" s="179"/>
      <c r="Y861" s="179"/>
      <c r="Z861" s="179"/>
      <c r="AA861" s="179"/>
      <c r="AB861" s="179"/>
      <c r="AC861" s="179"/>
      <c r="AD861" s="179"/>
      <c r="AE861" s="179"/>
      <c r="AF861" s="179"/>
      <c r="AG861" s="179"/>
      <c r="AH861" s="179"/>
      <c r="AI861" s="179"/>
      <c r="AJ861" s="179"/>
      <c r="AK861" s="318"/>
      <c r="AL861" s="318"/>
      <c r="AM861" s="318"/>
    </row>
    <row r="862" spans="2:39" ht="13.5">
      <c r="B862" s="261" t="s">
        <v>136</v>
      </c>
      <c r="C862" s="292"/>
      <c r="D862" s="293"/>
      <c r="E862" s="293"/>
      <c r="F862" s="288" t="s">
        <v>219</v>
      </c>
      <c r="G862" s="289" t="s">
        <v>220</v>
      </c>
      <c r="H862" s="289" t="s">
        <v>221</v>
      </c>
      <c r="I862" s="289" t="s">
        <v>222</v>
      </c>
      <c r="J862" s="290" t="s">
        <v>223</v>
      </c>
      <c r="K862" s="248" t="s">
        <v>224</v>
      </c>
      <c r="L862" s="547" t="s">
        <v>225</v>
      </c>
      <c r="M862" s="548"/>
      <c r="N862" s="548"/>
      <c r="O862" s="548"/>
      <c r="P862" s="549"/>
      <c r="Q862" s="179"/>
      <c r="R862" s="179"/>
      <c r="S862" s="179"/>
      <c r="T862" s="179"/>
      <c r="U862" s="179"/>
      <c r="V862" s="179"/>
      <c r="W862" s="179"/>
      <c r="X862" s="179"/>
      <c r="Y862" s="179"/>
      <c r="Z862" s="179"/>
      <c r="AA862" s="179"/>
      <c r="AB862" s="179"/>
      <c r="AC862" s="179"/>
      <c r="AD862" s="179"/>
      <c r="AE862" s="179"/>
      <c r="AF862" s="179"/>
      <c r="AG862" s="179"/>
      <c r="AH862" s="179"/>
      <c r="AI862" s="179"/>
      <c r="AJ862" s="179"/>
      <c r="AK862" s="318"/>
      <c r="AL862" s="318"/>
      <c r="AM862" s="318"/>
    </row>
    <row r="863" spans="2:39" ht="13.5">
      <c r="B863" s="62" t="s">
        <v>148</v>
      </c>
      <c r="C863" s="264"/>
      <c r="D863" s="63"/>
      <c r="E863" s="63"/>
      <c r="F863" s="63"/>
      <c r="G863" s="63"/>
      <c r="H863" s="63"/>
      <c r="I863" s="63"/>
      <c r="J863" s="63"/>
      <c r="K863" s="63"/>
      <c r="L863" s="206"/>
      <c r="M863" s="206"/>
      <c r="N863" s="206"/>
      <c r="O863" s="206"/>
      <c r="P863" s="291"/>
      <c r="Q863" s="179"/>
      <c r="R863" s="179"/>
      <c r="S863" s="179"/>
      <c r="T863" s="179"/>
      <c r="U863" s="179"/>
      <c r="V863" s="179"/>
      <c r="W863" s="179"/>
      <c r="X863" s="179"/>
      <c r="Y863" s="179"/>
      <c r="Z863" s="179"/>
      <c r="AA863" s="179"/>
      <c r="AB863" s="179"/>
      <c r="AC863" s="179"/>
      <c r="AD863" s="179"/>
      <c r="AE863" s="179"/>
      <c r="AF863" s="179"/>
      <c r="AG863" s="179"/>
      <c r="AH863" s="179"/>
      <c r="AI863" s="179"/>
      <c r="AJ863" s="179"/>
      <c r="AK863" s="318"/>
      <c r="AL863" s="318"/>
      <c r="AM863" s="318"/>
    </row>
    <row r="864" spans="2:39" ht="13.5">
      <c r="B864" s="528"/>
      <c r="C864" s="294" t="s">
        <v>233</v>
      </c>
      <c r="D864" s="245"/>
      <c r="E864" s="245"/>
      <c r="F864" s="4"/>
      <c r="G864" s="6"/>
      <c r="H864" s="6"/>
      <c r="I864" s="6"/>
      <c r="J864" s="11"/>
      <c r="K864" s="68" t="s">
        <v>227</v>
      </c>
      <c r="L864" s="510"/>
      <c r="M864" s="511"/>
      <c r="N864" s="511"/>
      <c r="O864" s="511"/>
      <c r="P864" s="512"/>
      <c r="Q864" s="179"/>
      <c r="R864" s="179"/>
      <c r="S864" s="179"/>
      <c r="T864" s="179"/>
      <c r="U864" s="179"/>
      <c r="V864" s="179"/>
      <c r="W864" s="179"/>
      <c r="X864" s="179"/>
      <c r="Y864" s="179"/>
      <c r="Z864" s="179"/>
      <c r="AA864" s="179"/>
      <c r="AB864" s="179"/>
      <c r="AC864" s="179"/>
      <c r="AD864" s="179"/>
      <c r="AE864" s="179"/>
      <c r="AF864" s="179"/>
      <c r="AG864" s="179"/>
      <c r="AH864" s="179"/>
      <c r="AI864" s="179"/>
      <c r="AJ864" s="179"/>
      <c r="AK864" s="318"/>
      <c r="AL864" s="318"/>
      <c r="AM864" s="318"/>
    </row>
    <row r="865" spans="2:39" ht="13.5">
      <c r="B865" s="508"/>
      <c r="C865" s="295" t="s">
        <v>234</v>
      </c>
      <c r="D865" s="246"/>
      <c r="E865" s="246"/>
      <c r="F865" s="12"/>
      <c r="G865" s="13"/>
      <c r="H865" s="13"/>
      <c r="I865" s="13"/>
      <c r="J865" s="14"/>
      <c r="K865" s="69" t="s">
        <v>227</v>
      </c>
      <c r="L865" s="513"/>
      <c r="M865" s="514"/>
      <c r="N865" s="514"/>
      <c r="O865" s="514"/>
      <c r="P865" s="515"/>
      <c r="Q865" s="179"/>
      <c r="R865" s="179"/>
      <c r="S865" s="179"/>
      <c r="T865" s="179"/>
      <c r="U865" s="179"/>
      <c r="V865" s="179"/>
      <c r="W865" s="179"/>
      <c r="X865" s="179"/>
      <c r="Y865" s="179"/>
      <c r="Z865" s="179"/>
      <c r="AA865" s="179"/>
      <c r="AB865" s="179"/>
      <c r="AC865" s="179"/>
      <c r="AD865" s="179"/>
      <c r="AE865" s="179"/>
      <c r="AF865" s="179"/>
      <c r="AG865" s="179"/>
      <c r="AH865" s="179"/>
      <c r="AI865" s="179"/>
      <c r="AJ865" s="179"/>
      <c r="AK865" s="318"/>
      <c r="AL865" s="318"/>
      <c r="AM865" s="318"/>
    </row>
    <row r="866" spans="2:39" ht="13.5">
      <c r="B866" s="509"/>
      <c r="C866" s="296" t="s">
        <v>235</v>
      </c>
      <c r="D866" s="247"/>
      <c r="E866" s="247"/>
      <c r="F866" s="75" t="str">
        <f>IF(F864&gt;0,ROUNDDOWN(F865/F864,1),"")</f>
        <v/>
      </c>
      <c r="G866" s="76" t="str">
        <f t="shared" ref="G866:J866" si="857">IF(G864&gt;0,ROUNDDOWN(G865/G864,1),"")</f>
        <v/>
      </c>
      <c r="H866" s="76" t="str">
        <f t="shared" si="857"/>
        <v/>
      </c>
      <c r="I866" s="76" t="str">
        <f t="shared" si="857"/>
        <v/>
      </c>
      <c r="J866" s="77" t="str">
        <f t="shared" si="857"/>
        <v/>
      </c>
      <c r="K866" s="78" t="str">
        <f>IF(COUNT(F866:J866)&gt;0,ROUNDDOWN((IF(ISNUMBER(F864),F865/F864,0)+IF(ISNUMBER(G864),G865/G864,0)+IF(ISNUMBER(H864),H865/H864,0)+IF(ISNUMBER(I864),I865/I864,0)+IF(ISNUMBER(J864),J865/J864,0))/COUNT(F866:J866),1),"")</f>
        <v/>
      </c>
      <c r="L866" s="516"/>
      <c r="M866" s="517"/>
      <c r="N866" s="517"/>
      <c r="O866" s="517"/>
      <c r="P866" s="518"/>
      <c r="Q866" s="179"/>
      <c r="R866" s="179"/>
      <c r="S866" s="179"/>
      <c r="T866" s="179"/>
      <c r="U866" s="179"/>
      <c r="V866" s="179"/>
      <c r="W866" s="179"/>
      <c r="X866" s="179"/>
      <c r="Y866" s="179"/>
      <c r="Z866" s="179"/>
      <c r="AA866" s="179"/>
      <c r="AB866" s="179"/>
      <c r="AC866" s="179"/>
      <c r="AD866" s="179"/>
      <c r="AE866" s="179"/>
      <c r="AF866" s="179"/>
      <c r="AG866" s="179"/>
      <c r="AH866" s="179"/>
      <c r="AI866" s="179"/>
      <c r="AJ866" s="179"/>
      <c r="AK866" s="318"/>
      <c r="AL866" s="318"/>
      <c r="AM866" s="318"/>
    </row>
    <row r="867" spans="2:39" ht="13.5">
      <c r="B867" s="507"/>
      <c r="C867" s="294" t="s">
        <v>233</v>
      </c>
      <c r="D867" s="245"/>
      <c r="E867" s="245"/>
      <c r="F867" s="8"/>
      <c r="G867" s="10"/>
      <c r="H867" s="10"/>
      <c r="I867" s="10"/>
      <c r="J867" s="15"/>
      <c r="K867" s="74" t="s">
        <v>227</v>
      </c>
      <c r="L867" s="510"/>
      <c r="M867" s="511"/>
      <c r="N867" s="511"/>
      <c r="O867" s="511"/>
      <c r="P867" s="512"/>
      <c r="Q867" s="179"/>
      <c r="R867" s="179"/>
      <c r="S867" s="179"/>
      <c r="T867" s="179"/>
      <c r="U867" s="179"/>
      <c r="V867" s="179"/>
      <c r="W867" s="179"/>
      <c r="X867" s="179"/>
      <c r="Y867" s="179"/>
      <c r="Z867" s="179"/>
      <c r="AA867" s="179"/>
      <c r="AB867" s="179"/>
      <c r="AC867" s="179"/>
      <c r="AD867" s="179"/>
      <c r="AE867" s="179"/>
      <c r="AF867" s="179"/>
      <c r="AG867" s="179"/>
      <c r="AH867" s="179"/>
      <c r="AI867" s="179"/>
      <c r="AJ867" s="179"/>
      <c r="AK867" s="318"/>
      <c r="AL867" s="318"/>
      <c r="AM867" s="318"/>
    </row>
    <row r="868" spans="2:39" ht="13.5">
      <c r="B868" s="508"/>
      <c r="C868" s="295" t="s">
        <v>234</v>
      </c>
      <c r="D868" s="246"/>
      <c r="E868" s="246"/>
      <c r="F868" s="12"/>
      <c r="G868" s="13"/>
      <c r="H868" s="13"/>
      <c r="I868" s="13"/>
      <c r="J868" s="14"/>
      <c r="K868" s="69" t="s">
        <v>227</v>
      </c>
      <c r="L868" s="513"/>
      <c r="M868" s="514"/>
      <c r="N868" s="514"/>
      <c r="O868" s="514"/>
      <c r="P868" s="515"/>
      <c r="Q868" s="179"/>
      <c r="R868" s="179"/>
      <c r="S868" s="179"/>
      <c r="T868" s="179"/>
      <c r="U868" s="179"/>
      <c r="V868" s="179"/>
      <c r="W868" s="179"/>
      <c r="X868" s="179"/>
      <c r="Y868" s="179"/>
      <c r="Z868" s="179"/>
      <c r="AA868" s="179"/>
      <c r="AB868" s="179"/>
      <c r="AC868" s="179"/>
      <c r="AD868" s="179"/>
      <c r="AE868" s="179"/>
      <c r="AF868" s="179"/>
      <c r="AG868" s="179"/>
      <c r="AH868" s="179"/>
      <c r="AI868" s="179"/>
      <c r="AJ868" s="179"/>
      <c r="AK868" s="318"/>
      <c r="AL868" s="318"/>
      <c r="AM868" s="318"/>
    </row>
    <row r="869" spans="2:39" ht="13.5">
      <c r="B869" s="509"/>
      <c r="C869" s="296" t="s">
        <v>235</v>
      </c>
      <c r="D869" s="247"/>
      <c r="E869" s="247"/>
      <c r="F869" s="75" t="str">
        <f>IF(F867&gt;0,ROUNDDOWN(F868/F867,1),"")</f>
        <v/>
      </c>
      <c r="G869" s="76" t="str">
        <f t="shared" ref="G869" si="858">IF(G867&gt;0,ROUNDDOWN(G868/G867,1),"")</f>
        <v/>
      </c>
      <c r="H869" s="76" t="str">
        <f t="shared" ref="H869" si="859">IF(H867&gt;0,ROUNDDOWN(H868/H867,1),"")</f>
        <v/>
      </c>
      <c r="I869" s="76" t="str">
        <f t="shared" ref="I869" si="860">IF(I867&gt;0,ROUNDDOWN(I868/I867,1),"")</f>
        <v/>
      </c>
      <c r="J869" s="77" t="str">
        <f t="shared" ref="J869" si="861">IF(J867&gt;0,ROUNDDOWN(J868/J867,1),"")</f>
        <v/>
      </c>
      <c r="K869" s="78" t="str">
        <f>IF(COUNT(F869:J869)&gt;0,ROUNDDOWN((IF(ISNUMBER(F867),F868/F867,0)+IF(ISNUMBER(G867),G868/G867,0)+IF(ISNUMBER(H867),H868/H867,0)+IF(ISNUMBER(I867),I868/I867,0)+IF(ISNUMBER(J867),J868/J867,0))/COUNT(F869:J869),1),"")</f>
        <v/>
      </c>
      <c r="L869" s="516"/>
      <c r="M869" s="517"/>
      <c r="N869" s="517"/>
      <c r="O869" s="517"/>
      <c r="P869" s="518"/>
      <c r="Q869" s="179"/>
      <c r="R869" s="179"/>
      <c r="S869" s="179"/>
      <c r="T869" s="179"/>
      <c r="U869" s="179"/>
      <c r="V869" s="179"/>
      <c r="W869" s="179"/>
      <c r="X869" s="179"/>
      <c r="Y869" s="179"/>
      <c r="Z869" s="179"/>
      <c r="AA869" s="179"/>
      <c r="AB869" s="179"/>
      <c r="AC869" s="179"/>
      <c r="AD869" s="179"/>
      <c r="AE869" s="179"/>
      <c r="AF869" s="179"/>
      <c r="AG869" s="179"/>
      <c r="AH869" s="179"/>
      <c r="AI869" s="179"/>
      <c r="AJ869" s="179"/>
      <c r="AK869" s="318"/>
      <c r="AL869" s="318"/>
      <c r="AM869" s="318"/>
    </row>
    <row r="870" spans="2:39" ht="14.25" hidden="1" customHeight="1">
      <c r="B870" s="507"/>
      <c r="C870" s="294" t="s">
        <v>233</v>
      </c>
      <c r="D870" s="245"/>
      <c r="E870" s="245"/>
      <c r="F870" s="8"/>
      <c r="G870" s="10"/>
      <c r="H870" s="10"/>
      <c r="I870" s="10"/>
      <c r="J870" s="15"/>
      <c r="K870" s="74" t="s">
        <v>227</v>
      </c>
      <c r="L870" s="510"/>
      <c r="M870" s="511"/>
      <c r="N870" s="511"/>
      <c r="O870" s="511"/>
      <c r="P870" s="512"/>
      <c r="Q870" s="179"/>
      <c r="R870" s="179"/>
      <c r="S870" s="179"/>
      <c r="T870" s="179"/>
      <c r="U870" s="179"/>
      <c r="V870" s="179"/>
      <c r="W870" s="179"/>
      <c r="X870" s="179"/>
      <c r="Y870" s="179"/>
      <c r="Z870" s="179"/>
      <c r="AA870" s="179"/>
      <c r="AB870" s="179"/>
      <c r="AC870" s="179"/>
      <c r="AD870" s="179"/>
      <c r="AE870" s="179"/>
      <c r="AF870" s="179"/>
      <c r="AG870" s="179"/>
      <c r="AH870" s="179"/>
      <c r="AI870" s="179"/>
      <c r="AJ870" s="179"/>
      <c r="AK870" s="318"/>
      <c r="AL870" s="318"/>
      <c r="AM870" s="318"/>
    </row>
    <row r="871" spans="2:39" ht="14.25" hidden="1" customHeight="1">
      <c r="B871" s="508"/>
      <c r="C871" s="295" t="s">
        <v>234</v>
      </c>
      <c r="D871" s="246"/>
      <c r="E871" s="246"/>
      <c r="F871" s="12"/>
      <c r="G871" s="13"/>
      <c r="H871" s="13"/>
      <c r="I871" s="13"/>
      <c r="J871" s="14"/>
      <c r="K871" s="69" t="s">
        <v>227</v>
      </c>
      <c r="L871" s="513"/>
      <c r="M871" s="514"/>
      <c r="N871" s="514"/>
      <c r="O871" s="514"/>
      <c r="P871" s="515"/>
      <c r="Q871" s="179"/>
      <c r="R871" s="179"/>
      <c r="S871" s="179"/>
      <c r="T871" s="179"/>
      <c r="U871" s="179"/>
      <c r="V871" s="179"/>
      <c r="W871" s="179"/>
      <c r="X871" s="179"/>
      <c r="Y871" s="179"/>
      <c r="Z871" s="179"/>
      <c r="AA871" s="179"/>
      <c r="AB871" s="179"/>
      <c r="AC871" s="179"/>
      <c r="AD871" s="179"/>
      <c r="AE871" s="179"/>
      <c r="AF871" s="179"/>
      <c r="AG871" s="179"/>
      <c r="AH871" s="179"/>
      <c r="AI871" s="179"/>
      <c r="AJ871" s="179"/>
      <c r="AK871" s="318"/>
      <c r="AL871" s="318"/>
      <c r="AM871" s="318"/>
    </row>
    <row r="872" spans="2:39" ht="14.25" hidden="1" customHeight="1">
      <c r="B872" s="509"/>
      <c r="C872" s="296" t="s">
        <v>235</v>
      </c>
      <c r="D872" s="247"/>
      <c r="E872" s="247"/>
      <c r="F872" s="75" t="str">
        <f>IF(F870&gt;0,ROUNDDOWN(F871/F870,1),"")</f>
        <v/>
      </c>
      <c r="G872" s="76" t="str">
        <f t="shared" ref="G872" si="862">IF(G870&gt;0,ROUNDDOWN(G871/G870,1),"")</f>
        <v/>
      </c>
      <c r="H872" s="76" t="str">
        <f t="shared" ref="H872" si="863">IF(H870&gt;0,ROUNDDOWN(H871/H870,1),"")</f>
        <v/>
      </c>
      <c r="I872" s="76" t="str">
        <f t="shared" ref="I872" si="864">IF(I870&gt;0,ROUNDDOWN(I871/I870,1),"")</f>
        <v/>
      </c>
      <c r="J872" s="77" t="str">
        <f t="shared" ref="J872" si="865">IF(J870&gt;0,ROUNDDOWN(J871/J870,1),"")</f>
        <v/>
      </c>
      <c r="K872" s="78" t="str">
        <f>IF(COUNT(F872:J872)&gt;0,ROUNDDOWN((IF(ISNUMBER(F870),F871/F870,0)+IF(ISNUMBER(G870),G871/G870,0)+IF(ISNUMBER(H870),H871/H870,0)+IF(ISNUMBER(I870),I871/I870,0)+IF(ISNUMBER(J870),J871/J870,0))/COUNT(F872:J872),1),"")</f>
        <v/>
      </c>
      <c r="L872" s="516"/>
      <c r="M872" s="517"/>
      <c r="N872" s="517"/>
      <c r="O872" s="517"/>
      <c r="P872" s="518"/>
      <c r="Q872" s="179"/>
      <c r="R872" s="179"/>
      <c r="S872" s="179"/>
      <c r="T872" s="179"/>
      <c r="U872" s="179"/>
      <c r="V872" s="179"/>
      <c r="W872" s="179"/>
      <c r="X872" s="179"/>
      <c r="Y872" s="179"/>
      <c r="Z872" s="179"/>
      <c r="AA872" s="179"/>
      <c r="AB872" s="179"/>
      <c r="AC872" s="179"/>
      <c r="AD872" s="179"/>
      <c r="AE872" s="179"/>
      <c r="AF872" s="179"/>
      <c r="AG872" s="179"/>
      <c r="AH872" s="179"/>
      <c r="AI872" s="179"/>
      <c r="AJ872" s="179"/>
      <c r="AK872" s="318"/>
      <c r="AL872" s="318"/>
      <c r="AM872" s="318"/>
    </row>
    <row r="873" spans="2:39" ht="14.25" hidden="1" customHeight="1">
      <c r="B873" s="507"/>
      <c r="C873" s="294" t="s">
        <v>233</v>
      </c>
      <c r="D873" s="245"/>
      <c r="E873" s="245"/>
      <c r="F873" s="8"/>
      <c r="G873" s="10"/>
      <c r="H873" s="10"/>
      <c r="I873" s="10"/>
      <c r="J873" s="15"/>
      <c r="K873" s="74" t="s">
        <v>227</v>
      </c>
      <c r="L873" s="510"/>
      <c r="M873" s="511"/>
      <c r="N873" s="511"/>
      <c r="O873" s="511"/>
      <c r="P873" s="512"/>
      <c r="Q873" s="179"/>
      <c r="R873" s="179"/>
      <c r="S873" s="179"/>
      <c r="T873" s="179"/>
      <c r="U873" s="179"/>
      <c r="V873" s="179"/>
      <c r="W873" s="179"/>
      <c r="X873" s="179"/>
      <c r="Y873" s="179"/>
      <c r="Z873" s="179"/>
      <c r="AA873" s="179"/>
      <c r="AB873" s="179"/>
      <c r="AC873" s="179"/>
      <c r="AD873" s="179"/>
      <c r="AE873" s="179"/>
      <c r="AF873" s="179"/>
      <c r="AG873" s="179"/>
      <c r="AH873" s="179"/>
      <c r="AI873" s="179"/>
      <c r="AJ873" s="179"/>
      <c r="AK873" s="318"/>
      <c r="AL873" s="318"/>
      <c r="AM873" s="318"/>
    </row>
    <row r="874" spans="2:39" ht="14.25" hidden="1" customHeight="1">
      <c r="B874" s="508"/>
      <c r="C874" s="295" t="s">
        <v>234</v>
      </c>
      <c r="D874" s="246"/>
      <c r="E874" s="246"/>
      <c r="F874" s="12"/>
      <c r="G874" s="13"/>
      <c r="H874" s="13"/>
      <c r="I874" s="13"/>
      <c r="J874" s="14"/>
      <c r="K874" s="69" t="s">
        <v>227</v>
      </c>
      <c r="L874" s="513"/>
      <c r="M874" s="514"/>
      <c r="N874" s="514"/>
      <c r="O874" s="514"/>
      <c r="P874" s="515"/>
      <c r="Q874" s="179"/>
      <c r="R874" s="179"/>
      <c r="S874" s="179"/>
      <c r="T874" s="179"/>
      <c r="U874" s="179"/>
      <c r="V874" s="179"/>
      <c r="W874" s="179"/>
      <c r="X874" s="179"/>
      <c r="Y874" s="179"/>
      <c r="Z874" s="179"/>
      <c r="AA874" s="179"/>
      <c r="AB874" s="179"/>
      <c r="AC874" s="179"/>
      <c r="AD874" s="179"/>
      <c r="AE874" s="179"/>
      <c r="AF874" s="179"/>
      <c r="AG874" s="179"/>
      <c r="AH874" s="179"/>
      <c r="AI874" s="179"/>
      <c r="AJ874" s="179"/>
      <c r="AK874" s="318"/>
      <c r="AL874" s="318"/>
      <c r="AM874" s="318"/>
    </row>
    <row r="875" spans="2:39" ht="14.25" hidden="1" customHeight="1">
      <c r="B875" s="509"/>
      <c r="C875" s="296" t="s">
        <v>235</v>
      </c>
      <c r="D875" s="247"/>
      <c r="E875" s="247"/>
      <c r="F875" s="75" t="str">
        <f>IF(F873&gt;0,ROUNDDOWN(F874/F873,1),"")</f>
        <v/>
      </c>
      <c r="G875" s="76" t="str">
        <f t="shared" ref="G875" si="866">IF(G873&gt;0,ROUNDDOWN(G874/G873,1),"")</f>
        <v/>
      </c>
      <c r="H875" s="76" t="str">
        <f t="shared" ref="H875" si="867">IF(H873&gt;0,ROUNDDOWN(H874/H873,1),"")</f>
        <v/>
      </c>
      <c r="I875" s="76" t="str">
        <f t="shared" ref="I875" si="868">IF(I873&gt;0,ROUNDDOWN(I874/I873,1),"")</f>
        <v/>
      </c>
      <c r="J875" s="77" t="str">
        <f t="shared" ref="J875" si="869">IF(J873&gt;0,ROUNDDOWN(J874/J873,1),"")</f>
        <v/>
      </c>
      <c r="K875" s="78" t="str">
        <f>IF(COUNT(F875:J875)&gt;0,ROUNDDOWN((IF(ISNUMBER(F873),F874/F873,0)+IF(ISNUMBER(G873),G874/G873,0)+IF(ISNUMBER(H873),H874/H873,0)+IF(ISNUMBER(I873),I874/I873,0)+IF(ISNUMBER(J873),J874/J873,0))/COUNT(F875:J875),1),"")</f>
        <v/>
      </c>
      <c r="L875" s="516"/>
      <c r="M875" s="517"/>
      <c r="N875" s="517"/>
      <c r="O875" s="517"/>
      <c r="P875" s="518"/>
      <c r="Q875" s="179"/>
      <c r="R875" s="179"/>
      <c r="S875" s="179"/>
      <c r="T875" s="179"/>
      <c r="U875" s="179"/>
      <c r="V875" s="179"/>
      <c r="W875" s="179"/>
      <c r="X875" s="179"/>
      <c r="Y875" s="179"/>
      <c r="Z875" s="179"/>
      <c r="AA875" s="179"/>
      <c r="AB875" s="179"/>
      <c r="AC875" s="179"/>
      <c r="AD875" s="179"/>
      <c r="AE875" s="179"/>
      <c r="AF875" s="179"/>
      <c r="AG875" s="179"/>
      <c r="AH875" s="179"/>
      <c r="AI875" s="179"/>
      <c r="AJ875" s="179"/>
      <c r="AK875" s="318"/>
      <c r="AL875" s="318"/>
      <c r="AM875" s="318"/>
    </row>
    <row r="876" spans="2:39" ht="14.25" hidden="1" customHeight="1">
      <c r="B876" s="507"/>
      <c r="C876" s="294" t="s">
        <v>233</v>
      </c>
      <c r="D876" s="245"/>
      <c r="E876" s="245"/>
      <c r="F876" s="8"/>
      <c r="G876" s="10"/>
      <c r="H876" s="10"/>
      <c r="I876" s="10"/>
      <c r="J876" s="15"/>
      <c r="K876" s="74" t="s">
        <v>227</v>
      </c>
      <c r="L876" s="510"/>
      <c r="M876" s="511"/>
      <c r="N876" s="511"/>
      <c r="O876" s="511"/>
      <c r="P876" s="512"/>
      <c r="Q876" s="179"/>
      <c r="R876" s="179"/>
      <c r="S876" s="179"/>
      <c r="T876" s="179"/>
      <c r="U876" s="179"/>
      <c r="V876" s="179"/>
      <c r="W876" s="179"/>
      <c r="X876" s="179"/>
      <c r="Y876" s="179"/>
      <c r="Z876" s="179"/>
      <c r="AA876" s="179"/>
      <c r="AB876" s="179"/>
      <c r="AC876" s="179"/>
      <c r="AD876" s="179"/>
      <c r="AE876" s="179"/>
      <c r="AF876" s="179"/>
      <c r="AG876" s="179"/>
      <c r="AH876" s="179"/>
      <c r="AI876" s="179"/>
      <c r="AJ876" s="179"/>
      <c r="AK876" s="318"/>
      <c r="AL876" s="318"/>
      <c r="AM876" s="318"/>
    </row>
    <row r="877" spans="2:39" ht="14.25" hidden="1" customHeight="1">
      <c r="B877" s="508"/>
      <c r="C877" s="295" t="s">
        <v>234</v>
      </c>
      <c r="D877" s="246"/>
      <c r="E877" s="246"/>
      <c r="F877" s="12"/>
      <c r="G877" s="13"/>
      <c r="H877" s="13"/>
      <c r="I877" s="13"/>
      <c r="J877" s="14"/>
      <c r="K877" s="69" t="s">
        <v>227</v>
      </c>
      <c r="L877" s="513"/>
      <c r="M877" s="514"/>
      <c r="N877" s="514"/>
      <c r="O877" s="514"/>
      <c r="P877" s="515"/>
      <c r="Q877" s="179"/>
      <c r="R877" s="179"/>
      <c r="S877" s="179"/>
      <c r="T877" s="179"/>
      <c r="U877" s="179"/>
      <c r="V877" s="179"/>
      <c r="W877" s="179"/>
      <c r="X877" s="179"/>
      <c r="Y877" s="179"/>
      <c r="Z877" s="179"/>
      <c r="AA877" s="179"/>
      <c r="AB877" s="179"/>
      <c r="AC877" s="179"/>
      <c r="AD877" s="179"/>
      <c r="AE877" s="179"/>
      <c r="AF877" s="179"/>
      <c r="AG877" s="179"/>
      <c r="AH877" s="179"/>
      <c r="AI877" s="179"/>
      <c r="AJ877" s="179"/>
      <c r="AK877" s="318"/>
      <c r="AL877" s="318"/>
      <c r="AM877" s="318"/>
    </row>
    <row r="878" spans="2:39" ht="14.25" hidden="1" customHeight="1">
      <c r="B878" s="509"/>
      <c r="C878" s="296" t="s">
        <v>235</v>
      </c>
      <c r="D878" s="247"/>
      <c r="E878" s="247"/>
      <c r="F878" s="75" t="str">
        <f>IF(F876&gt;0,ROUNDDOWN(F877/F876,1),"")</f>
        <v/>
      </c>
      <c r="G878" s="76" t="str">
        <f t="shared" ref="G878" si="870">IF(G876&gt;0,ROUNDDOWN(G877/G876,1),"")</f>
        <v/>
      </c>
      <c r="H878" s="76" t="str">
        <f t="shared" ref="H878" si="871">IF(H876&gt;0,ROUNDDOWN(H877/H876,1),"")</f>
        <v/>
      </c>
      <c r="I878" s="76" t="str">
        <f t="shared" ref="I878" si="872">IF(I876&gt;0,ROUNDDOWN(I877/I876,1),"")</f>
        <v/>
      </c>
      <c r="J878" s="77" t="str">
        <f t="shared" ref="J878" si="873">IF(J876&gt;0,ROUNDDOWN(J877/J876,1),"")</f>
        <v/>
      </c>
      <c r="K878" s="78" t="str">
        <f>IF(COUNT(F878:J878)&gt;0,ROUNDDOWN((IF(ISNUMBER(F876),F877/F876,0)+IF(ISNUMBER(G876),G877/G876,0)+IF(ISNUMBER(H876),H877/H876,0)+IF(ISNUMBER(I876),I877/I876,0)+IF(ISNUMBER(J876),J877/J876,0))/COUNT(F878:J878),1),"")</f>
        <v/>
      </c>
      <c r="L878" s="516"/>
      <c r="M878" s="517"/>
      <c r="N878" s="517"/>
      <c r="O878" s="517"/>
      <c r="P878" s="518"/>
      <c r="Q878" s="179"/>
      <c r="R878" s="179"/>
      <c r="S878" s="179"/>
      <c r="T878" s="179"/>
      <c r="U878" s="179"/>
      <c r="V878" s="179"/>
      <c r="W878" s="179"/>
      <c r="X878" s="179"/>
      <c r="Y878" s="179"/>
      <c r="Z878" s="179"/>
      <c r="AA878" s="179"/>
      <c r="AB878" s="179"/>
      <c r="AC878" s="179"/>
      <c r="AD878" s="179"/>
      <c r="AE878" s="179"/>
      <c r="AF878" s="179"/>
      <c r="AG878" s="179"/>
      <c r="AH878" s="179"/>
      <c r="AI878" s="179"/>
      <c r="AJ878" s="179"/>
      <c r="AK878" s="318"/>
      <c r="AL878" s="318"/>
      <c r="AM878" s="318"/>
    </row>
    <row r="879" spans="2:39" ht="14.25" hidden="1" customHeight="1">
      <c r="B879" s="507"/>
      <c r="C879" s="294" t="s">
        <v>233</v>
      </c>
      <c r="D879" s="245"/>
      <c r="E879" s="245"/>
      <c r="F879" s="8"/>
      <c r="G879" s="10"/>
      <c r="H879" s="10"/>
      <c r="I879" s="10"/>
      <c r="J879" s="15"/>
      <c r="K879" s="74" t="s">
        <v>227</v>
      </c>
      <c r="L879" s="510"/>
      <c r="M879" s="511"/>
      <c r="N879" s="511"/>
      <c r="O879" s="511"/>
      <c r="P879" s="512"/>
      <c r="Q879" s="179"/>
      <c r="R879" s="179"/>
      <c r="S879" s="179"/>
      <c r="T879" s="179"/>
      <c r="U879" s="179"/>
      <c r="V879" s="179"/>
      <c r="W879" s="179"/>
      <c r="X879" s="179"/>
      <c r="Y879" s="179"/>
      <c r="Z879" s="179"/>
      <c r="AA879" s="179"/>
      <c r="AB879" s="179"/>
      <c r="AC879" s="179"/>
      <c r="AD879" s="179"/>
      <c r="AE879" s="179"/>
      <c r="AF879" s="179"/>
      <c r="AG879" s="179"/>
      <c r="AH879" s="179"/>
      <c r="AI879" s="179"/>
      <c r="AJ879" s="179"/>
      <c r="AK879" s="318"/>
      <c r="AL879" s="318"/>
      <c r="AM879" s="318"/>
    </row>
    <row r="880" spans="2:39" ht="14.25" hidden="1" customHeight="1">
      <c r="B880" s="508"/>
      <c r="C880" s="295" t="s">
        <v>234</v>
      </c>
      <c r="D880" s="246"/>
      <c r="E880" s="246"/>
      <c r="F880" s="12"/>
      <c r="G880" s="13"/>
      <c r="H880" s="13"/>
      <c r="I880" s="13"/>
      <c r="J880" s="14"/>
      <c r="K880" s="69" t="s">
        <v>227</v>
      </c>
      <c r="L880" s="513"/>
      <c r="M880" s="514"/>
      <c r="N880" s="514"/>
      <c r="O880" s="514"/>
      <c r="P880" s="515"/>
      <c r="Q880" s="179"/>
      <c r="R880" s="179"/>
      <c r="S880" s="179"/>
      <c r="T880" s="179"/>
      <c r="U880" s="179"/>
      <c r="V880" s="179"/>
      <c r="W880" s="179"/>
      <c r="X880" s="179"/>
      <c r="Y880" s="179"/>
      <c r="Z880" s="179"/>
      <c r="AA880" s="179"/>
      <c r="AB880" s="179"/>
      <c r="AC880" s="179"/>
      <c r="AD880" s="179"/>
      <c r="AE880" s="179"/>
      <c r="AF880" s="179"/>
      <c r="AG880" s="179"/>
      <c r="AH880" s="179"/>
      <c r="AI880" s="179"/>
      <c r="AJ880" s="179"/>
      <c r="AK880" s="318"/>
      <c r="AL880" s="318"/>
      <c r="AM880" s="318"/>
    </row>
    <row r="881" spans="2:39" ht="14.25" hidden="1" customHeight="1">
      <c r="B881" s="509"/>
      <c r="C881" s="296" t="s">
        <v>235</v>
      </c>
      <c r="D881" s="247"/>
      <c r="E881" s="247"/>
      <c r="F881" s="75" t="str">
        <f>IF(F879&gt;0,ROUNDDOWN(F880/F879,1),"")</f>
        <v/>
      </c>
      <c r="G881" s="76" t="str">
        <f t="shared" ref="G881" si="874">IF(G879&gt;0,ROUNDDOWN(G880/G879,1),"")</f>
        <v/>
      </c>
      <c r="H881" s="76" t="str">
        <f t="shared" ref="H881" si="875">IF(H879&gt;0,ROUNDDOWN(H880/H879,1),"")</f>
        <v/>
      </c>
      <c r="I881" s="76" t="str">
        <f t="shared" ref="I881" si="876">IF(I879&gt;0,ROUNDDOWN(I880/I879,1),"")</f>
        <v/>
      </c>
      <c r="J881" s="77" t="str">
        <f t="shared" ref="J881" si="877">IF(J879&gt;0,ROUNDDOWN(J880/J879,1),"")</f>
        <v/>
      </c>
      <c r="K881" s="78" t="str">
        <f>IF(COUNT(F881:J881)&gt;0,ROUNDDOWN((IF(ISNUMBER(F879),F880/F879,0)+IF(ISNUMBER(G879),G880/G879,0)+IF(ISNUMBER(H879),H880/H879,0)+IF(ISNUMBER(I879),I880/I879,0)+IF(ISNUMBER(J879),J880/J879,0))/COUNT(F881:J881),1),"")</f>
        <v/>
      </c>
      <c r="L881" s="516"/>
      <c r="M881" s="517"/>
      <c r="N881" s="517"/>
      <c r="O881" s="517"/>
      <c r="P881" s="518"/>
      <c r="Q881" s="179"/>
      <c r="R881" s="179"/>
      <c r="S881" s="179"/>
      <c r="T881" s="179"/>
      <c r="U881" s="179"/>
      <c r="V881" s="179"/>
      <c r="W881" s="179"/>
      <c r="X881" s="179"/>
      <c r="Y881" s="179"/>
      <c r="Z881" s="179"/>
      <c r="AA881" s="179"/>
      <c r="AB881" s="179"/>
      <c r="AC881" s="179"/>
      <c r="AD881" s="179"/>
      <c r="AE881" s="179"/>
      <c r="AF881" s="179"/>
      <c r="AG881" s="179"/>
      <c r="AH881" s="179"/>
      <c r="AI881" s="179"/>
      <c r="AJ881" s="179"/>
      <c r="AK881" s="318"/>
      <c r="AL881" s="318"/>
      <c r="AM881" s="318"/>
    </row>
    <row r="882" spans="2:39" ht="14.25" hidden="1" customHeight="1">
      <c r="B882" s="507"/>
      <c r="C882" s="294" t="s">
        <v>233</v>
      </c>
      <c r="D882" s="245"/>
      <c r="E882" s="245"/>
      <c r="F882" s="8"/>
      <c r="G882" s="10"/>
      <c r="H882" s="10"/>
      <c r="I882" s="10"/>
      <c r="J882" s="15"/>
      <c r="K882" s="74" t="s">
        <v>227</v>
      </c>
      <c r="L882" s="510"/>
      <c r="M882" s="511"/>
      <c r="N882" s="511"/>
      <c r="O882" s="511"/>
      <c r="P882" s="512"/>
      <c r="Q882" s="179"/>
      <c r="R882" s="179"/>
      <c r="S882" s="179"/>
      <c r="T882" s="179"/>
      <c r="U882" s="179"/>
      <c r="V882" s="179"/>
      <c r="W882" s="179"/>
      <c r="X882" s="179"/>
      <c r="Y882" s="179"/>
      <c r="Z882" s="179"/>
      <c r="AA882" s="179"/>
      <c r="AB882" s="179"/>
      <c r="AC882" s="179"/>
      <c r="AD882" s="179"/>
      <c r="AE882" s="179"/>
      <c r="AF882" s="179"/>
      <c r="AG882" s="179"/>
      <c r="AH882" s="179"/>
      <c r="AI882" s="179"/>
      <c r="AJ882" s="179"/>
      <c r="AK882" s="318"/>
      <c r="AL882" s="318"/>
      <c r="AM882" s="318"/>
    </row>
    <row r="883" spans="2:39" ht="14.25" hidden="1" customHeight="1">
      <c r="B883" s="508"/>
      <c r="C883" s="295" t="s">
        <v>234</v>
      </c>
      <c r="D883" s="246"/>
      <c r="E883" s="246"/>
      <c r="F883" s="12"/>
      <c r="G883" s="13"/>
      <c r="H883" s="13"/>
      <c r="I883" s="13"/>
      <c r="J883" s="14"/>
      <c r="K883" s="69" t="s">
        <v>227</v>
      </c>
      <c r="L883" s="513"/>
      <c r="M883" s="514"/>
      <c r="N883" s="514"/>
      <c r="O883" s="514"/>
      <c r="P883" s="515"/>
      <c r="Q883" s="179"/>
      <c r="R883" s="179"/>
      <c r="S883" s="179"/>
      <c r="T883" s="179"/>
      <c r="U883" s="179"/>
      <c r="V883" s="179"/>
      <c r="W883" s="179"/>
      <c r="X883" s="179"/>
      <c r="Y883" s="179"/>
      <c r="Z883" s="179"/>
      <c r="AA883" s="179"/>
      <c r="AB883" s="179"/>
      <c r="AC883" s="179"/>
      <c r="AD883" s="179"/>
      <c r="AE883" s="179"/>
      <c r="AF883" s="179"/>
      <c r="AG883" s="179"/>
      <c r="AH883" s="179"/>
      <c r="AI883" s="179"/>
      <c r="AJ883" s="179"/>
      <c r="AK883" s="318"/>
      <c r="AL883" s="318"/>
      <c r="AM883" s="318"/>
    </row>
    <row r="884" spans="2:39" ht="14.25" hidden="1" customHeight="1">
      <c r="B884" s="509"/>
      <c r="C884" s="296" t="s">
        <v>235</v>
      </c>
      <c r="D884" s="247"/>
      <c r="E884" s="247"/>
      <c r="F884" s="75" t="str">
        <f>IF(F882&gt;0,ROUNDDOWN(F883/F882,1),"")</f>
        <v/>
      </c>
      <c r="G884" s="76" t="str">
        <f t="shared" ref="G884" si="878">IF(G882&gt;0,ROUNDDOWN(G883/G882,1),"")</f>
        <v/>
      </c>
      <c r="H884" s="76" t="str">
        <f t="shared" ref="H884" si="879">IF(H882&gt;0,ROUNDDOWN(H883/H882,1),"")</f>
        <v/>
      </c>
      <c r="I884" s="76" t="str">
        <f t="shared" ref="I884" si="880">IF(I882&gt;0,ROUNDDOWN(I883/I882,1),"")</f>
        <v/>
      </c>
      <c r="J884" s="77" t="str">
        <f t="shared" ref="J884" si="881">IF(J882&gt;0,ROUNDDOWN(J883/J882,1),"")</f>
        <v/>
      </c>
      <c r="K884" s="78" t="str">
        <f>IF(COUNT(F884:J884)&gt;0,ROUNDDOWN((IF(ISNUMBER(F882),F883/F882,0)+IF(ISNUMBER(G882),G883/G882,0)+IF(ISNUMBER(H882),H883/H882,0)+IF(ISNUMBER(I882),I883/I882,0)+IF(ISNUMBER(J882),J883/J882,0))/COUNT(F884:J884),1),"")</f>
        <v/>
      </c>
      <c r="L884" s="516"/>
      <c r="M884" s="517"/>
      <c r="N884" s="517"/>
      <c r="O884" s="517"/>
      <c r="P884" s="518"/>
      <c r="Q884" s="179"/>
      <c r="R884" s="179"/>
      <c r="S884" s="179"/>
      <c r="T884" s="179"/>
      <c r="U884" s="179"/>
      <c r="V884" s="179"/>
      <c r="W884" s="179"/>
      <c r="X884" s="179"/>
      <c r="Y884" s="179"/>
      <c r="Z884" s="179"/>
      <c r="AA884" s="179"/>
      <c r="AB884" s="179"/>
      <c r="AC884" s="179"/>
      <c r="AD884" s="179"/>
      <c r="AE884" s="179"/>
      <c r="AF884" s="179"/>
      <c r="AG884" s="179"/>
      <c r="AH884" s="179"/>
      <c r="AI884" s="179"/>
      <c r="AJ884" s="179"/>
      <c r="AK884" s="318"/>
      <c r="AL884" s="318"/>
      <c r="AM884" s="318"/>
    </row>
    <row r="885" spans="2:39" ht="14.25" hidden="1" customHeight="1">
      <c r="B885" s="507"/>
      <c r="C885" s="294" t="s">
        <v>233</v>
      </c>
      <c r="D885" s="245"/>
      <c r="E885" s="245"/>
      <c r="F885" s="8"/>
      <c r="G885" s="10"/>
      <c r="H885" s="10"/>
      <c r="I885" s="10"/>
      <c r="J885" s="15"/>
      <c r="K885" s="74" t="s">
        <v>227</v>
      </c>
      <c r="L885" s="510"/>
      <c r="M885" s="511"/>
      <c r="N885" s="511"/>
      <c r="O885" s="511"/>
      <c r="P885" s="512"/>
      <c r="Q885" s="179"/>
      <c r="R885" s="179"/>
      <c r="S885" s="179"/>
      <c r="T885" s="179"/>
      <c r="U885" s="179"/>
      <c r="V885" s="179"/>
      <c r="W885" s="179"/>
      <c r="X885" s="179"/>
      <c r="Y885" s="179"/>
      <c r="Z885" s="179"/>
      <c r="AA885" s="179"/>
      <c r="AB885" s="179"/>
      <c r="AC885" s="179"/>
      <c r="AD885" s="179"/>
      <c r="AE885" s="179"/>
      <c r="AF885" s="179"/>
      <c r="AG885" s="179"/>
      <c r="AH885" s="179"/>
      <c r="AI885" s="179"/>
      <c r="AJ885" s="179"/>
      <c r="AK885" s="318"/>
      <c r="AL885" s="318"/>
      <c r="AM885" s="318"/>
    </row>
    <row r="886" spans="2:39" ht="14.25" hidden="1" customHeight="1">
      <c r="B886" s="508"/>
      <c r="C886" s="295" t="s">
        <v>234</v>
      </c>
      <c r="D886" s="246"/>
      <c r="E886" s="246"/>
      <c r="F886" s="12"/>
      <c r="G886" s="13"/>
      <c r="H886" s="13"/>
      <c r="I886" s="13"/>
      <c r="J886" s="14"/>
      <c r="K886" s="69" t="s">
        <v>227</v>
      </c>
      <c r="L886" s="513"/>
      <c r="M886" s="514"/>
      <c r="N886" s="514"/>
      <c r="O886" s="514"/>
      <c r="P886" s="515"/>
      <c r="Q886" s="179"/>
      <c r="R886" s="179"/>
      <c r="S886" s="179"/>
      <c r="T886" s="179"/>
      <c r="U886" s="179"/>
      <c r="V886" s="179"/>
      <c r="W886" s="179"/>
      <c r="X886" s="179"/>
      <c r="Y886" s="179"/>
      <c r="Z886" s="179"/>
      <c r="AA886" s="179"/>
      <c r="AB886" s="179"/>
      <c r="AC886" s="179"/>
      <c r="AD886" s="179"/>
      <c r="AE886" s="179"/>
      <c r="AF886" s="179"/>
      <c r="AG886" s="179"/>
      <c r="AH886" s="179"/>
      <c r="AI886" s="179"/>
      <c r="AJ886" s="179"/>
      <c r="AK886" s="318"/>
      <c r="AL886" s="318"/>
      <c r="AM886" s="318"/>
    </row>
    <row r="887" spans="2:39" ht="14.25" hidden="1" customHeight="1">
      <c r="B887" s="509"/>
      <c r="C887" s="296" t="s">
        <v>235</v>
      </c>
      <c r="D887" s="247"/>
      <c r="E887" s="247"/>
      <c r="F887" s="75" t="str">
        <f t="shared" ref="F887:J902" si="882">IF(F885&gt;0,ROUNDDOWN(F886/F885,1),"")</f>
        <v/>
      </c>
      <c r="G887" s="76" t="str">
        <f t="shared" si="882"/>
        <v/>
      </c>
      <c r="H887" s="76" t="str">
        <f t="shared" si="882"/>
        <v/>
      </c>
      <c r="I887" s="76" t="str">
        <f t="shared" si="882"/>
        <v/>
      </c>
      <c r="J887" s="77" t="str">
        <f t="shared" si="882"/>
        <v/>
      </c>
      <c r="K887" s="78" t="str">
        <f>IF(COUNT(F887:J887)&gt;0,ROUNDDOWN((IF(ISNUMBER(F885),F886/F885,0)+IF(ISNUMBER(G885),G886/G885,0)+IF(ISNUMBER(H885),H886/H885,0)+IF(ISNUMBER(I885),I886/I885,0)+IF(ISNUMBER(J885),J886/J885,0))/COUNT(F887:J887),1),"")</f>
        <v/>
      </c>
      <c r="L887" s="516"/>
      <c r="M887" s="517"/>
      <c r="N887" s="517"/>
      <c r="O887" s="517"/>
      <c r="P887" s="518"/>
      <c r="Q887" s="179"/>
      <c r="R887" s="179"/>
      <c r="S887" s="179"/>
      <c r="T887" s="179"/>
      <c r="U887" s="179"/>
      <c r="V887" s="179"/>
      <c r="W887" s="179"/>
      <c r="X887" s="179"/>
      <c r="Y887" s="179"/>
      <c r="Z887" s="179"/>
      <c r="AA887" s="179"/>
      <c r="AB887" s="179"/>
      <c r="AC887" s="179"/>
      <c r="AD887" s="179"/>
      <c r="AE887" s="179"/>
      <c r="AF887" s="179"/>
      <c r="AG887" s="179"/>
      <c r="AH887" s="179"/>
      <c r="AI887" s="179"/>
      <c r="AJ887" s="179"/>
      <c r="AK887" s="318"/>
      <c r="AL887" s="318"/>
      <c r="AM887" s="318"/>
    </row>
    <row r="888" spans="2:39" ht="14.25" hidden="1" customHeight="1">
      <c r="B888" s="507"/>
      <c r="C888" s="294" t="s">
        <v>233</v>
      </c>
      <c r="D888" s="245"/>
      <c r="E888" s="245"/>
      <c r="F888" s="8"/>
      <c r="G888" s="10"/>
      <c r="H888" s="10"/>
      <c r="I888" s="10"/>
      <c r="J888" s="15"/>
      <c r="K888" s="74" t="s">
        <v>227</v>
      </c>
      <c r="L888" s="510"/>
      <c r="M888" s="511"/>
      <c r="N888" s="511"/>
      <c r="O888" s="511"/>
      <c r="P888" s="512"/>
      <c r="Q888" s="179"/>
      <c r="R888" s="179"/>
      <c r="S888" s="179"/>
      <c r="T888" s="179"/>
      <c r="U888" s="179"/>
      <c r="V888" s="179"/>
      <c r="W888" s="179"/>
      <c r="X888" s="179"/>
      <c r="Y888" s="179"/>
      <c r="Z888" s="179"/>
      <c r="AA888" s="179"/>
      <c r="AB888" s="179"/>
      <c r="AC888" s="179"/>
      <c r="AD888" s="179"/>
      <c r="AE888" s="179"/>
      <c r="AF888" s="179"/>
      <c r="AG888" s="179"/>
      <c r="AH888" s="179"/>
      <c r="AI888" s="179"/>
      <c r="AJ888" s="179"/>
      <c r="AK888" s="318"/>
      <c r="AL888" s="318"/>
      <c r="AM888" s="318"/>
    </row>
    <row r="889" spans="2:39" ht="14.25" hidden="1" customHeight="1">
      <c r="B889" s="508"/>
      <c r="C889" s="295" t="s">
        <v>234</v>
      </c>
      <c r="D889" s="246"/>
      <c r="E889" s="246"/>
      <c r="F889" s="12"/>
      <c r="G889" s="13"/>
      <c r="H889" s="13"/>
      <c r="I889" s="13"/>
      <c r="J889" s="14"/>
      <c r="K889" s="69" t="s">
        <v>227</v>
      </c>
      <c r="L889" s="513"/>
      <c r="M889" s="514"/>
      <c r="N889" s="514"/>
      <c r="O889" s="514"/>
      <c r="P889" s="515"/>
      <c r="Q889" s="179"/>
      <c r="R889" s="179"/>
      <c r="S889" s="179"/>
      <c r="T889" s="179"/>
      <c r="U889" s="179"/>
      <c r="V889" s="179"/>
      <c r="W889" s="179"/>
      <c r="X889" s="179"/>
      <c r="Y889" s="179"/>
      <c r="Z889" s="179"/>
      <c r="AA889" s="179"/>
      <c r="AB889" s="179"/>
      <c r="AC889" s="179"/>
      <c r="AD889" s="179"/>
      <c r="AE889" s="179"/>
      <c r="AF889" s="179"/>
      <c r="AG889" s="179"/>
      <c r="AH889" s="179"/>
      <c r="AI889" s="179"/>
      <c r="AJ889" s="179"/>
      <c r="AK889" s="318"/>
      <c r="AL889" s="318"/>
      <c r="AM889" s="318"/>
    </row>
    <row r="890" spans="2:39" ht="14.25" hidden="1" customHeight="1">
      <c r="B890" s="509"/>
      <c r="C890" s="296" t="s">
        <v>235</v>
      </c>
      <c r="D890" s="247"/>
      <c r="E890" s="247"/>
      <c r="F890" s="75" t="str">
        <f t="shared" ref="F890" si="883">IF(F888&gt;0,ROUNDDOWN(F889/F888,1),"")</f>
        <v/>
      </c>
      <c r="G890" s="76" t="str">
        <f t="shared" si="882"/>
        <v/>
      </c>
      <c r="H890" s="76" t="str">
        <f t="shared" si="882"/>
        <v/>
      </c>
      <c r="I890" s="76" t="str">
        <f>IF(I888&gt;0,ROUNDDOWN(I889/I888,1),"")</f>
        <v/>
      </c>
      <c r="J890" s="77" t="str">
        <f t="shared" si="882"/>
        <v/>
      </c>
      <c r="K890" s="78" t="str">
        <f>IF(COUNT(F890:J890)&gt;0,ROUNDDOWN((IF(ISNUMBER(F888),F889/F888,0)+IF(ISNUMBER(G888),G889/G888,0)+IF(ISNUMBER(H888),H889/H888,0)+IF(ISNUMBER(I888),I889/I888,0)+IF(ISNUMBER(J888),J889/J888,0))/COUNT(F890:J890),1),"")</f>
        <v/>
      </c>
      <c r="L890" s="516"/>
      <c r="M890" s="517"/>
      <c r="N890" s="517"/>
      <c r="O890" s="517"/>
      <c r="P890" s="518"/>
      <c r="Q890" s="179"/>
      <c r="R890" s="179"/>
      <c r="S890" s="179"/>
      <c r="T890" s="179"/>
      <c r="U890" s="179"/>
      <c r="V890" s="179"/>
      <c r="W890" s="179"/>
      <c r="X890" s="179"/>
      <c r="Y890" s="179"/>
      <c r="Z890" s="179"/>
      <c r="AA890" s="179"/>
      <c r="AB890" s="179"/>
      <c r="AC890" s="179"/>
      <c r="AD890" s="179"/>
      <c r="AE890" s="179"/>
      <c r="AF890" s="179"/>
      <c r="AG890" s="179"/>
      <c r="AH890" s="179"/>
      <c r="AI890" s="179"/>
      <c r="AJ890" s="179"/>
      <c r="AK890" s="318"/>
      <c r="AL890" s="318"/>
      <c r="AM890" s="318"/>
    </row>
    <row r="891" spans="2:39" ht="14.25" hidden="1" customHeight="1">
      <c r="B891" s="507"/>
      <c r="C891" s="294" t="s">
        <v>233</v>
      </c>
      <c r="D891" s="245"/>
      <c r="E891" s="245"/>
      <c r="F891" s="8"/>
      <c r="G891" s="10"/>
      <c r="H891" s="10"/>
      <c r="I891" s="10"/>
      <c r="J891" s="15"/>
      <c r="K891" s="74" t="s">
        <v>227</v>
      </c>
      <c r="L891" s="510"/>
      <c r="M891" s="511"/>
      <c r="N891" s="511"/>
      <c r="O891" s="511"/>
      <c r="P891" s="512"/>
      <c r="Q891" s="179"/>
      <c r="R891" s="179"/>
      <c r="S891" s="179"/>
      <c r="T891" s="179"/>
      <c r="U891" s="179"/>
      <c r="V891" s="179"/>
      <c r="W891" s="179"/>
      <c r="X891" s="179"/>
      <c r="Y891" s="179"/>
      <c r="Z891" s="179"/>
      <c r="AA891" s="179"/>
      <c r="AB891" s="179"/>
      <c r="AC891" s="179"/>
      <c r="AD891" s="179"/>
      <c r="AE891" s="179"/>
      <c r="AF891" s="179"/>
      <c r="AG891" s="179"/>
      <c r="AH891" s="179"/>
      <c r="AI891" s="179"/>
      <c r="AJ891" s="179"/>
      <c r="AK891" s="318"/>
      <c r="AL891" s="318"/>
      <c r="AM891" s="318"/>
    </row>
    <row r="892" spans="2:39" ht="14.25" hidden="1" customHeight="1">
      <c r="B892" s="508"/>
      <c r="C892" s="295" t="s">
        <v>234</v>
      </c>
      <c r="D892" s="246"/>
      <c r="E892" s="246"/>
      <c r="F892" s="12"/>
      <c r="G892" s="13"/>
      <c r="H892" s="13"/>
      <c r="I892" s="13"/>
      <c r="J892" s="14"/>
      <c r="K892" s="69" t="s">
        <v>227</v>
      </c>
      <c r="L892" s="513"/>
      <c r="M892" s="514"/>
      <c r="N892" s="514"/>
      <c r="O892" s="514"/>
      <c r="P892" s="515"/>
      <c r="Q892" s="179"/>
      <c r="R892" s="179"/>
      <c r="S892" s="179"/>
      <c r="T892" s="179"/>
      <c r="U892" s="179"/>
      <c r="V892" s="179"/>
      <c r="W892" s="179"/>
      <c r="X892" s="179"/>
      <c r="Y892" s="179"/>
      <c r="Z892" s="179"/>
      <c r="AA892" s="179"/>
      <c r="AB892" s="179"/>
      <c r="AC892" s="179"/>
      <c r="AD892" s="179"/>
      <c r="AE892" s="179"/>
      <c r="AF892" s="179"/>
      <c r="AG892" s="179"/>
      <c r="AH892" s="179"/>
      <c r="AI892" s="179"/>
      <c r="AJ892" s="179"/>
      <c r="AK892" s="318"/>
      <c r="AL892" s="318"/>
      <c r="AM892" s="318"/>
    </row>
    <row r="893" spans="2:39" ht="14.25" hidden="1" customHeight="1">
      <c r="B893" s="509"/>
      <c r="C893" s="296" t="s">
        <v>235</v>
      </c>
      <c r="D893" s="247"/>
      <c r="E893" s="247"/>
      <c r="F893" s="75" t="str">
        <f t="shared" ref="F893" si="884">IF(F891&gt;0,ROUNDDOWN(F892/F891,1),"")</f>
        <v/>
      </c>
      <c r="G893" s="76" t="str">
        <f t="shared" si="882"/>
        <v/>
      </c>
      <c r="H893" s="76" t="str">
        <f t="shared" si="882"/>
        <v/>
      </c>
      <c r="I893" s="76" t="str">
        <f t="shared" si="882"/>
        <v/>
      </c>
      <c r="J893" s="77" t="str">
        <f t="shared" si="882"/>
        <v/>
      </c>
      <c r="K893" s="78" t="str">
        <f>IF(COUNT(F893:J893)&gt;0,ROUNDDOWN((IF(ISNUMBER(F891),F892/F891,0)+IF(ISNUMBER(G891),G892/G891,0)+IF(ISNUMBER(H891),H892/H891,0)+IF(ISNUMBER(I891),I892/I891,0)+IF(ISNUMBER(J891),J892/J891,0))/COUNT(F893:J893),1),"")</f>
        <v/>
      </c>
      <c r="L893" s="516"/>
      <c r="M893" s="517"/>
      <c r="N893" s="517"/>
      <c r="O893" s="517"/>
      <c r="P893" s="518"/>
      <c r="Q893" s="179"/>
      <c r="R893" s="179"/>
      <c r="S893" s="179"/>
      <c r="T893" s="179"/>
      <c r="U893" s="179"/>
      <c r="V893" s="179"/>
      <c r="W893" s="179"/>
      <c r="X893" s="179"/>
      <c r="Y893" s="179"/>
      <c r="Z893" s="179"/>
      <c r="AA893" s="179"/>
      <c r="AB893" s="179"/>
      <c r="AC893" s="179"/>
      <c r="AD893" s="179"/>
      <c r="AE893" s="179"/>
      <c r="AF893" s="179"/>
      <c r="AG893" s="179"/>
      <c r="AH893" s="179"/>
      <c r="AI893" s="179"/>
      <c r="AJ893" s="179"/>
      <c r="AK893" s="318"/>
      <c r="AL893" s="318"/>
      <c r="AM893" s="318"/>
    </row>
    <row r="894" spans="2:39" ht="14.25" hidden="1" customHeight="1">
      <c r="B894" s="507"/>
      <c r="C894" s="294" t="s">
        <v>233</v>
      </c>
      <c r="D894" s="245"/>
      <c r="E894" s="245"/>
      <c r="F894" s="8"/>
      <c r="G894" s="10"/>
      <c r="H894" s="10"/>
      <c r="I894" s="10"/>
      <c r="J894" s="15"/>
      <c r="K894" s="74" t="s">
        <v>227</v>
      </c>
      <c r="L894" s="510"/>
      <c r="M894" s="511"/>
      <c r="N894" s="511"/>
      <c r="O894" s="511"/>
      <c r="P894" s="512"/>
      <c r="Q894" s="179"/>
      <c r="R894" s="179"/>
      <c r="S894" s="179"/>
      <c r="T894" s="179"/>
      <c r="U894" s="179"/>
      <c r="V894" s="179"/>
      <c r="W894" s="179"/>
      <c r="X894" s="179"/>
      <c r="Y894" s="179"/>
      <c r="Z894" s="179"/>
      <c r="AA894" s="179"/>
      <c r="AB894" s="179"/>
      <c r="AC894" s="179"/>
      <c r="AD894" s="179"/>
      <c r="AE894" s="179"/>
      <c r="AF894" s="179"/>
      <c r="AG894" s="179"/>
      <c r="AH894" s="179"/>
      <c r="AI894" s="179"/>
      <c r="AJ894" s="179"/>
      <c r="AK894" s="318"/>
      <c r="AL894" s="318"/>
      <c r="AM894" s="318"/>
    </row>
    <row r="895" spans="2:39" ht="14.25" hidden="1" customHeight="1">
      <c r="B895" s="508"/>
      <c r="C895" s="295" t="s">
        <v>234</v>
      </c>
      <c r="D895" s="246"/>
      <c r="E895" s="246"/>
      <c r="F895" s="12"/>
      <c r="G895" s="13"/>
      <c r="H895" s="13"/>
      <c r="I895" s="13"/>
      <c r="J895" s="14"/>
      <c r="K895" s="69" t="s">
        <v>227</v>
      </c>
      <c r="L895" s="513"/>
      <c r="M895" s="514"/>
      <c r="N895" s="514"/>
      <c r="O895" s="514"/>
      <c r="P895" s="515"/>
      <c r="Q895" s="179"/>
      <c r="R895" s="179"/>
      <c r="S895" s="179"/>
      <c r="T895" s="179"/>
      <c r="U895" s="179"/>
      <c r="V895" s="179"/>
      <c r="W895" s="179"/>
      <c r="X895" s="179"/>
      <c r="Y895" s="179"/>
      <c r="Z895" s="179"/>
      <c r="AA895" s="179"/>
      <c r="AB895" s="179"/>
      <c r="AC895" s="179"/>
      <c r="AD895" s="179"/>
      <c r="AE895" s="179"/>
      <c r="AF895" s="179"/>
      <c r="AG895" s="179"/>
      <c r="AH895" s="179"/>
      <c r="AI895" s="179"/>
      <c r="AJ895" s="179"/>
      <c r="AK895" s="318"/>
      <c r="AL895" s="318"/>
      <c r="AM895" s="318"/>
    </row>
    <row r="896" spans="2:39" ht="14.25" hidden="1" customHeight="1">
      <c r="B896" s="509"/>
      <c r="C896" s="296" t="s">
        <v>235</v>
      </c>
      <c r="D896" s="247"/>
      <c r="E896" s="247"/>
      <c r="F896" s="75" t="str">
        <f t="shared" ref="F896" si="885">IF(F894&gt;0,ROUNDDOWN(F895/F894,1),"")</f>
        <v/>
      </c>
      <c r="G896" s="76" t="str">
        <f t="shared" si="882"/>
        <v/>
      </c>
      <c r="H896" s="76" t="str">
        <f t="shared" si="882"/>
        <v/>
      </c>
      <c r="I896" s="76" t="str">
        <f t="shared" si="882"/>
        <v/>
      </c>
      <c r="J896" s="77" t="str">
        <f t="shared" si="882"/>
        <v/>
      </c>
      <c r="K896" s="78" t="str">
        <f>IF(COUNT(F896:J896)&gt;0,ROUNDDOWN((IF(ISNUMBER(F894),F895/F894,0)+IF(ISNUMBER(G894),G895/G894,0)+IF(ISNUMBER(H894),H895/H894,0)+IF(ISNUMBER(I894),I895/I894,0)+IF(ISNUMBER(J894),J895/J894,0))/COUNT(F896:J896),1),"")</f>
        <v/>
      </c>
      <c r="L896" s="516"/>
      <c r="M896" s="517"/>
      <c r="N896" s="517"/>
      <c r="O896" s="517"/>
      <c r="P896" s="518"/>
      <c r="Q896" s="179"/>
      <c r="R896" s="179"/>
      <c r="S896" s="179"/>
      <c r="T896" s="179"/>
      <c r="U896" s="179"/>
      <c r="V896" s="179"/>
      <c r="W896" s="179"/>
      <c r="X896" s="179"/>
      <c r="Y896" s="179"/>
      <c r="Z896" s="179"/>
      <c r="AA896" s="179"/>
      <c r="AB896" s="179"/>
      <c r="AC896" s="179"/>
      <c r="AD896" s="179"/>
      <c r="AE896" s="179"/>
      <c r="AF896" s="179"/>
      <c r="AG896" s="179"/>
      <c r="AH896" s="179"/>
      <c r="AI896" s="179"/>
      <c r="AJ896" s="179"/>
      <c r="AK896" s="318"/>
      <c r="AL896" s="318"/>
      <c r="AM896" s="318"/>
    </row>
    <row r="897" spans="2:39" ht="14.25" hidden="1" customHeight="1">
      <c r="B897" s="507"/>
      <c r="C897" s="294" t="s">
        <v>233</v>
      </c>
      <c r="D897" s="245"/>
      <c r="E897" s="245"/>
      <c r="F897" s="8"/>
      <c r="G897" s="10"/>
      <c r="H897" s="10"/>
      <c r="I897" s="10"/>
      <c r="J897" s="15"/>
      <c r="K897" s="74" t="s">
        <v>227</v>
      </c>
      <c r="L897" s="510"/>
      <c r="M897" s="511"/>
      <c r="N897" s="511"/>
      <c r="O897" s="511"/>
      <c r="P897" s="512"/>
      <c r="Q897" s="179"/>
      <c r="R897" s="179"/>
      <c r="S897" s="179"/>
      <c r="T897" s="179"/>
      <c r="U897" s="179"/>
      <c r="V897" s="179"/>
      <c r="W897" s="179"/>
      <c r="X897" s="179"/>
      <c r="Y897" s="179"/>
      <c r="Z897" s="179"/>
      <c r="AA897" s="179"/>
      <c r="AB897" s="179"/>
      <c r="AC897" s="179"/>
      <c r="AD897" s="179"/>
      <c r="AE897" s="179"/>
      <c r="AF897" s="179"/>
      <c r="AG897" s="179"/>
      <c r="AH897" s="179"/>
      <c r="AI897" s="179"/>
      <c r="AJ897" s="179"/>
      <c r="AK897" s="318"/>
      <c r="AL897" s="318"/>
      <c r="AM897" s="318"/>
    </row>
    <row r="898" spans="2:39" ht="14.25" hidden="1" customHeight="1">
      <c r="B898" s="508"/>
      <c r="C898" s="295" t="s">
        <v>234</v>
      </c>
      <c r="D898" s="246"/>
      <c r="E898" s="246"/>
      <c r="F898" s="12"/>
      <c r="G898" s="13"/>
      <c r="H898" s="13"/>
      <c r="I898" s="13"/>
      <c r="J898" s="14"/>
      <c r="K898" s="69" t="s">
        <v>227</v>
      </c>
      <c r="L898" s="513"/>
      <c r="M898" s="514"/>
      <c r="N898" s="514"/>
      <c r="O898" s="514"/>
      <c r="P898" s="515"/>
      <c r="Q898" s="179"/>
      <c r="R898" s="179"/>
      <c r="S898" s="179"/>
      <c r="T898" s="179"/>
      <c r="U898" s="179"/>
      <c r="V898" s="179"/>
      <c r="W898" s="179"/>
      <c r="X898" s="179"/>
      <c r="Y898" s="179"/>
      <c r="Z898" s="179"/>
      <c r="AA898" s="179"/>
      <c r="AB898" s="179"/>
      <c r="AC898" s="179"/>
      <c r="AD898" s="179"/>
      <c r="AE898" s="179"/>
      <c r="AF898" s="179"/>
      <c r="AG898" s="179"/>
      <c r="AH898" s="179"/>
      <c r="AI898" s="179"/>
      <c r="AJ898" s="179"/>
      <c r="AK898" s="318"/>
      <c r="AL898" s="318"/>
      <c r="AM898" s="318"/>
    </row>
    <row r="899" spans="2:39" ht="14.25" hidden="1" customHeight="1">
      <c r="B899" s="509"/>
      <c r="C899" s="296" t="s">
        <v>235</v>
      </c>
      <c r="D899" s="247"/>
      <c r="E899" s="247"/>
      <c r="F899" s="75" t="str">
        <f t="shared" ref="F899" si="886">IF(F897&gt;0,ROUNDDOWN(F898/F897,1),"")</f>
        <v/>
      </c>
      <c r="G899" s="76" t="str">
        <f t="shared" si="882"/>
        <v/>
      </c>
      <c r="H899" s="76" t="str">
        <f t="shared" si="882"/>
        <v/>
      </c>
      <c r="I899" s="76" t="str">
        <f t="shared" si="882"/>
        <v/>
      </c>
      <c r="J899" s="77" t="str">
        <f t="shared" si="882"/>
        <v/>
      </c>
      <c r="K899" s="78" t="str">
        <f>IF(COUNT(F899:J899)&gt;0,ROUNDDOWN((IF(ISNUMBER(F897),F898/F897,0)+IF(ISNUMBER(G897),G898/G897,0)+IF(ISNUMBER(H897),H898/H897,0)+IF(ISNUMBER(I897),I898/I897,0)+IF(ISNUMBER(J897),J898/J897,0))/COUNT(F899:J899),1),"")</f>
        <v/>
      </c>
      <c r="L899" s="516"/>
      <c r="M899" s="517"/>
      <c r="N899" s="517"/>
      <c r="O899" s="517"/>
      <c r="P899" s="518"/>
      <c r="Q899" s="179"/>
      <c r="R899" s="179"/>
      <c r="S899" s="179"/>
      <c r="T899" s="179"/>
      <c r="U899" s="179"/>
      <c r="V899" s="179"/>
      <c r="W899" s="179"/>
      <c r="X899" s="179"/>
      <c r="Y899" s="179"/>
      <c r="Z899" s="179"/>
      <c r="AA899" s="179"/>
      <c r="AB899" s="179"/>
      <c r="AC899" s="179"/>
      <c r="AD899" s="179"/>
      <c r="AE899" s="179"/>
      <c r="AF899" s="179"/>
      <c r="AG899" s="179"/>
      <c r="AH899" s="179"/>
      <c r="AI899" s="179"/>
      <c r="AJ899" s="179"/>
      <c r="AK899" s="318"/>
      <c r="AL899" s="318"/>
      <c r="AM899" s="318"/>
    </row>
    <row r="900" spans="2:39" ht="14.25" hidden="1" customHeight="1">
      <c r="B900" s="507"/>
      <c r="C900" s="294" t="s">
        <v>233</v>
      </c>
      <c r="D900" s="245"/>
      <c r="E900" s="245"/>
      <c r="F900" s="8"/>
      <c r="G900" s="10"/>
      <c r="H900" s="10"/>
      <c r="I900" s="10"/>
      <c r="J900" s="15"/>
      <c r="K900" s="74" t="s">
        <v>227</v>
      </c>
      <c r="L900" s="510"/>
      <c r="M900" s="511"/>
      <c r="N900" s="511"/>
      <c r="O900" s="511"/>
      <c r="P900" s="512"/>
      <c r="Q900" s="179"/>
      <c r="R900" s="179"/>
      <c r="S900" s="179"/>
      <c r="T900" s="179"/>
      <c r="U900" s="179"/>
      <c r="V900" s="179"/>
      <c r="W900" s="179"/>
      <c r="X900" s="179"/>
      <c r="Y900" s="179"/>
      <c r="Z900" s="179"/>
      <c r="AA900" s="179"/>
      <c r="AB900" s="179"/>
      <c r="AC900" s="179"/>
      <c r="AD900" s="179"/>
      <c r="AE900" s="179"/>
      <c r="AF900" s="179"/>
      <c r="AG900" s="179"/>
      <c r="AH900" s="179"/>
      <c r="AI900" s="179"/>
      <c r="AJ900" s="179"/>
      <c r="AK900" s="318"/>
      <c r="AL900" s="318"/>
      <c r="AM900" s="318"/>
    </row>
    <row r="901" spans="2:39" ht="14.25" hidden="1" customHeight="1">
      <c r="B901" s="508"/>
      <c r="C901" s="295" t="s">
        <v>234</v>
      </c>
      <c r="D901" s="246"/>
      <c r="E901" s="246"/>
      <c r="F901" s="12"/>
      <c r="G901" s="13"/>
      <c r="H901" s="13"/>
      <c r="I901" s="13"/>
      <c r="J901" s="14"/>
      <c r="K901" s="69" t="s">
        <v>227</v>
      </c>
      <c r="L901" s="513"/>
      <c r="M901" s="514"/>
      <c r="N901" s="514"/>
      <c r="O901" s="514"/>
      <c r="P901" s="515"/>
      <c r="Q901" s="179"/>
      <c r="R901" s="179"/>
      <c r="S901" s="179"/>
      <c r="T901" s="179"/>
      <c r="U901" s="179"/>
      <c r="V901" s="179"/>
      <c r="W901" s="179"/>
      <c r="X901" s="179"/>
      <c r="Y901" s="179"/>
      <c r="Z901" s="179"/>
      <c r="AA901" s="179"/>
      <c r="AB901" s="179"/>
      <c r="AC901" s="179"/>
      <c r="AD901" s="179"/>
      <c r="AE901" s="179"/>
      <c r="AF901" s="179"/>
      <c r="AG901" s="179"/>
      <c r="AH901" s="179"/>
      <c r="AI901" s="179"/>
      <c r="AJ901" s="179"/>
      <c r="AK901" s="318"/>
      <c r="AL901" s="318"/>
      <c r="AM901" s="318"/>
    </row>
    <row r="902" spans="2:39" ht="14.25" hidden="1" customHeight="1">
      <c r="B902" s="509"/>
      <c r="C902" s="296" t="s">
        <v>235</v>
      </c>
      <c r="D902" s="247"/>
      <c r="E902" s="247"/>
      <c r="F902" s="75" t="str">
        <f t="shared" ref="F902" si="887">IF(F900&gt;0,ROUNDDOWN(F901/F900,1),"")</f>
        <v/>
      </c>
      <c r="G902" s="76" t="str">
        <f t="shared" si="882"/>
        <v/>
      </c>
      <c r="H902" s="76" t="str">
        <f t="shared" si="882"/>
        <v/>
      </c>
      <c r="I902" s="76" t="str">
        <f t="shared" si="882"/>
        <v/>
      </c>
      <c r="J902" s="77" t="str">
        <f t="shared" si="882"/>
        <v/>
      </c>
      <c r="K902" s="78" t="str">
        <f>IF(COUNT(F902:J902)&gt;0,ROUNDDOWN((IF(ISNUMBER(F900),F901/F900,0)+IF(ISNUMBER(G900),G901/G900,0)+IF(ISNUMBER(H900),H901/H900,0)+IF(ISNUMBER(I900),I901/I900,0)+IF(ISNUMBER(J900),J901/J900,0))/COUNT(F902:J902),1),"")</f>
        <v/>
      </c>
      <c r="L902" s="516"/>
      <c r="M902" s="517"/>
      <c r="N902" s="517"/>
      <c r="O902" s="517"/>
      <c r="P902" s="518"/>
      <c r="Q902" s="179"/>
      <c r="R902" s="179"/>
      <c r="S902" s="179"/>
      <c r="T902" s="179"/>
      <c r="U902" s="179"/>
      <c r="V902" s="179"/>
      <c r="W902" s="179"/>
      <c r="X902" s="179"/>
      <c r="Y902" s="179"/>
      <c r="Z902" s="179"/>
      <c r="AA902" s="179"/>
      <c r="AB902" s="179"/>
      <c r="AC902" s="179"/>
      <c r="AD902" s="179"/>
      <c r="AE902" s="179"/>
      <c r="AF902" s="179"/>
      <c r="AG902" s="179"/>
      <c r="AH902" s="179"/>
      <c r="AI902" s="179"/>
      <c r="AJ902" s="179"/>
      <c r="AK902" s="318"/>
      <c r="AL902" s="318"/>
      <c r="AM902" s="318"/>
    </row>
    <row r="903" spans="2:39" ht="14.25" hidden="1" customHeight="1">
      <c r="B903" s="507"/>
      <c r="C903" s="294" t="s">
        <v>233</v>
      </c>
      <c r="D903" s="245"/>
      <c r="E903" s="245"/>
      <c r="F903" s="8"/>
      <c r="G903" s="10"/>
      <c r="H903" s="10"/>
      <c r="I903" s="10"/>
      <c r="J903" s="15"/>
      <c r="K903" s="74" t="s">
        <v>227</v>
      </c>
      <c r="L903" s="510"/>
      <c r="M903" s="511"/>
      <c r="N903" s="511"/>
      <c r="O903" s="511"/>
      <c r="P903" s="512"/>
      <c r="Q903" s="179"/>
      <c r="R903" s="179"/>
      <c r="S903" s="179"/>
      <c r="T903" s="179"/>
      <c r="U903" s="179"/>
      <c r="V903" s="179"/>
      <c r="W903" s="179"/>
      <c r="X903" s="179"/>
      <c r="Y903" s="179"/>
      <c r="Z903" s="179"/>
      <c r="AA903" s="179"/>
      <c r="AB903" s="179"/>
      <c r="AC903" s="179"/>
      <c r="AD903" s="179"/>
      <c r="AE903" s="179"/>
      <c r="AF903" s="179"/>
      <c r="AG903" s="179"/>
      <c r="AH903" s="179"/>
      <c r="AI903" s="179"/>
      <c r="AJ903" s="179"/>
      <c r="AK903" s="318"/>
      <c r="AL903" s="318"/>
      <c r="AM903" s="318"/>
    </row>
    <row r="904" spans="2:39" ht="14.25" hidden="1" customHeight="1">
      <c r="B904" s="508"/>
      <c r="C904" s="295" t="s">
        <v>234</v>
      </c>
      <c r="D904" s="246"/>
      <c r="E904" s="246"/>
      <c r="F904" s="12"/>
      <c r="G904" s="13"/>
      <c r="H904" s="13"/>
      <c r="I904" s="13"/>
      <c r="J904" s="14"/>
      <c r="K904" s="69" t="s">
        <v>227</v>
      </c>
      <c r="L904" s="513"/>
      <c r="M904" s="514"/>
      <c r="N904" s="514"/>
      <c r="O904" s="514"/>
      <c r="P904" s="515"/>
      <c r="Q904" s="179"/>
      <c r="R904" s="179"/>
      <c r="S904" s="179"/>
      <c r="T904" s="179"/>
      <c r="U904" s="179"/>
      <c r="V904" s="179"/>
      <c r="W904" s="179"/>
      <c r="X904" s="179"/>
      <c r="Y904" s="179"/>
      <c r="Z904" s="179"/>
      <c r="AA904" s="179"/>
      <c r="AB904" s="179"/>
      <c r="AC904" s="179"/>
      <c r="AD904" s="179"/>
      <c r="AE904" s="179"/>
      <c r="AF904" s="179"/>
      <c r="AG904" s="179"/>
      <c r="AH904" s="179"/>
      <c r="AI904" s="179"/>
      <c r="AJ904" s="179"/>
      <c r="AK904" s="318"/>
      <c r="AL904" s="318"/>
      <c r="AM904" s="318"/>
    </row>
    <row r="905" spans="2:39" ht="14.25" hidden="1" customHeight="1">
      <c r="B905" s="509"/>
      <c r="C905" s="296" t="s">
        <v>235</v>
      </c>
      <c r="D905" s="247"/>
      <c r="E905" s="247"/>
      <c r="F905" s="75" t="str">
        <f t="shared" ref="F905:J920" si="888">IF(F903&gt;0,ROUNDDOWN(F904/F903,1),"")</f>
        <v/>
      </c>
      <c r="G905" s="76" t="str">
        <f t="shared" si="888"/>
        <v/>
      </c>
      <c r="H905" s="76" t="str">
        <f t="shared" si="888"/>
        <v/>
      </c>
      <c r="I905" s="76" t="str">
        <f t="shared" si="888"/>
        <v/>
      </c>
      <c r="J905" s="77" t="str">
        <f t="shared" si="888"/>
        <v/>
      </c>
      <c r="K905" s="78" t="str">
        <f>IF(COUNT(F905:J905)&gt;0,ROUNDDOWN((IF(ISNUMBER(F903),F904/F903,0)+IF(ISNUMBER(G903),G904/G903,0)+IF(ISNUMBER(H903),H904/H903,0)+IF(ISNUMBER(I903),I904/I903,0)+IF(ISNUMBER(J903),J904/J903,0))/COUNT(F905:J905),1),"")</f>
        <v/>
      </c>
      <c r="L905" s="516"/>
      <c r="M905" s="517"/>
      <c r="N905" s="517"/>
      <c r="O905" s="517"/>
      <c r="P905" s="518"/>
      <c r="Q905" s="179"/>
      <c r="R905" s="179"/>
      <c r="S905" s="179"/>
      <c r="T905" s="179"/>
      <c r="U905" s="179"/>
      <c r="V905" s="179"/>
      <c r="W905" s="179"/>
      <c r="X905" s="179"/>
      <c r="Y905" s="179"/>
      <c r="Z905" s="179"/>
      <c r="AA905" s="179"/>
      <c r="AB905" s="179"/>
      <c r="AC905" s="179"/>
      <c r="AD905" s="179"/>
      <c r="AE905" s="179"/>
      <c r="AF905" s="179"/>
      <c r="AG905" s="179"/>
      <c r="AH905" s="179"/>
      <c r="AI905" s="179"/>
      <c r="AJ905" s="179"/>
      <c r="AK905" s="318"/>
      <c r="AL905" s="318"/>
      <c r="AM905" s="318"/>
    </row>
    <row r="906" spans="2:39" ht="14.25" hidden="1" customHeight="1">
      <c r="B906" s="507"/>
      <c r="C906" s="294" t="s">
        <v>233</v>
      </c>
      <c r="D906" s="245"/>
      <c r="E906" s="245"/>
      <c r="F906" s="8"/>
      <c r="G906" s="10"/>
      <c r="H906" s="10"/>
      <c r="I906" s="10"/>
      <c r="J906" s="15"/>
      <c r="K906" s="74" t="s">
        <v>227</v>
      </c>
      <c r="L906" s="510"/>
      <c r="M906" s="511"/>
      <c r="N906" s="511"/>
      <c r="O906" s="511"/>
      <c r="P906" s="512"/>
      <c r="Q906" s="179"/>
      <c r="R906" s="179"/>
      <c r="S906" s="179"/>
      <c r="T906" s="179"/>
      <c r="U906" s="179"/>
      <c r="V906" s="179"/>
      <c r="W906" s="179"/>
      <c r="X906" s="179"/>
      <c r="Y906" s="179"/>
      <c r="Z906" s="179"/>
      <c r="AA906" s="179"/>
      <c r="AB906" s="179"/>
      <c r="AC906" s="179"/>
      <c r="AD906" s="179"/>
      <c r="AE906" s="179"/>
      <c r="AF906" s="179"/>
      <c r="AG906" s="179"/>
      <c r="AH906" s="179"/>
      <c r="AI906" s="179"/>
      <c r="AJ906" s="179"/>
      <c r="AK906" s="318"/>
      <c r="AL906" s="318"/>
      <c r="AM906" s="318"/>
    </row>
    <row r="907" spans="2:39" ht="14.25" hidden="1" customHeight="1">
      <c r="B907" s="508"/>
      <c r="C907" s="295" t="s">
        <v>234</v>
      </c>
      <c r="D907" s="246"/>
      <c r="E907" s="246"/>
      <c r="F907" s="12"/>
      <c r="G907" s="13"/>
      <c r="H907" s="13"/>
      <c r="I907" s="13"/>
      <c r="J907" s="14"/>
      <c r="K907" s="69" t="s">
        <v>227</v>
      </c>
      <c r="L907" s="513"/>
      <c r="M907" s="514"/>
      <c r="N907" s="514"/>
      <c r="O907" s="514"/>
      <c r="P907" s="515"/>
      <c r="Q907" s="179"/>
      <c r="R907" s="179"/>
      <c r="S907" s="179"/>
      <c r="T907" s="179"/>
      <c r="U907" s="179"/>
      <c r="V907" s="179"/>
      <c r="W907" s="179"/>
      <c r="X907" s="179"/>
      <c r="Y907" s="179"/>
      <c r="Z907" s="179"/>
      <c r="AA907" s="179"/>
      <c r="AB907" s="179"/>
      <c r="AC907" s="179"/>
      <c r="AD907" s="179"/>
      <c r="AE907" s="179"/>
      <c r="AF907" s="179"/>
      <c r="AG907" s="179"/>
      <c r="AH907" s="179"/>
      <c r="AI907" s="179"/>
      <c r="AJ907" s="179"/>
      <c r="AK907" s="318"/>
      <c r="AL907" s="318"/>
      <c r="AM907" s="318"/>
    </row>
    <row r="908" spans="2:39" ht="14.25" hidden="1" customHeight="1">
      <c r="B908" s="509"/>
      <c r="C908" s="296" t="s">
        <v>235</v>
      </c>
      <c r="D908" s="247"/>
      <c r="E908" s="247"/>
      <c r="F908" s="75" t="str">
        <f t="shared" ref="F908" si="889">IF(F906&gt;0,ROUNDDOWN(F907/F906,1),"")</f>
        <v/>
      </c>
      <c r="G908" s="76" t="str">
        <f t="shared" si="888"/>
        <v/>
      </c>
      <c r="H908" s="76" t="str">
        <f t="shared" si="888"/>
        <v/>
      </c>
      <c r="I908" s="76" t="str">
        <f t="shared" si="888"/>
        <v/>
      </c>
      <c r="J908" s="77" t="str">
        <f t="shared" si="888"/>
        <v/>
      </c>
      <c r="K908" s="78" t="str">
        <f>IF(COUNT(F908:J908)&gt;0,ROUNDDOWN((IF(ISNUMBER(F906),F907/F906,0)+IF(ISNUMBER(G906),G907/G906,0)+IF(ISNUMBER(H906),H907/H906,0)+IF(ISNUMBER(I906),I907/I906,0)+IF(ISNUMBER(J906),J907/J906,0))/COUNT(F908:J908),1),"")</f>
        <v/>
      </c>
      <c r="L908" s="516"/>
      <c r="M908" s="517"/>
      <c r="N908" s="517"/>
      <c r="O908" s="517"/>
      <c r="P908" s="518"/>
      <c r="Q908" s="179"/>
      <c r="R908" s="179"/>
      <c r="S908" s="179"/>
      <c r="T908" s="179"/>
      <c r="U908" s="179"/>
      <c r="V908" s="179"/>
      <c r="W908" s="179"/>
      <c r="X908" s="179"/>
      <c r="Y908" s="179"/>
      <c r="Z908" s="179"/>
      <c r="AA908" s="179"/>
      <c r="AB908" s="179"/>
      <c r="AC908" s="179"/>
      <c r="AD908" s="179"/>
      <c r="AE908" s="179"/>
      <c r="AF908" s="179"/>
      <c r="AG908" s="179"/>
      <c r="AH908" s="179"/>
      <c r="AI908" s="179"/>
      <c r="AJ908" s="179"/>
      <c r="AK908" s="318"/>
      <c r="AL908" s="318"/>
      <c r="AM908" s="318"/>
    </row>
    <row r="909" spans="2:39" ht="14.25" hidden="1" customHeight="1">
      <c r="B909" s="507"/>
      <c r="C909" s="294" t="s">
        <v>233</v>
      </c>
      <c r="D909" s="245"/>
      <c r="E909" s="245"/>
      <c r="F909" s="8"/>
      <c r="G909" s="10"/>
      <c r="H909" s="10"/>
      <c r="I909" s="10"/>
      <c r="J909" s="15"/>
      <c r="K909" s="74" t="s">
        <v>227</v>
      </c>
      <c r="L909" s="510"/>
      <c r="M909" s="511"/>
      <c r="N909" s="511"/>
      <c r="O909" s="511"/>
      <c r="P909" s="512"/>
      <c r="Q909" s="179"/>
      <c r="R909" s="179"/>
      <c r="S909" s="179"/>
      <c r="T909" s="179"/>
      <c r="U909" s="179"/>
      <c r="V909" s="179"/>
      <c r="W909" s="179"/>
      <c r="X909" s="179"/>
      <c r="Y909" s="179"/>
      <c r="Z909" s="179"/>
      <c r="AA909" s="179"/>
      <c r="AB909" s="179"/>
      <c r="AC909" s="179"/>
      <c r="AD909" s="179"/>
      <c r="AE909" s="179"/>
      <c r="AF909" s="179"/>
      <c r="AG909" s="179"/>
      <c r="AH909" s="179"/>
      <c r="AI909" s="179"/>
      <c r="AJ909" s="179"/>
      <c r="AK909" s="318"/>
      <c r="AL909" s="318"/>
      <c r="AM909" s="318"/>
    </row>
    <row r="910" spans="2:39" ht="14.25" hidden="1" customHeight="1">
      <c r="B910" s="508"/>
      <c r="C910" s="295" t="s">
        <v>234</v>
      </c>
      <c r="D910" s="246"/>
      <c r="E910" s="246"/>
      <c r="F910" s="12"/>
      <c r="G910" s="13"/>
      <c r="H910" s="13"/>
      <c r="I910" s="13"/>
      <c r="J910" s="14"/>
      <c r="K910" s="69" t="s">
        <v>227</v>
      </c>
      <c r="L910" s="513"/>
      <c r="M910" s="514"/>
      <c r="N910" s="514"/>
      <c r="O910" s="514"/>
      <c r="P910" s="515"/>
      <c r="Q910" s="179"/>
      <c r="R910" s="179"/>
      <c r="S910" s="179"/>
      <c r="T910" s="179"/>
      <c r="U910" s="179"/>
      <c r="V910" s="179"/>
      <c r="W910" s="179"/>
      <c r="X910" s="179"/>
      <c r="Y910" s="179"/>
      <c r="Z910" s="179"/>
      <c r="AA910" s="179"/>
      <c r="AB910" s="179"/>
      <c r="AC910" s="179"/>
      <c r="AD910" s="179"/>
      <c r="AE910" s="179"/>
      <c r="AF910" s="179"/>
      <c r="AG910" s="179"/>
      <c r="AH910" s="179"/>
      <c r="AI910" s="179"/>
      <c r="AJ910" s="179"/>
      <c r="AK910" s="318"/>
      <c r="AL910" s="318"/>
      <c r="AM910" s="318"/>
    </row>
    <row r="911" spans="2:39" ht="14.25" hidden="1" customHeight="1">
      <c r="B911" s="509"/>
      <c r="C911" s="296" t="s">
        <v>235</v>
      </c>
      <c r="D911" s="247"/>
      <c r="E911" s="247"/>
      <c r="F911" s="75" t="str">
        <f t="shared" ref="F911" si="890">IF(F909&gt;0,ROUNDDOWN(F910/F909,1),"")</f>
        <v/>
      </c>
      <c r="G911" s="76" t="str">
        <f t="shared" si="888"/>
        <v/>
      </c>
      <c r="H911" s="76" t="str">
        <f t="shared" si="888"/>
        <v/>
      </c>
      <c r="I911" s="76" t="str">
        <f t="shared" si="888"/>
        <v/>
      </c>
      <c r="J911" s="77" t="str">
        <f t="shared" si="888"/>
        <v/>
      </c>
      <c r="K911" s="78" t="str">
        <f>IF(COUNT(F911:J911)&gt;0,ROUNDDOWN((IF(ISNUMBER(F909),F910/F909,0)+IF(ISNUMBER(G909),G910/G909,0)+IF(ISNUMBER(H909),H910/H909,0)+IF(ISNUMBER(I909),I910/I909,0)+IF(ISNUMBER(J909),J910/J909,0))/COUNT(F911:J911),1),"")</f>
        <v/>
      </c>
      <c r="L911" s="516"/>
      <c r="M911" s="517"/>
      <c r="N911" s="517"/>
      <c r="O911" s="517"/>
      <c r="P911" s="518"/>
      <c r="Q911" s="179"/>
      <c r="R911" s="179"/>
      <c r="S911" s="179"/>
      <c r="T911" s="179"/>
      <c r="U911" s="179"/>
      <c r="V911" s="179"/>
      <c r="W911" s="179"/>
      <c r="X911" s="179"/>
      <c r="Y911" s="179"/>
      <c r="Z911" s="179"/>
      <c r="AA911" s="179"/>
      <c r="AB911" s="179"/>
      <c r="AC911" s="179"/>
      <c r="AD911" s="179"/>
      <c r="AE911" s="179"/>
      <c r="AF911" s="179"/>
      <c r="AG911" s="179"/>
      <c r="AH911" s="179"/>
      <c r="AI911" s="179"/>
      <c r="AJ911" s="179"/>
      <c r="AK911" s="318"/>
      <c r="AL911" s="318"/>
      <c r="AM911" s="318"/>
    </row>
    <row r="912" spans="2:39" ht="14.25" hidden="1" customHeight="1">
      <c r="B912" s="507"/>
      <c r="C912" s="294" t="s">
        <v>233</v>
      </c>
      <c r="D912" s="245"/>
      <c r="E912" s="245"/>
      <c r="F912" s="8"/>
      <c r="G912" s="10"/>
      <c r="H912" s="10"/>
      <c r="I912" s="10"/>
      <c r="J912" s="15"/>
      <c r="K912" s="74" t="s">
        <v>227</v>
      </c>
      <c r="L912" s="510"/>
      <c r="M912" s="511"/>
      <c r="N912" s="511"/>
      <c r="O912" s="511"/>
      <c r="P912" s="512"/>
      <c r="Q912" s="179"/>
      <c r="R912" s="179"/>
      <c r="S912" s="179"/>
      <c r="T912" s="179"/>
      <c r="U912" s="179"/>
      <c r="V912" s="179"/>
      <c r="W912" s="179"/>
      <c r="X912" s="179"/>
      <c r="Y912" s="179"/>
      <c r="Z912" s="179"/>
      <c r="AA912" s="179"/>
      <c r="AB912" s="179"/>
      <c r="AC912" s="179"/>
      <c r="AD912" s="179"/>
      <c r="AE912" s="179"/>
      <c r="AF912" s="179"/>
      <c r="AG912" s="179"/>
      <c r="AH912" s="179"/>
      <c r="AI912" s="179"/>
      <c r="AJ912" s="179"/>
      <c r="AK912" s="318"/>
      <c r="AL912" s="318"/>
      <c r="AM912" s="318"/>
    </row>
    <row r="913" spans="2:39" ht="14.25" hidden="1" customHeight="1">
      <c r="B913" s="508"/>
      <c r="C913" s="295" t="s">
        <v>234</v>
      </c>
      <c r="D913" s="246"/>
      <c r="E913" s="246"/>
      <c r="F913" s="12"/>
      <c r="G913" s="13"/>
      <c r="H913" s="13"/>
      <c r="I913" s="13"/>
      <c r="J913" s="14"/>
      <c r="K913" s="69" t="s">
        <v>227</v>
      </c>
      <c r="L913" s="513"/>
      <c r="M913" s="514"/>
      <c r="N913" s="514"/>
      <c r="O913" s="514"/>
      <c r="P913" s="515"/>
      <c r="Q913" s="179"/>
      <c r="R913" s="179"/>
      <c r="S913" s="179"/>
      <c r="T913" s="179"/>
      <c r="U913" s="179"/>
      <c r="V913" s="179"/>
      <c r="W913" s="179"/>
      <c r="X913" s="179"/>
      <c r="Y913" s="179"/>
      <c r="Z913" s="179"/>
      <c r="AA913" s="179"/>
      <c r="AB913" s="179"/>
      <c r="AC913" s="179"/>
      <c r="AD913" s="179"/>
      <c r="AE913" s="179"/>
      <c r="AF913" s="179"/>
      <c r="AG913" s="179"/>
      <c r="AH913" s="179"/>
      <c r="AI913" s="179"/>
      <c r="AJ913" s="179"/>
      <c r="AK913" s="318"/>
      <c r="AL913" s="318"/>
      <c r="AM913" s="318"/>
    </row>
    <row r="914" spans="2:39" ht="14.25" hidden="1" customHeight="1">
      <c r="B914" s="509"/>
      <c r="C914" s="296" t="s">
        <v>235</v>
      </c>
      <c r="D914" s="247"/>
      <c r="E914" s="247"/>
      <c r="F914" s="75" t="str">
        <f t="shared" ref="F914" si="891">IF(F912&gt;0,ROUNDDOWN(F913/F912,1),"")</f>
        <v/>
      </c>
      <c r="G914" s="76" t="str">
        <f t="shared" si="888"/>
        <v/>
      </c>
      <c r="H914" s="76" t="str">
        <f t="shared" si="888"/>
        <v/>
      </c>
      <c r="I914" s="76" t="str">
        <f t="shared" si="888"/>
        <v/>
      </c>
      <c r="J914" s="77" t="str">
        <f t="shared" si="888"/>
        <v/>
      </c>
      <c r="K914" s="78" t="str">
        <f>IF(COUNT(F914:J914)&gt;0,ROUNDDOWN((IF(ISNUMBER(F912),F913/F912,0)+IF(ISNUMBER(G912),G913/G912,0)+IF(ISNUMBER(H912),H913/H912,0)+IF(ISNUMBER(I912),I913/I912,0)+IF(ISNUMBER(J912),J913/J912,0))/COUNT(F914:J914),1),"")</f>
        <v/>
      </c>
      <c r="L914" s="516"/>
      <c r="M914" s="517"/>
      <c r="N914" s="517"/>
      <c r="O914" s="517"/>
      <c r="P914" s="518"/>
      <c r="Q914" s="179"/>
      <c r="R914" s="179"/>
      <c r="S914" s="179"/>
      <c r="T914" s="179"/>
      <c r="U914" s="179"/>
      <c r="V914" s="179"/>
      <c r="W914" s="179"/>
      <c r="X914" s="179"/>
      <c r="Y914" s="179"/>
      <c r="Z914" s="179"/>
      <c r="AA914" s="179"/>
      <c r="AB914" s="179"/>
      <c r="AC914" s="179"/>
      <c r="AD914" s="179"/>
      <c r="AE914" s="179"/>
      <c r="AF914" s="179"/>
      <c r="AG914" s="179"/>
      <c r="AH914" s="179"/>
      <c r="AI914" s="179"/>
      <c r="AJ914" s="179"/>
      <c r="AK914" s="318"/>
      <c r="AL914" s="318"/>
      <c r="AM914" s="318"/>
    </row>
    <row r="915" spans="2:39" ht="14.25" hidden="1" customHeight="1">
      <c r="B915" s="507"/>
      <c r="C915" s="294" t="s">
        <v>233</v>
      </c>
      <c r="D915" s="245"/>
      <c r="E915" s="245"/>
      <c r="F915" s="8"/>
      <c r="G915" s="10"/>
      <c r="H915" s="10"/>
      <c r="I915" s="10"/>
      <c r="J915" s="15"/>
      <c r="K915" s="74" t="s">
        <v>227</v>
      </c>
      <c r="L915" s="510"/>
      <c r="M915" s="511"/>
      <c r="N915" s="511"/>
      <c r="O915" s="511"/>
      <c r="P915" s="512"/>
      <c r="Q915" s="179"/>
      <c r="R915" s="179"/>
      <c r="S915" s="179"/>
      <c r="T915" s="179"/>
      <c r="U915" s="179"/>
      <c r="V915" s="179"/>
      <c r="W915" s="179"/>
      <c r="X915" s="179"/>
      <c r="Y915" s="179"/>
      <c r="Z915" s="179"/>
      <c r="AA915" s="179"/>
      <c r="AB915" s="179"/>
      <c r="AC915" s="179"/>
      <c r="AD915" s="179"/>
      <c r="AE915" s="179"/>
      <c r="AF915" s="179"/>
      <c r="AG915" s="179"/>
      <c r="AH915" s="179"/>
      <c r="AI915" s="179"/>
      <c r="AJ915" s="179"/>
      <c r="AK915" s="318"/>
      <c r="AL915" s="318"/>
      <c r="AM915" s="318"/>
    </row>
    <row r="916" spans="2:39" ht="14.25" hidden="1" customHeight="1">
      <c r="B916" s="508"/>
      <c r="C916" s="295" t="s">
        <v>234</v>
      </c>
      <c r="D916" s="246"/>
      <c r="E916" s="246"/>
      <c r="F916" s="12"/>
      <c r="G916" s="13"/>
      <c r="H916" s="13"/>
      <c r="I916" s="13"/>
      <c r="J916" s="14"/>
      <c r="K916" s="69" t="s">
        <v>227</v>
      </c>
      <c r="L916" s="513"/>
      <c r="M916" s="514"/>
      <c r="N916" s="514"/>
      <c r="O916" s="514"/>
      <c r="P916" s="515"/>
      <c r="Q916" s="179"/>
      <c r="R916" s="179"/>
      <c r="S916" s="179"/>
      <c r="T916" s="179"/>
      <c r="U916" s="179"/>
      <c r="V916" s="179"/>
      <c r="W916" s="179"/>
      <c r="X916" s="179"/>
      <c r="Y916" s="179"/>
      <c r="Z916" s="179"/>
      <c r="AA916" s="179"/>
      <c r="AB916" s="179"/>
      <c r="AC916" s="179"/>
      <c r="AD916" s="179"/>
      <c r="AE916" s="179"/>
      <c r="AF916" s="179"/>
      <c r="AG916" s="179"/>
      <c r="AH916" s="179"/>
      <c r="AI916" s="179"/>
      <c r="AJ916" s="179"/>
      <c r="AK916" s="318"/>
      <c r="AL916" s="318"/>
      <c r="AM916" s="318"/>
    </row>
    <row r="917" spans="2:39" ht="14.25" hidden="1" customHeight="1">
      <c r="B917" s="509"/>
      <c r="C917" s="296" t="s">
        <v>235</v>
      </c>
      <c r="D917" s="247"/>
      <c r="E917" s="247"/>
      <c r="F917" s="75" t="str">
        <f t="shared" ref="F917" si="892">IF(F915&gt;0,ROUNDDOWN(F916/F915,1),"")</f>
        <v/>
      </c>
      <c r="G917" s="76" t="str">
        <f t="shared" si="888"/>
        <v/>
      </c>
      <c r="H917" s="76" t="str">
        <f t="shared" si="888"/>
        <v/>
      </c>
      <c r="I917" s="76" t="str">
        <f t="shared" si="888"/>
        <v/>
      </c>
      <c r="J917" s="77" t="str">
        <f t="shared" si="888"/>
        <v/>
      </c>
      <c r="K917" s="78" t="str">
        <f>IF(COUNT(F917:J917)&gt;0,ROUNDDOWN((IF(ISNUMBER(F915),F916/F915,0)+IF(ISNUMBER(G915),G916/G915,0)+IF(ISNUMBER(H915),H916/H915,0)+IF(ISNUMBER(I915),I916/I915,0)+IF(ISNUMBER(J915),J916/J915,0))/COUNT(F917:J917),1),"")</f>
        <v/>
      </c>
      <c r="L917" s="516"/>
      <c r="M917" s="517"/>
      <c r="N917" s="517"/>
      <c r="O917" s="517"/>
      <c r="P917" s="518"/>
      <c r="Q917" s="179"/>
      <c r="R917" s="179"/>
      <c r="S917" s="179"/>
      <c r="T917" s="179"/>
      <c r="U917" s="179"/>
      <c r="V917" s="179"/>
      <c r="W917" s="179"/>
      <c r="X917" s="179"/>
      <c r="Y917" s="179"/>
      <c r="Z917" s="179"/>
      <c r="AA917" s="179"/>
      <c r="AB917" s="179"/>
      <c r="AC917" s="179"/>
      <c r="AD917" s="179"/>
      <c r="AE917" s="179"/>
      <c r="AF917" s="179"/>
      <c r="AG917" s="179"/>
      <c r="AH917" s="179"/>
      <c r="AI917" s="179"/>
      <c r="AJ917" s="179"/>
      <c r="AK917" s="318"/>
      <c r="AL917" s="318"/>
      <c r="AM917" s="318"/>
    </row>
    <row r="918" spans="2:39" ht="14.25" hidden="1" customHeight="1">
      <c r="B918" s="507"/>
      <c r="C918" s="294" t="s">
        <v>233</v>
      </c>
      <c r="D918" s="245"/>
      <c r="E918" s="245"/>
      <c r="F918" s="8"/>
      <c r="G918" s="10"/>
      <c r="H918" s="10"/>
      <c r="I918" s="10"/>
      <c r="J918" s="15"/>
      <c r="K918" s="74" t="s">
        <v>227</v>
      </c>
      <c r="L918" s="510"/>
      <c r="M918" s="511"/>
      <c r="N918" s="511"/>
      <c r="O918" s="511"/>
      <c r="P918" s="512"/>
      <c r="Q918" s="179"/>
      <c r="R918" s="179"/>
      <c r="S918" s="179"/>
      <c r="T918" s="179"/>
      <c r="U918" s="179"/>
      <c r="V918" s="179"/>
      <c r="W918" s="179"/>
      <c r="X918" s="179"/>
      <c r="Y918" s="179"/>
      <c r="Z918" s="179"/>
      <c r="AA918" s="179"/>
      <c r="AB918" s="179"/>
      <c r="AC918" s="179"/>
      <c r="AD918" s="179"/>
      <c r="AE918" s="179"/>
      <c r="AF918" s="179"/>
      <c r="AG918" s="179"/>
      <c r="AH918" s="179"/>
      <c r="AI918" s="179"/>
      <c r="AJ918" s="179"/>
      <c r="AK918" s="318"/>
      <c r="AL918" s="318"/>
      <c r="AM918" s="318"/>
    </row>
    <row r="919" spans="2:39" ht="14.25" hidden="1" customHeight="1">
      <c r="B919" s="508"/>
      <c r="C919" s="295" t="s">
        <v>234</v>
      </c>
      <c r="D919" s="246"/>
      <c r="E919" s="246"/>
      <c r="F919" s="12"/>
      <c r="G919" s="13"/>
      <c r="H919" s="13"/>
      <c r="I919" s="13"/>
      <c r="J919" s="14"/>
      <c r="K919" s="69" t="s">
        <v>227</v>
      </c>
      <c r="L919" s="513"/>
      <c r="M919" s="514"/>
      <c r="N919" s="514"/>
      <c r="O919" s="514"/>
      <c r="P919" s="515"/>
      <c r="Q919" s="179"/>
      <c r="R919" s="179"/>
      <c r="S919" s="179"/>
      <c r="T919" s="179"/>
      <c r="U919" s="179"/>
      <c r="V919" s="179"/>
      <c r="W919" s="179"/>
      <c r="X919" s="179"/>
      <c r="Y919" s="179"/>
      <c r="Z919" s="179"/>
      <c r="AA919" s="179"/>
      <c r="AB919" s="179"/>
      <c r="AC919" s="179"/>
      <c r="AD919" s="179"/>
      <c r="AE919" s="179"/>
      <c r="AF919" s="179"/>
      <c r="AG919" s="179"/>
      <c r="AH919" s="179"/>
      <c r="AI919" s="179"/>
      <c r="AJ919" s="179"/>
      <c r="AK919" s="318"/>
      <c r="AL919" s="318"/>
      <c r="AM919" s="318"/>
    </row>
    <row r="920" spans="2:39" ht="14.25" hidden="1" customHeight="1">
      <c r="B920" s="509"/>
      <c r="C920" s="296" t="s">
        <v>235</v>
      </c>
      <c r="D920" s="247"/>
      <c r="E920" s="247"/>
      <c r="F920" s="75" t="str">
        <f t="shared" ref="F920" si="893">IF(F918&gt;0,ROUNDDOWN(F919/F918,1),"")</f>
        <v/>
      </c>
      <c r="G920" s="76" t="str">
        <f t="shared" si="888"/>
        <v/>
      </c>
      <c r="H920" s="76" t="str">
        <f t="shared" si="888"/>
        <v/>
      </c>
      <c r="I920" s="76" t="str">
        <f t="shared" si="888"/>
        <v/>
      </c>
      <c r="J920" s="77" t="str">
        <f t="shared" si="888"/>
        <v/>
      </c>
      <c r="K920" s="78" t="str">
        <f>IF(COUNT(F920:J920)&gt;0,ROUNDDOWN((IF(ISNUMBER(F918),F919/F918,0)+IF(ISNUMBER(G918),G919/G918,0)+IF(ISNUMBER(H918),H919/H918,0)+IF(ISNUMBER(I918),I919/I918,0)+IF(ISNUMBER(J918),J919/J918,0))/COUNT(F920:J920),1),"")</f>
        <v/>
      </c>
      <c r="L920" s="516"/>
      <c r="M920" s="517"/>
      <c r="N920" s="517"/>
      <c r="O920" s="517"/>
      <c r="P920" s="518"/>
      <c r="Q920" s="179"/>
      <c r="R920" s="179"/>
      <c r="S920" s="179"/>
      <c r="T920" s="179"/>
      <c r="U920" s="179"/>
      <c r="V920" s="179"/>
      <c r="W920" s="179"/>
      <c r="X920" s="179"/>
      <c r="Y920" s="179"/>
      <c r="Z920" s="179"/>
      <c r="AA920" s="179"/>
      <c r="AB920" s="179"/>
      <c r="AC920" s="179"/>
      <c r="AD920" s="179"/>
      <c r="AE920" s="179"/>
      <c r="AF920" s="179"/>
      <c r="AG920" s="179"/>
      <c r="AH920" s="179"/>
      <c r="AI920" s="179"/>
      <c r="AJ920" s="179"/>
      <c r="AK920" s="318"/>
      <c r="AL920" s="318"/>
      <c r="AM920" s="318"/>
    </row>
    <row r="921" spans="2:39" ht="14.25" hidden="1" customHeight="1">
      <c r="B921" s="507"/>
      <c r="C921" s="294" t="s">
        <v>233</v>
      </c>
      <c r="D921" s="245"/>
      <c r="E921" s="245"/>
      <c r="F921" s="8"/>
      <c r="G921" s="10"/>
      <c r="H921" s="10"/>
      <c r="I921" s="10"/>
      <c r="J921" s="15"/>
      <c r="K921" s="74" t="s">
        <v>227</v>
      </c>
      <c r="L921" s="510"/>
      <c r="M921" s="511"/>
      <c r="N921" s="511"/>
      <c r="O921" s="511"/>
      <c r="P921" s="512"/>
      <c r="Q921" s="179"/>
      <c r="R921" s="179"/>
      <c r="S921" s="179"/>
      <c r="T921" s="179"/>
      <c r="U921" s="179"/>
      <c r="V921" s="179"/>
      <c r="W921" s="179"/>
      <c r="X921" s="179"/>
      <c r="Y921" s="179"/>
      <c r="Z921" s="179"/>
      <c r="AA921" s="179"/>
      <c r="AB921" s="179"/>
      <c r="AC921" s="179"/>
      <c r="AD921" s="179"/>
      <c r="AE921" s="179"/>
      <c r="AF921" s="179"/>
      <c r="AG921" s="179"/>
      <c r="AH921" s="179"/>
      <c r="AI921" s="179"/>
      <c r="AJ921" s="179"/>
      <c r="AK921" s="318"/>
      <c r="AL921" s="318"/>
      <c r="AM921" s="318"/>
    </row>
    <row r="922" spans="2:39" ht="14.25" hidden="1" customHeight="1">
      <c r="B922" s="508"/>
      <c r="C922" s="295" t="s">
        <v>234</v>
      </c>
      <c r="D922" s="246"/>
      <c r="E922" s="246"/>
      <c r="F922" s="12"/>
      <c r="G922" s="13"/>
      <c r="H922" s="13"/>
      <c r="I922" s="13"/>
      <c r="J922" s="14"/>
      <c r="K922" s="69" t="s">
        <v>227</v>
      </c>
      <c r="L922" s="513"/>
      <c r="M922" s="514"/>
      <c r="N922" s="514"/>
      <c r="O922" s="514"/>
      <c r="P922" s="515"/>
      <c r="Q922" s="179"/>
      <c r="R922" s="179"/>
      <c r="S922" s="179"/>
      <c r="T922" s="179"/>
      <c r="U922" s="179"/>
      <c r="V922" s="179"/>
      <c r="W922" s="179"/>
      <c r="X922" s="179"/>
      <c r="Y922" s="179"/>
      <c r="Z922" s="179"/>
      <c r="AA922" s="179"/>
      <c r="AB922" s="179"/>
      <c r="AC922" s="179"/>
      <c r="AD922" s="179"/>
      <c r="AE922" s="179"/>
      <c r="AF922" s="179"/>
      <c r="AG922" s="179"/>
      <c r="AH922" s="179"/>
      <c r="AI922" s="179"/>
      <c r="AJ922" s="179"/>
      <c r="AK922" s="318"/>
      <c r="AL922" s="318"/>
      <c r="AM922" s="318"/>
    </row>
    <row r="923" spans="2:39" ht="14.25" hidden="1" customHeight="1">
      <c r="B923" s="509"/>
      <c r="C923" s="296" t="s">
        <v>235</v>
      </c>
      <c r="D923" s="247"/>
      <c r="E923" s="247"/>
      <c r="F923" s="75" t="str">
        <f t="shared" ref="F923:J938" si="894">IF(F921&gt;0,ROUNDDOWN(F922/F921,1),"")</f>
        <v/>
      </c>
      <c r="G923" s="76" t="str">
        <f t="shared" si="894"/>
        <v/>
      </c>
      <c r="H923" s="76" t="str">
        <f t="shared" si="894"/>
        <v/>
      </c>
      <c r="I923" s="76" t="str">
        <f t="shared" si="894"/>
        <v/>
      </c>
      <c r="J923" s="77" t="str">
        <f t="shared" si="894"/>
        <v/>
      </c>
      <c r="K923" s="78" t="str">
        <f>IF(COUNT(F923:J923)&gt;0,ROUNDDOWN((IF(ISNUMBER(F921),F922/F921,0)+IF(ISNUMBER(G921),G922/G921,0)+IF(ISNUMBER(H921),H922/H921,0)+IF(ISNUMBER(I921),I922/I921,0)+IF(ISNUMBER(J921),J922/J921,0))/COUNT(F923:J923),1),"")</f>
        <v/>
      </c>
      <c r="L923" s="516"/>
      <c r="M923" s="517"/>
      <c r="N923" s="517"/>
      <c r="O923" s="517"/>
      <c r="P923" s="518"/>
      <c r="Q923" s="179"/>
      <c r="R923" s="179"/>
      <c r="S923" s="179"/>
      <c r="T923" s="179"/>
      <c r="U923" s="179"/>
      <c r="V923" s="179"/>
      <c r="W923" s="179"/>
      <c r="X923" s="179"/>
      <c r="Y923" s="179"/>
      <c r="Z923" s="179"/>
      <c r="AA923" s="179"/>
      <c r="AB923" s="179"/>
      <c r="AC923" s="179"/>
      <c r="AD923" s="179"/>
      <c r="AE923" s="179"/>
      <c r="AF923" s="179"/>
      <c r="AG923" s="179"/>
      <c r="AH923" s="179"/>
      <c r="AI923" s="179"/>
      <c r="AJ923" s="179"/>
      <c r="AK923" s="318"/>
      <c r="AL923" s="318"/>
      <c r="AM923" s="318"/>
    </row>
    <row r="924" spans="2:39" ht="14.25" hidden="1" customHeight="1">
      <c r="B924" s="507"/>
      <c r="C924" s="294" t="s">
        <v>233</v>
      </c>
      <c r="D924" s="245"/>
      <c r="E924" s="245"/>
      <c r="F924" s="8"/>
      <c r="G924" s="10"/>
      <c r="H924" s="10"/>
      <c r="I924" s="10"/>
      <c r="J924" s="15"/>
      <c r="K924" s="74" t="s">
        <v>227</v>
      </c>
      <c r="L924" s="510"/>
      <c r="M924" s="511"/>
      <c r="N924" s="511"/>
      <c r="O924" s="511"/>
      <c r="P924" s="512"/>
      <c r="Q924" s="179"/>
      <c r="R924" s="179"/>
      <c r="S924" s="179"/>
      <c r="T924" s="179"/>
      <c r="U924" s="179"/>
      <c r="V924" s="179"/>
      <c r="W924" s="179"/>
      <c r="X924" s="179"/>
      <c r="Y924" s="179"/>
      <c r="Z924" s="179"/>
      <c r="AA924" s="179"/>
      <c r="AB924" s="179"/>
      <c r="AC924" s="179"/>
      <c r="AD924" s="179"/>
      <c r="AE924" s="179"/>
      <c r="AF924" s="179"/>
      <c r="AG924" s="179"/>
      <c r="AH924" s="179"/>
      <c r="AI924" s="179"/>
      <c r="AJ924" s="179"/>
      <c r="AK924" s="318"/>
      <c r="AL924" s="318"/>
      <c r="AM924" s="318"/>
    </row>
    <row r="925" spans="2:39" ht="14.25" hidden="1" customHeight="1">
      <c r="B925" s="508"/>
      <c r="C925" s="295" t="s">
        <v>234</v>
      </c>
      <c r="D925" s="246"/>
      <c r="E925" s="246"/>
      <c r="F925" s="12"/>
      <c r="G925" s="13"/>
      <c r="H925" s="13"/>
      <c r="I925" s="13"/>
      <c r="J925" s="14"/>
      <c r="K925" s="69" t="s">
        <v>227</v>
      </c>
      <c r="L925" s="513"/>
      <c r="M925" s="514"/>
      <c r="N925" s="514"/>
      <c r="O925" s="514"/>
      <c r="P925" s="515"/>
      <c r="Q925" s="179"/>
      <c r="R925" s="179"/>
      <c r="S925" s="179"/>
      <c r="T925" s="179"/>
      <c r="U925" s="179"/>
      <c r="V925" s="179"/>
      <c r="W925" s="179"/>
      <c r="X925" s="179"/>
      <c r="Y925" s="179"/>
      <c r="Z925" s="179"/>
      <c r="AA925" s="179"/>
      <c r="AB925" s="179"/>
      <c r="AC925" s="179"/>
      <c r="AD925" s="179"/>
      <c r="AE925" s="179"/>
      <c r="AF925" s="179"/>
      <c r="AG925" s="179"/>
      <c r="AH925" s="179"/>
      <c r="AI925" s="179"/>
      <c r="AJ925" s="179"/>
      <c r="AK925" s="318"/>
      <c r="AL925" s="318"/>
      <c r="AM925" s="318"/>
    </row>
    <row r="926" spans="2:39" ht="14.25" hidden="1" customHeight="1">
      <c r="B926" s="509"/>
      <c r="C926" s="296" t="s">
        <v>235</v>
      </c>
      <c r="D926" s="247"/>
      <c r="E926" s="247"/>
      <c r="F926" s="75" t="str">
        <f t="shared" ref="F926" si="895">IF(F924&gt;0,ROUNDDOWN(F925/F924,1),"")</f>
        <v/>
      </c>
      <c r="G926" s="76" t="str">
        <f t="shared" si="894"/>
        <v/>
      </c>
      <c r="H926" s="76" t="str">
        <f t="shared" si="894"/>
        <v/>
      </c>
      <c r="I926" s="76" t="str">
        <f t="shared" si="894"/>
        <v/>
      </c>
      <c r="J926" s="77" t="str">
        <f t="shared" si="894"/>
        <v/>
      </c>
      <c r="K926" s="78" t="str">
        <f>IF(COUNT(F926:J926)&gt;0,ROUNDDOWN((IF(ISNUMBER(F924),F925/F924,0)+IF(ISNUMBER(G924),G925/G924,0)+IF(ISNUMBER(H924),H925/H924,0)+IF(ISNUMBER(I924),I925/I924,0)+IF(ISNUMBER(J924),J925/J924,0))/COUNT(F926:J926),1),"")</f>
        <v/>
      </c>
      <c r="L926" s="516"/>
      <c r="M926" s="517"/>
      <c r="N926" s="517"/>
      <c r="O926" s="517"/>
      <c r="P926" s="518"/>
      <c r="Q926" s="179"/>
      <c r="R926" s="179"/>
      <c r="S926" s="179"/>
      <c r="T926" s="179"/>
      <c r="U926" s="179"/>
      <c r="V926" s="179"/>
      <c r="W926" s="179"/>
      <c r="X926" s="179"/>
      <c r="Y926" s="179"/>
      <c r="Z926" s="179"/>
      <c r="AA926" s="179"/>
      <c r="AB926" s="179"/>
      <c r="AC926" s="179"/>
      <c r="AD926" s="179"/>
      <c r="AE926" s="179"/>
      <c r="AF926" s="179"/>
      <c r="AG926" s="179"/>
      <c r="AH926" s="179"/>
      <c r="AI926" s="179"/>
      <c r="AJ926" s="179"/>
      <c r="AK926" s="318"/>
      <c r="AL926" s="318"/>
      <c r="AM926" s="318"/>
    </row>
    <row r="927" spans="2:39" ht="14.25" hidden="1" customHeight="1">
      <c r="B927" s="507"/>
      <c r="C927" s="294" t="s">
        <v>233</v>
      </c>
      <c r="D927" s="245"/>
      <c r="E927" s="245"/>
      <c r="F927" s="8"/>
      <c r="G927" s="10"/>
      <c r="H927" s="10"/>
      <c r="I927" s="10"/>
      <c r="J927" s="15"/>
      <c r="K927" s="74" t="s">
        <v>227</v>
      </c>
      <c r="L927" s="510"/>
      <c r="M927" s="511"/>
      <c r="N927" s="511"/>
      <c r="O927" s="511"/>
      <c r="P927" s="512"/>
      <c r="Q927" s="179"/>
      <c r="R927" s="179"/>
      <c r="S927" s="179"/>
      <c r="T927" s="179"/>
      <c r="U927" s="179"/>
      <c r="V927" s="179"/>
      <c r="W927" s="179"/>
      <c r="X927" s="179"/>
      <c r="Y927" s="179"/>
      <c r="Z927" s="179"/>
      <c r="AA927" s="179"/>
      <c r="AB927" s="179"/>
      <c r="AC927" s="179"/>
      <c r="AD927" s="179"/>
      <c r="AE927" s="179"/>
      <c r="AF927" s="179"/>
      <c r="AG927" s="179"/>
      <c r="AH927" s="179"/>
      <c r="AI927" s="179"/>
      <c r="AJ927" s="179"/>
      <c r="AK927" s="318"/>
      <c r="AL927" s="318"/>
      <c r="AM927" s="318"/>
    </row>
    <row r="928" spans="2:39" ht="14.25" hidden="1" customHeight="1">
      <c r="B928" s="508"/>
      <c r="C928" s="295" t="s">
        <v>234</v>
      </c>
      <c r="D928" s="246"/>
      <c r="E928" s="246"/>
      <c r="F928" s="12"/>
      <c r="G928" s="13"/>
      <c r="H928" s="13"/>
      <c r="I928" s="13"/>
      <c r="J928" s="14"/>
      <c r="K928" s="69" t="s">
        <v>227</v>
      </c>
      <c r="L928" s="513"/>
      <c r="M928" s="514"/>
      <c r="N928" s="514"/>
      <c r="O928" s="514"/>
      <c r="P928" s="515"/>
      <c r="Q928" s="179"/>
      <c r="R928" s="179"/>
      <c r="S928" s="179"/>
      <c r="T928" s="179"/>
      <c r="U928" s="179"/>
      <c r="V928" s="179"/>
      <c r="W928" s="179"/>
      <c r="X928" s="179"/>
      <c r="Y928" s="179"/>
      <c r="Z928" s="179"/>
      <c r="AA928" s="179"/>
      <c r="AB928" s="179"/>
      <c r="AC928" s="179"/>
      <c r="AD928" s="179"/>
      <c r="AE928" s="179"/>
      <c r="AF928" s="179"/>
      <c r="AG928" s="179"/>
      <c r="AH928" s="179"/>
      <c r="AI928" s="179"/>
      <c r="AJ928" s="179"/>
      <c r="AK928" s="318"/>
      <c r="AL928" s="318"/>
      <c r="AM928" s="318"/>
    </row>
    <row r="929" spans="2:39" ht="14.25" hidden="1" customHeight="1">
      <c r="B929" s="509"/>
      <c r="C929" s="296" t="s">
        <v>235</v>
      </c>
      <c r="D929" s="247"/>
      <c r="E929" s="247"/>
      <c r="F929" s="75" t="str">
        <f t="shared" ref="F929" si="896">IF(F927&gt;0,ROUNDDOWN(F928/F927,1),"")</f>
        <v/>
      </c>
      <c r="G929" s="76" t="str">
        <f t="shared" si="894"/>
        <v/>
      </c>
      <c r="H929" s="76" t="str">
        <f t="shared" si="894"/>
        <v/>
      </c>
      <c r="I929" s="76" t="str">
        <f t="shared" si="894"/>
        <v/>
      </c>
      <c r="J929" s="77" t="str">
        <f t="shared" si="894"/>
        <v/>
      </c>
      <c r="K929" s="78" t="str">
        <f>IF(COUNT(F929:J929)&gt;0,ROUNDDOWN((IF(ISNUMBER(F927),F928/F927,0)+IF(ISNUMBER(G927),G928/G927,0)+IF(ISNUMBER(H927),H928/H927,0)+IF(ISNUMBER(I927),I928/I927,0)+IF(ISNUMBER(J927),J928/J927,0))/COUNT(F929:J929),1),"")</f>
        <v/>
      </c>
      <c r="L929" s="516"/>
      <c r="M929" s="517"/>
      <c r="N929" s="517"/>
      <c r="O929" s="517"/>
      <c r="P929" s="518"/>
      <c r="Q929" s="179"/>
      <c r="R929" s="179"/>
      <c r="S929" s="179"/>
      <c r="T929" s="179"/>
      <c r="U929" s="179"/>
      <c r="V929" s="179"/>
      <c r="W929" s="179"/>
      <c r="X929" s="179"/>
      <c r="Y929" s="179"/>
      <c r="Z929" s="179"/>
      <c r="AA929" s="179"/>
      <c r="AB929" s="179"/>
      <c r="AC929" s="179"/>
      <c r="AD929" s="179"/>
      <c r="AE929" s="179"/>
      <c r="AF929" s="179"/>
      <c r="AG929" s="179"/>
      <c r="AH929" s="179"/>
      <c r="AI929" s="179"/>
      <c r="AJ929" s="179"/>
      <c r="AK929" s="318"/>
      <c r="AL929" s="318"/>
      <c r="AM929" s="318"/>
    </row>
    <row r="930" spans="2:39" ht="14.25" hidden="1" customHeight="1">
      <c r="B930" s="507"/>
      <c r="C930" s="294" t="s">
        <v>233</v>
      </c>
      <c r="D930" s="245"/>
      <c r="E930" s="245"/>
      <c r="F930" s="8"/>
      <c r="G930" s="10"/>
      <c r="H930" s="10"/>
      <c r="I930" s="10"/>
      <c r="J930" s="15"/>
      <c r="K930" s="74" t="s">
        <v>227</v>
      </c>
      <c r="L930" s="510"/>
      <c r="M930" s="511"/>
      <c r="N930" s="511"/>
      <c r="O930" s="511"/>
      <c r="P930" s="512"/>
      <c r="Q930" s="179"/>
      <c r="R930" s="179"/>
      <c r="S930" s="179"/>
      <c r="T930" s="179"/>
      <c r="U930" s="179"/>
      <c r="V930" s="179"/>
      <c r="W930" s="179"/>
      <c r="X930" s="179"/>
      <c r="Y930" s="179"/>
      <c r="Z930" s="179"/>
      <c r="AA930" s="179"/>
      <c r="AB930" s="179"/>
      <c r="AC930" s="179"/>
      <c r="AD930" s="179"/>
      <c r="AE930" s="179"/>
      <c r="AF930" s="179"/>
      <c r="AG930" s="179"/>
      <c r="AH930" s="179"/>
      <c r="AI930" s="179"/>
      <c r="AJ930" s="179"/>
      <c r="AK930" s="318"/>
      <c r="AL930" s="318"/>
      <c r="AM930" s="318"/>
    </row>
    <row r="931" spans="2:39" ht="14.25" hidden="1" customHeight="1">
      <c r="B931" s="508"/>
      <c r="C931" s="295" t="s">
        <v>234</v>
      </c>
      <c r="D931" s="246"/>
      <c r="E931" s="246"/>
      <c r="F931" s="12"/>
      <c r="G931" s="13"/>
      <c r="H931" s="13"/>
      <c r="I931" s="13"/>
      <c r="J931" s="14"/>
      <c r="K931" s="69" t="s">
        <v>227</v>
      </c>
      <c r="L931" s="513"/>
      <c r="M931" s="514"/>
      <c r="N931" s="514"/>
      <c r="O931" s="514"/>
      <c r="P931" s="515"/>
      <c r="Q931" s="179"/>
      <c r="R931" s="179"/>
      <c r="S931" s="179"/>
      <c r="T931" s="179"/>
      <c r="U931" s="179"/>
      <c r="V931" s="179"/>
      <c r="W931" s="179"/>
      <c r="X931" s="179"/>
      <c r="Y931" s="179"/>
      <c r="Z931" s="179"/>
      <c r="AA931" s="179"/>
      <c r="AB931" s="179"/>
      <c r="AC931" s="179"/>
      <c r="AD931" s="179"/>
      <c r="AE931" s="179"/>
      <c r="AF931" s="179"/>
      <c r="AG931" s="179"/>
      <c r="AH931" s="179"/>
      <c r="AI931" s="179"/>
      <c r="AJ931" s="179"/>
      <c r="AK931" s="318"/>
      <c r="AL931" s="318"/>
      <c r="AM931" s="318"/>
    </row>
    <row r="932" spans="2:39" ht="14.25" hidden="1" customHeight="1">
      <c r="B932" s="509"/>
      <c r="C932" s="296" t="s">
        <v>235</v>
      </c>
      <c r="D932" s="247"/>
      <c r="E932" s="247"/>
      <c r="F932" s="75" t="str">
        <f t="shared" ref="F932" si="897">IF(F930&gt;0,ROUNDDOWN(F931/F930,1),"")</f>
        <v/>
      </c>
      <c r="G932" s="76" t="str">
        <f t="shared" si="894"/>
        <v/>
      </c>
      <c r="H932" s="76" t="str">
        <f t="shared" si="894"/>
        <v/>
      </c>
      <c r="I932" s="76" t="str">
        <f t="shared" si="894"/>
        <v/>
      </c>
      <c r="J932" s="77" t="str">
        <f t="shared" si="894"/>
        <v/>
      </c>
      <c r="K932" s="78" t="str">
        <f>IF(COUNT(F932:J932)&gt;0,ROUNDDOWN((IF(ISNUMBER(F930),F931/F930,0)+IF(ISNUMBER(G930),G931/G930,0)+IF(ISNUMBER(H930),H931/H930,0)+IF(ISNUMBER(I930),I931/I930,0)+IF(ISNUMBER(J930),J931/J930,0))/COUNT(F932:J932),1),"")</f>
        <v/>
      </c>
      <c r="L932" s="516"/>
      <c r="M932" s="517"/>
      <c r="N932" s="517"/>
      <c r="O932" s="517"/>
      <c r="P932" s="518"/>
      <c r="Q932" s="179"/>
      <c r="R932" s="179"/>
      <c r="S932" s="179"/>
      <c r="T932" s="179"/>
      <c r="U932" s="179"/>
      <c r="V932" s="179"/>
      <c r="W932" s="179"/>
      <c r="X932" s="179"/>
      <c r="Y932" s="179"/>
      <c r="Z932" s="179"/>
      <c r="AA932" s="179"/>
      <c r="AB932" s="179"/>
      <c r="AC932" s="179"/>
      <c r="AD932" s="179"/>
      <c r="AE932" s="179"/>
      <c r="AF932" s="179"/>
      <c r="AG932" s="179"/>
      <c r="AH932" s="179"/>
      <c r="AI932" s="179"/>
      <c r="AJ932" s="179"/>
      <c r="AK932" s="318"/>
      <c r="AL932" s="318"/>
      <c r="AM932" s="318"/>
    </row>
    <row r="933" spans="2:39" ht="14.25" hidden="1" customHeight="1">
      <c r="B933" s="507"/>
      <c r="C933" s="294" t="s">
        <v>233</v>
      </c>
      <c r="D933" s="245"/>
      <c r="E933" s="245"/>
      <c r="F933" s="8"/>
      <c r="G933" s="10"/>
      <c r="H933" s="10"/>
      <c r="I933" s="10"/>
      <c r="J933" s="15"/>
      <c r="K933" s="74" t="s">
        <v>227</v>
      </c>
      <c r="L933" s="510"/>
      <c r="M933" s="511"/>
      <c r="N933" s="511"/>
      <c r="O933" s="511"/>
      <c r="P933" s="512"/>
      <c r="Q933" s="179"/>
      <c r="R933" s="179"/>
      <c r="S933" s="179"/>
      <c r="T933" s="179"/>
      <c r="U933" s="179"/>
      <c r="V933" s="179"/>
      <c r="W933" s="179"/>
      <c r="X933" s="179"/>
      <c r="Y933" s="179"/>
      <c r="Z933" s="179"/>
      <c r="AA933" s="179"/>
      <c r="AB933" s="179"/>
      <c r="AC933" s="179"/>
      <c r="AD933" s="179"/>
      <c r="AE933" s="179"/>
      <c r="AF933" s="179"/>
      <c r="AG933" s="179"/>
      <c r="AH933" s="179"/>
      <c r="AI933" s="179"/>
      <c r="AJ933" s="179"/>
      <c r="AK933" s="318"/>
      <c r="AL933" s="318"/>
      <c r="AM933" s="318"/>
    </row>
    <row r="934" spans="2:39" ht="14.25" hidden="1" customHeight="1">
      <c r="B934" s="508"/>
      <c r="C934" s="295" t="s">
        <v>234</v>
      </c>
      <c r="D934" s="246"/>
      <c r="E934" s="246"/>
      <c r="F934" s="12"/>
      <c r="G934" s="13"/>
      <c r="H934" s="13"/>
      <c r="I934" s="13"/>
      <c r="J934" s="14"/>
      <c r="K934" s="69" t="s">
        <v>227</v>
      </c>
      <c r="L934" s="513"/>
      <c r="M934" s="514"/>
      <c r="N934" s="514"/>
      <c r="O934" s="514"/>
      <c r="P934" s="515"/>
      <c r="Q934" s="179"/>
      <c r="R934" s="179"/>
      <c r="S934" s="179"/>
      <c r="T934" s="179"/>
      <c r="U934" s="179"/>
      <c r="V934" s="179"/>
      <c r="W934" s="179"/>
      <c r="X934" s="179"/>
      <c r="Y934" s="179"/>
      <c r="Z934" s="179"/>
      <c r="AA934" s="179"/>
      <c r="AB934" s="179"/>
      <c r="AC934" s="179"/>
      <c r="AD934" s="179"/>
      <c r="AE934" s="179"/>
      <c r="AF934" s="179"/>
      <c r="AG934" s="179"/>
      <c r="AH934" s="179"/>
      <c r="AI934" s="179"/>
      <c r="AJ934" s="179"/>
      <c r="AK934" s="318"/>
      <c r="AL934" s="318"/>
      <c r="AM934" s="318"/>
    </row>
    <row r="935" spans="2:39" ht="14.25" hidden="1" customHeight="1">
      <c r="B935" s="509"/>
      <c r="C935" s="296" t="s">
        <v>235</v>
      </c>
      <c r="D935" s="247"/>
      <c r="E935" s="247"/>
      <c r="F935" s="75" t="str">
        <f t="shared" ref="F935" si="898">IF(F933&gt;0,ROUNDDOWN(F934/F933,1),"")</f>
        <v/>
      </c>
      <c r="G935" s="76" t="str">
        <f t="shared" si="894"/>
        <v/>
      </c>
      <c r="H935" s="76" t="str">
        <f t="shared" si="894"/>
        <v/>
      </c>
      <c r="I935" s="76" t="str">
        <f t="shared" si="894"/>
        <v/>
      </c>
      <c r="J935" s="77" t="str">
        <f t="shared" si="894"/>
        <v/>
      </c>
      <c r="K935" s="78" t="str">
        <f>IF(COUNT(F935:J935)&gt;0,ROUNDDOWN((IF(ISNUMBER(F933),F934/F933,0)+IF(ISNUMBER(G933),G934/G933,0)+IF(ISNUMBER(H933),H934/H933,0)+IF(ISNUMBER(I933),I934/I933,0)+IF(ISNUMBER(J933),J934/J933,0))/COUNT(F935:J935),1),"")</f>
        <v/>
      </c>
      <c r="L935" s="516"/>
      <c r="M935" s="517"/>
      <c r="N935" s="517"/>
      <c r="O935" s="517"/>
      <c r="P935" s="518"/>
      <c r="Q935" s="179"/>
      <c r="R935" s="179"/>
      <c r="S935" s="179"/>
      <c r="T935" s="179"/>
      <c r="U935" s="179"/>
      <c r="V935" s="179"/>
      <c r="W935" s="179"/>
      <c r="X935" s="179"/>
      <c r="Y935" s="179"/>
      <c r="Z935" s="179"/>
      <c r="AA935" s="179"/>
      <c r="AB935" s="179"/>
      <c r="AC935" s="179"/>
      <c r="AD935" s="179"/>
      <c r="AE935" s="179"/>
      <c r="AF935" s="179"/>
      <c r="AG935" s="179"/>
      <c r="AH935" s="179"/>
      <c r="AI935" s="179"/>
      <c r="AJ935" s="179"/>
      <c r="AK935" s="318"/>
      <c r="AL935" s="318"/>
      <c r="AM935" s="318"/>
    </row>
    <row r="936" spans="2:39" ht="14.25" hidden="1" customHeight="1">
      <c r="B936" s="507"/>
      <c r="C936" s="294" t="s">
        <v>233</v>
      </c>
      <c r="D936" s="245"/>
      <c r="E936" s="245"/>
      <c r="F936" s="8"/>
      <c r="G936" s="10"/>
      <c r="H936" s="10"/>
      <c r="I936" s="10"/>
      <c r="J936" s="15"/>
      <c r="K936" s="74" t="s">
        <v>227</v>
      </c>
      <c r="L936" s="510"/>
      <c r="M936" s="511"/>
      <c r="N936" s="511"/>
      <c r="O936" s="511"/>
      <c r="P936" s="512"/>
      <c r="Q936" s="179"/>
      <c r="R936" s="179"/>
      <c r="S936" s="179"/>
      <c r="T936" s="179"/>
      <c r="U936" s="179"/>
      <c r="V936" s="179"/>
      <c r="W936" s="179"/>
      <c r="X936" s="179"/>
      <c r="Y936" s="179"/>
      <c r="Z936" s="179"/>
      <c r="AA936" s="179"/>
      <c r="AB936" s="179"/>
      <c r="AC936" s="179"/>
      <c r="AD936" s="179"/>
      <c r="AE936" s="179"/>
      <c r="AF936" s="179"/>
      <c r="AG936" s="179"/>
      <c r="AH936" s="179"/>
      <c r="AI936" s="179"/>
      <c r="AJ936" s="179"/>
      <c r="AK936" s="318"/>
      <c r="AL936" s="318"/>
      <c r="AM936" s="318"/>
    </row>
    <row r="937" spans="2:39" ht="14.25" hidden="1" customHeight="1">
      <c r="B937" s="508"/>
      <c r="C937" s="295" t="s">
        <v>234</v>
      </c>
      <c r="D937" s="246"/>
      <c r="E937" s="246"/>
      <c r="F937" s="12"/>
      <c r="G937" s="13"/>
      <c r="H937" s="13"/>
      <c r="I937" s="13"/>
      <c r="J937" s="14"/>
      <c r="K937" s="69" t="s">
        <v>227</v>
      </c>
      <c r="L937" s="513"/>
      <c r="M937" s="514"/>
      <c r="N937" s="514"/>
      <c r="O937" s="514"/>
      <c r="P937" s="515"/>
      <c r="Q937" s="179"/>
      <c r="R937" s="179"/>
      <c r="S937" s="179"/>
      <c r="T937" s="179"/>
      <c r="U937" s="179"/>
      <c r="V937" s="179"/>
      <c r="W937" s="179"/>
      <c r="X937" s="179"/>
      <c r="Y937" s="179"/>
      <c r="Z937" s="179"/>
      <c r="AA937" s="179"/>
      <c r="AB937" s="179"/>
      <c r="AC937" s="179"/>
      <c r="AD937" s="179"/>
      <c r="AE937" s="179"/>
      <c r="AF937" s="179"/>
      <c r="AG937" s="179"/>
      <c r="AH937" s="179"/>
      <c r="AI937" s="179"/>
      <c r="AJ937" s="179"/>
      <c r="AK937" s="318"/>
      <c r="AL937" s="318"/>
      <c r="AM937" s="318"/>
    </row>
    <row r="938" spans="2:39" ht="14.25" hidden="1" customHeight="1">
      <c r="B938" s="509"/>
      <c r="C938" s="296" t="s">
        <v>235</v>
      </c>
      <c r="D938" s="247"/>
      <c r="E938" s="247"/>
      <c r="F938" s="75" t="str">
        <f t="shared" ref="F938" si="899">IF(F936&gt;0,ROUNDDOWN(F937/F936,1),"")</f>
        <v/>
      </c>
      <c r="G938" s="76" t="str">
        <f t="shared" si="894"/>
        <v/>
      </c>
      <c r="H938" s="76" t="str">
        <f t="shared" si="894"/>
        <v/>
      </c>
      <c r="I938" s="76" t="str">
        <f t="shared" si="894"/>
        <v/>
      </c>
      <c r="J938" s="77" t="str">
        <f t="shared" si="894"/>
        <v/>
      </c>
      <c r="K938" s="78" t="str">
        <f>IF(COUNT(F938:J938)&gt;0,ROUNDDOWN((IF(ISNUMBER(F936),F937/F936,0)+IF(ISNUMBER(G936),G937/G936,0)+IF(ISNUMBER(H936),H937/H936,0)+IF(ISNUMBER(I936),I937/I936,0)+IF(ISNUMBER(J936),J937/J936,0))/COUNT(F938:J938),1),"")</f>
        <v/>
      </c>
      <c r="L938" s="516"/>
      <c r="M938" s="517"/>
      <c r="N938" s="517"/>
      <c r="O938" s="517"/>
      <c r="P938" s="518"/>
      <c r="Q938" s="179"/>
      <c r="R938" s="179"/>
      <c r="S938" s="179"/>
      <c r="T938" s="179"/>
      <c r="U938" s="179"/>
      <c r="V938" s="179"/>
      <c r="W938" s="179"/>
      <c r="X938" s="179"/>
      <c r="Y938" s="179"/>
      <c r="Z938" s="179"/>
      <c r="AA938" s="179"/>
      <c r="AB938" s="179"/>
      <c r="AC938" s="179"/>
      <c r="AD938" s="179"/>
      <c r="AE938" s="179"/>
      <c r="AF938" s="179"/>
      <c r="AG938" s="179"/>
      <c r="AH938" s="179"/>
      <c r="AI938" s="179"/>
      <c r="AJ938" s="179"/>
      <c r="AK938" s="318"/>
      <c r="AL938" s="318"/>
      <c r="AM938" s="318"/>
    </row>
    <row r="939" spans="2:39" ht="14.25" hidden="1" customHeight="1">
      <c r="B939" s="507"/>
      <c r="C939" s="294" t="s">
        <v>233</v>
      </c>
      <c r="D939" s="245"/>
      <c r="E939" s="245"/>
      <c r="F939" s="8"/>
      <c r="G939" s="10"/>
      <c r="H939" s="10"/>
      <c r="I939" s="10"/>
      <c r="J939" s="15"/>
      <c r="K939" s="74" t="s">
        <v>227</v>
      </c>
      <c r="L939" s="510"/>
      <c r="M939" s="511"/>
      <c r="N939" s="511"/>
      <c r="O939" s="511"/>
      <c r="P939" s="512"/>
      <c r="Q939" s="179"/>
      <c r="R939" s="179"/>
      <c r="S939" s="179"/>
      <c r="T939" s="179"/>
      <c r="U939" s="179"/>
      <c r="V939" s="179"/>
      <c r="W939" s="179"/>
      <c r="X939" s="179"/>
      <c r="Y939" s="179"/>
      <c r="Z939" s="179"/>
      <c r="AA939" s="179"/>
      <c r="AB939" s="179"/>
      <c r="AC939" s="179"/>
      <c r="AD939" s="179"/>
      <c r="AE939" s="179"/>
      <c r="AF939" s="179"/>
      <c r="AG939" s="179"/>
      <c r="AH939" s="179"/>
      <c r="AI939" s="179"/>
      <c r="AJ939" s="179"/>
      <c r="AK939" s="318"/>
      <c r="AL939" s="318"/>
      <c r="AM939" s="318"/>
    </row>
    <row r="940" spans="2:39" ht="14.25" hidden="1" customHeight="1">
      <c r="B940" s="508"/>
      <c r="C940" s="295" t="s">
        <v>234</v>
      </c>
      <c r="D940" s="246"/>
      <c r="E940" s="246"/>
      <c r="F940" s="12"/>
      <c r="G940" s="13"/>
      <c r="H940" s="13"/>
      <c r="I940" s="13"/>
      <c r="J940" s="14"/>
      <c r="K940" s="69" t="s">
        <v>227</v>
      </c>
      <c r="L940" s="513"/>
      <c r="M940" s="514"/>
      <c r="N940" s="514"/>
      <c r="O940" s="514"/>
      <c r="P940" s="515"/>
      <c r="Q940" s="179"/>
      <c r="R940" s="179"/>
      <c r="S940" s="179"/>
      <c r="T940" s="179"/>
      <c r="U940" s="179"/>
      <c r="V940" s="179"/>
      <c r="W940" s="179"/>
      <c r="X940" s="179"/>
      <c r="Y940" s="179"/>
      <c r="Z940" s="179"/>
      <c r="AA940" s="179"/>
      <c r="AB940" s="179"/>
      <c r="AC940" s="179"/>
      <c r="AD940" s="179"/>
      <c r="AE940" s="179"/>
      <c r="AF940" s="179"/>
      <c r="AG940" s="179"/>
      <c r="AH940" s="179"/>
      <c r="AI940" s="179"/>
      <c r="AJ940" s="179"/>
      <c r="AK940" s="318"/>
      <c r="AL940" s="318"/>
      <c r="AM940" s="318"/>
    </row>
    <row r="941" spans="2:39" ht="14.25" hidden="1" customHeight="1">
      <c r="B941" s="509"/>
      <c r="C941" s="296" t="s">
        <v>235</v>
      </c>
      <c r="D941" s="247"/>
      <c r="E941" s="247"/>
      <c r="F941" s="75" t="str">
        <f t="shared" ref="F941:J950" si="900">IF(F939&gt;0,ROUNDDOWN(F940/F939,1),"")</f>
        <v/>
      </c>
      <c r="G941" s="76" t="str">
        <f t="shared" si="900"/>
        <v/>
      </c>
      <c r="H941" s="76" t="str">
        <f t="shared" si="900"/>
        <v/>
      </c>
      <c r="I941" s="76" t="str">
        <f t="shared" si="900"/>
        <v/>
      </c>
      <c r="J941" s="77" t="str">
        <f t="shared" si="900"/>
        <v/>
      </c>
      <c r="K941" s="78" t="str">
        <f>IF(COUNT(F941:J941)&gt;0,ROUNDDOWN((IF(ISNUMBER(F939),F940/F939,0)+IF(ISNUMBER(G939),G940/G939,0)+IF(ISNUMBER(H939),H940/H939,0)+IF(ISNUMBER(I939),I940/I939,0)+IF(ISNUMBER(J939),J940/J939,0))/COUNT(F941:J941),1),"")</f>
        <v/>
      </c>
      <c r="L941" s="516"/>
      <c r="M941" s="517"/>
      <c r="N941" s="517"/>
      <c r="O941" s="517"/>
      <c r="P941" s="518"/>
      <c r="Q941" s="179"/>
      <c r="R941" s="179"/>
      <c r="S941" s="179"/>
      <c r="T941" s="179"/>
      <c r="U941" s="179"/>
      <c r="V941" s="179"/>
      <c r="W941" s="179"/>
      <c r="X941" s="179"/>
      <c r="Y941" s="179"/>
      <c r="Z941" s="179"/>
      <c r="AA941" s="179"/>
      <c r="AB941" s="179"/>
      <c r="AC941" s="179"/>
      <c r="AD941" s="179"/>
      <c r="AE941" s="179"/>
      <c r="AF941" s="179"/>
      <c r="AG941" s="179"/>
      <c r="AH941" s="179"/>
      <c r="AI941" s="179"/>
      <c r="AJ941" s="179"/>
      <c r="AK941" s="318"/>
      <c r="AL941" s="318"/>
      <c r="AM941" s="318"/>
    </row>
    <row r="942" spans="2:39" ht="14.25" hidden="1" customHeight="1">
      <c r="B942" s="507"/>
      <c r="C942" s="294" t="s">
        <v>233</v>
      </c>
      <c r="D942" s="245"/>
      <c r="E942" s="245"/>
      <c r="F942" s="8"/>
      <c r="G942" s="10"/>
      <c r="H942" s="10"/>
      <c r="I942" s="10"/>
      <c r="J942" s="15"/>
      <c r="K942" s="74" t="s">
        <v>227</v>
      </c>
      <c r="L942" s="510"/>
      <c r="M942" s="511"/>
      <c r="N942" s="511"/>
      <c r="O942" s="511"/>
      <c r="P942" s="512"/>
      <c r="Q942" s="179"/>
      <c r="R942" s="179"/>
      <c r="S942" s="179"/>
      <c r="T942" s="179"/>
      <c r="U942" s="179"/>
      <c r="V942" s="179"/>
      <c r="W942" s="179"/>
      <c r="X942" s="179"/>
      <c r="Y942" s="179"/>
      <c r="Z942" s="179"/>
      <c r="AA942" s="179"/>
      <c r="AB942" s="179"/>
      <c r="AC942" s="179"/>
      <c r="AD942" s="179"/>
      <c r="AE942" s="179"/>
      <c r="AF942" s="179"/>
      <c r="AG942" s="179"/>
      <c r="AH942" s="179"/>
      <c r="AI942" s="179"/>
      <c r="AJ942" s="179"/>
      <c r="AK942" s="318"/>
      <c r="AL942" s="318"/>
      <c r="AM942" s="318"/>
    </row>
    <row r="943" spans="2:39" ht="14.25" hidden="1" customHeight="1">
      <c r="B943" s="508"/>
      <c r="C943" s="295" t="s">
        <v>234</v>
      </c>
      <c r="D943" s="246"/>
      <c r="E943" s="246"/>
      <c r="F943" s="12"/>
      <c r="G943" s="13"/>
      <c r="H943" s="13"/>
      <c r="I943" s="13"/>
      <c r="J943" s="14"/>
      <c r="K943" s="69" t="s">
        <v>227</v>
      </c>
      <c r="L943" s="513"/>
      <c r="M943" s="514"/>
      <c r="N943" s="514"/>
      <c r="O943" s="514"/>
      <c r="P943" s="515"/>
      <c r="Q943" s="179"/>
      <c r="R943" s="179"/>
      <c r="S943" s="179"/>
      <c r="T943" s="179"/>
      <c r="U943" s="179"/>
      <c r="V943" s="179"/>
      <c r="W943" s="179"/>
      <c r="X943" s="179"/>
      <c r="Y943" s="179"/>
      <c r="Z943" s="179"/>
      <c r="AA943" s="179"/>
      <c r="AB943" s="179"/>
      <c r="AC943" s="179"/>
      <c r="AD943" s="179"/>
      <c r="AE943" s="179"/>
      <c r="AF943" s="179"/>
      <c r="AG943" s="179"/>
      <c r="AH943" s="179"/>
      <c r="AI943" s="179"/>
      <c r="AJ943" s="179"/>
      <c r="AK943" s="318"/>
      <c r="AL943" s="318"/>
      <c r="AM943" s="318"/>
    </row>
    <row r="944" spans="2:39" ht="14.25" hidden="1" customHeight="1">
      <c r="B944" s="509"/>
      <c r="C944" s="296" t="s">
        <v>235</v>
      </c>
      <c r="D944" s="247"/>
      <c r="E944" s="247"/>
      <c r="F944" s="75" t="str">
        <f t="shared" ref="F944" si="901">IF(F942&gt;0,ROUNDDOWN(F943/F942,1),"")</f>
        <v/>
      </c>
      <c r="G944" s="76" t="str">
        <f t="shared" si="900"/>
        <v/>
      </c>
      <c r="H944" s="76" t="str">
        <f t="shared" si="900"/>
        <v/>
      </c>
      <c r="I944" s="76" t="str">
        <f t="shared" si="900"/>
        <v/>
      </c>
      <c r="J944" s="77" t="str">
        <f t="shared" si="900"/>
        <v/>
      </c>
      <c r="K944" s="78" t="str">
        <f>IF(COUNT(F944:J944)&gt;0,ROUNDDOWN((IF(ISNUMBER(F942),F943/F942,0)+IF(ISNUMBER(G942),G943/G942,0)+IF(ISNUMBER(H942),H943/H942,0)+IF(ISNUMBER(I942),I943/I942,0)+IF(ISNUMBER(J942),J943/J942,0))/COUNT(F944:J944),1),"")</f>
        <v/>
      </c>
      <c r="L944" s="516"/>
      <c r="M944" s="517"/>
      <c r="N944" s="517"/>
      <c r="O944" s="517"/>
      <c r="P944" s="518"/>
      <c r="Q944" s="179"/>
      <c r="R944" s="179"/>
      <c r="S944" s="179"/>
      <c r="T944" s="179"/>
      <c r="U944" s="179"/>
      <c r="V944" s="179"/>
      <c r="W944" s="179"/>
      <c r="X944" s="179"/>
      <c r="Y944" s="179"/>
      <c r="Z944" s="179"/>
      <c r="AA944" s="179"/>
      <c r="AB944" s="179"/>
      <c r="AC944" s="179"/>
      <c r="AD944" s="179"/>
      <c r="AE944" s="179"/>
      <c r="AF944" s="179"/>
      <c r="AG944" s="179"/>
      <c r="AH944" s="179"/>
      <c r="AI944" s="179"/>
      <c r="AJ944" s="179"/>
      <c r="AK944" s="318"/>
      <c r="AL944" s="318"/>
      <c r="AM944" s="318"/>
    </row>
    <row r="945" spans="2:39" ht="14.25" hidden="1" customHeight="1">
      <c r="B945" s="507"/>
      <c r="C945" s="294" t="s">
        <v>233</v>
      </c>
      <c r="D945" s="245"/>
      <c r="E945" s="245"/>
      <c r="F945" s="8"/>
      <c r="G945" s="10"/>
      <c r="H945" s="10"/>
      <c r="I945" s="10"/>
      <c r="J945" s="15"/>
      <c r="K945" s="74" t="s">
        <v>227</v>
      </c>
      <c r="L945" s="510"/>
      <c r="M945" s="511"/>
      <c r="N945" s="511"/>
      <c r="O945" s="511"/>
      <c r="P945" s="512"/>
      <c r="Q945" s="179"/>
      <c r="R945" s="179"/>
      <c r="S945" s="179"/>
      <c r="T945" s="179"/>
      <c r="U945" s="179"/>
      <c r="V945" s="179"/>
      <c r="W945" s="179"/>
      <c r="X945" s="179"/>
      <c r="Y945" s="179"/>
      <c r="Z945" s="179"/>
      <c r="AA945" s="179"/>
      <c r="AB945" s="179"/>
      <c r="AC945" s="179"/>
      <c r="AD945" s="179"/>
      <c r="AE945" s="179"/>
      <c r="AF945" s="179"/>
      <c r="AG945" s="179"/>
      <c r="AH945" s="179"/>
      <c r="AI945" s="179"/>
      <c r="AJ945" s="179"/>
      <c r="AK945" s="318"/>
      <c r="AL945" s="318"/>
      <c r="AM945" s="318"/>
    </row>
    <row r="946" spans="2:39" ht="14.25" hidden="1" customHeight="1">
      <c r="B946" s="508"/>
      <c r="C946" s="295" t="s">
        <v>234</v>
      </c>
      <c r="D946" s="246"/>
      <c r="E946" s="246"/>
      <c r="F946" s="12"/>
      <c r="G946" s="13"/>
      <c r="H946" s="13"/>
      <c r="I946" s="13"/>
      <c r="J946" s="14"/>
      <c r="K946" s="69" t="s">
        <v>227</v>
      </c>
      <c r="L946" s="513"/>
      <c r="M946" s="514"/>
      <c r="N946" s="514"/>
      <c r="O946" s="514"/>
      <c r="P946" s="515"/>
      <c r="Q946" s="179"/>
      <c r="R946" s="179"/>
      <c r="S946" s="179"/>
      <c r="T946" s="179"/>
      <c r="U946" s="179"/>
      <c r="V946" s="179"/>
      <c r="W946" s="179"/>
      <c r="X946" s="179"/>
      <c r="Y946" s="179"/>
      <c r="Z946" s="179"/>
      <c r="AA946" s="179"/>
      <c r="AB946" s="179"/>
      <c r="AC946" s="179"/>
      <c r="AD946" s="179"/>
      <c r="AE946" s="179"/>
      <c r="AF946" s="179"/>
      <c r="AG946" s="179"/>
      <c r="AH946" s="179"/>
      <c r="AI946" s="179"/>
      <c r="AJ946" s="179"/>
      <c r="AK946" s="318"/>
      <c r="AL946" s="318"/>
      <c r="AM946" s="318"/>
    </row>
    <row r="947" spans="2:39" ht="14.25" hidden="1" customHeight="1">
      <c r="B947" s="509"/>
      <c r="C947" s="296" t="s">
        <v>235</v>
      </c>
      <c r="D947" s="247"/>
      <c r="E947" s="247"/>
      <c r="F947" s="75" t="str">
        <f t="shared" ref="F947" si="902">IF(F945&gt;0,ROUNDDOWN(F946/F945,1),"")</f>
        <v/>
      </c>
      <c r="G947" s="76" t="str">
        <f t="shared" si="900"/>
        <v/>
      </c>
      <c r="H947" s="76" t="str">
        <f t="shared" si="900"/>
        <v/>
      </c>
      <c r="I947" s="76" t="str">
        <f t="shared" si="900"/>
        <v/>
      </c>
      <c r="J947" s="77" t="str">
        <f t="shared" si="900"/>
        <v/>
      </c>
      <c r="K947" s="78" t="str">
        <f>IF(COUNT(F947:J947)&gt;0,ROUNDDOWN((IF(ISNUMBER(F945),F946/F945,0)+IF(ISNUMBER(G945),G946/G945,0)+IF(ISNUMBER(H945),H946/H945,0)+IF(ISNUMBER(I945),I946/I945,0)+IF(ISNUMBER(J945),J946/J945,0))/COUNT(F947:J947),1),"")</f>
        <v/>
      </c>
      <c r="L947" s="516"/>
      <c r="M947" s="517"/>
      <c r="N947" s="517"/>
      <c r="O947" s="517"/>
      <c r="P947" s="518"/>
      <c r="Q947" s="179"/>
      <c r="R947" s="179"/>
      <c r="S947" s="179"/>
      <c r="T947" s="179"/>
      <c r="U947" s="179"/>
      <c r="V947" s="179"/>
      <c r="W947" s="179"/>
      <c r="X947" s="179"/>
      <c r="Y947" s="179"/>
      <c r="Z947" s="179"/>
      <c r="AA947" s="179"/>
      <c r="AB947" s="179"/>
      <c r="AC947" s="179"/>
      <c r="AD947" s="179"/>
      <c r="AE947" s="179"/>
      <c r="AF947" s="179"/>
      <c r="AG947" s="179"/>
      <c r="AH947" s="179"/>
      <c r="AI947" s="179"/>
      <c r="AJ947" s="179"/>
      <c r="AK947" s="318"/>
      <c r="AL947" s="318"/>
      <c r="AM947" s="318"/>
    </row>
    <row r="948" spans="2:39" ht="14.25" hidden="1" customHeight="1">
      <c r="B948" s="507"/>
      <c r="C948" s="294" t="s">
        <v>233</v>
      </c>
      <c r="D948" s="245"/>
      <c r="E948" s="245"/>
      <c r="F948" s="8"/>
      <c r="G948" s="10"/>
      <c r="H948" s="10"/>
      <c r="I948" s="10"/>
      <c r="J948" s="15"/>
      <c r="K948" s="74" t="s">
        <v>227</v>
      </c>
      <c r="L948" s="510"/>
      <c r="M948" s="511"/>
      <c r="N948" s="511"/>
      <c r="O948" s="511"/>
      <c r="P948" s="512"/>
      <c r="Q948" s="179"/>
      <c r="R948" s="179"/>
      <c r="S948" s="179"/>
      <c r="T948" s="179"/>
      <c r="U948" s="179"/>
      <c r="V948" s="179"/>
      <c r="W948" s="179"/>
      <c r="X948" s="179"/>
      <c r="Y948" s="179"/>
      <c r="Z948" s="179"/>
      <c r="AA948" s="179"/>
      <c r="AB948" s="179"/>
      <c r="AC948" s="179"/>
      <c r="AD948" s="179"/>
      <c r="AE948" s="179"/>
      <c r="AF948" s="179"/>
      <c r="AG948" s="179"/>
      <c r="AH948" s="179"/>
      <c r="AI948" s="179"/>
      <c r="AJ948" s="179"/>
      <c r="AK948" s="318"/>
      <c r="AL948" s="318"/>
      <c r="AM948" s="318"/>
    </row>
    <row r="949" spans="2:39" ht="14.25" hidden="1" customHeight="1">
      <c r="B949" s="508"/>
      <c r="C949" s="295" t="s">
        <v>234</v>
      </c>
      <c r="D949" s="246"/>
      <c r="E949" s="246"/>
      <c r="F949" s="12"/>
      <c r="G949" s="13"/>
      <c r="H949" s="13"/>
      <c r="I949" s="13"/>
      <c r="J949" s="14"/>
      <c r="K949" s="69" t="s">
        <v>227</v>
      </c>
      <c r="L949" s="513"/>
      <c r="M949" s="514"/>
      <c r="N949" s="514"/>
      <c r="O949" s="514"/>
      <c r="P949" s="515"/>
      <c r="Q949" s="179"/>
      <c r="R949" s="179"/>
      <c r="S949" s="179"/>
      <c r="T949" s="179"/>
      <c r="U949" s="179"/>
      <c r="V949" s="179"/>
      <c r="W949" s="179"/>
      <c r="X949" s="179"/>
      <c r="Y949" s="179"/>
      <c r="Z949" s="179"/>
      <c r="AA949" s="179"/>
      <c r="AB949" s="179"/>
      <c r="AC949" s="179"/>
      <c r="AD949" s="179"/>
      <c r="AE949" s="179"/>
      <c r="AF949" s="179"/>
      <c r="AG949" s="179"/>
      <c r="AH949" s="179"/>
      <c r="AI949" s="179"/>
      <c r="AJ949" s="179"/>
      <c r="AK949" s="318"/>
      <c r="AL949" s="318"/>
      <c r="AM949" s="318"/>
    </row>
    <row r="950" spans="2:39" ht="14.25" hidden="1" customHeight="1">
      <c r="B950" s="509"/>
      <c r="C950" s="296" t="s">
        <v>235</v>
      </c>
      <c r="D950" s="247"/>
      <c r="E950" s="247"/>
      <c r="F950" s="75" t="str">
        <f t="shared" ref="F950" si="903">IF(F948&gt;0,ROUNDDOWN(F949/F948,1),"")</f>
        <v/>
      </c>
      <c r="G950" s="76" t="str">
        <f t="shared" si="900"/>
        <v/>
      </c>
      <c r="H950" s="76" t="str">
        <f t="shared" si="900"/>
        <v/>
      </c>
      <c r="I950" s="76" t="str">
        <f t="shared" si="900"/>
        <v/>
      </c>
      <c r="J950" s="77" t="str">
        <f t="shared" si="900"/>
        <v/>
      </c>
      <c r="K950" s="78" t="str">
        <f>IF(COUNT(F950:J950)&gt;0,ROUNDDOWN((IF(ISNUMBER(F948),F949/F948,0)+IF(ISNUMBER(G948),G949/G948,0)+IF(ISNUMBER(H948),H949/H948,0)+IF(ISNUMBER(I948),I949/I948,0)+IF(ISNUMBER(J948),J949/J948,0))/COUNT(F950:J950),1),"")</f>
        <v/>
      </c>
      <c r="L950" s="516"/>
      <c r="M950" s="517"/>
      <c r="N950" s="517"/>
      <c r="O950" s="517"/>
      <c r="P950" s="518"/>
      <c r="Q950" s="179"/>
      <c r="R950" s="179"/>
      <c r="S950" s="179"/>
      <c r="T950" s="179"/>
      <c r="U950" s="179"/>
      <c r="V950" s="179"/>
      <c r="W950" s="179"/>
      <c r="X950" s="179"/>
      <c r="Y950" s="179"/>
      <c r="Z950" s="179"/>
      <c r="AA950" s="179"/>
      <c r="AB950" s="179"/>
      <c r="AC950" s="179"/>
      <c r="AD950" s="179"/>
      <c r="AE950" s="179"/>
      <c r="AF950" s="179"/>
      <c r="AG950" s="179"/>
      <c r="AH950" s="179"/>
      <c r="AI950" s="179"/>
      <c r="AJ950" s="179"/>
      <c r="AK950" s="318"/>
      <c r="AL950" s="318"/>
      <c r="AM950" s="318"/>
    </row>
    <row r="951" spans="2:39" ht="14.25" hidden="1" customHeight="1">
      <c r="B951" s="507"/>
      <c r="C951" s="294" t="s">
        <v>233</v>
      </c>
      <c r="D951" s="245"/>
      <c r="E951" s="245"/>
      <c r="F951" s="8"/>
      <c r="G951" s="10"/>
      <c r="H951" s="10"/>
      <c r="I951" s="10"/>
      <c r="J951" s="15"/>
      <c r="K951" s="74" t="s">
        <v>227</v>
      </c>
      <c r="L951" s="510"/>
      <c r="M951" s="511"/>
      <c r="N951" s="511"/>
      <c r="O951" s="511"/>
      <c r="P951" s="512"/>
      <c r="Q951" s="179"/>
      <c r="R951" s="179"/>
      <c r="S951" s="179"/>
      <c r="T951" s="179"/>
      <c r="U951" s="179"/>
      <c r="V951" s="179"/>
      <c r="W951" s="179"/>
      <c r="X951" s="179"/>
      <c r="Y951" s="179"/>
      <c r="Z951" s="179"/>
      <c r="AA951" s="179"/>
      <c r="AB951" s="179"/>
      <c r="AC951" s="179"/>
      <c r="AD951" s="179"/>
      <c r="AE951" s="179"/>
      <c r="AF951" s="179"/>
      <c r="AG951" s="179"/>
      <c r="AH951" s="179"/>
      <c r="AI951" s="179"/>
      <c r="AJ951" s="179"/>
      <c r="AK951" s="318"/>
      <c r="AL951" s="318"/>
      <c r="AM951" s="318"/>
    </row>
    <row r="952" spans="2:39" ht="14.25" hidden="1" customHeight="1">
      <c r="B952" s="508"/>
      <c r="C952" s="295" t="s">
        <v>234</v>
      </c>
      <c r="D952" s="246"/>
      <c r="E952" s="246"/>
      <c r="F952" s="12"/>
      <c r="G952" s="13"/>
      <c r="H952" s="13"/>
      <c r="I952" s="13"/>
      <c r="J952" s="14"/>
      <c r="K952" s="69" t="s">
        <v>227</v>
      </c>
      <c r="L952" s="513"/>
      <c r="M952" s="514"/>
      <c r="N952" s="514"/>
      <c r="O952" s="514"/>
      <c r="P952" s="515"/>
      <c r="Q952" s="179"/>
      <c r="R952" s="179"/>
      <c r="S952" s="179"/>
      <c r="T952" s="179"/>
      <c r="U952" s="179"/>
      <c r="V952" s="179"/>
      <c r="W952" s="179"/>
      <c r="X952" s="179"/>
      <c r="Y952" s="179"/>
      <c r="Z952" s="179"/>
      <c r="AA952" s="179"/>
      <c r="AB952" s="179"/>
      <c r="AC952" s="179"/>
      <c r="AD952" s="179"/>
      <c r="AE952" s="179"/>
      <c r="AF952" s="179"/>
      <c r="AG952" s="179"/>
      <c r="AH952" s="179"/>
      <c r="AI952" s="179"/>
      <c r="AJ952" s="179"/>
      <c r="AK952" s="318"/>
      <c r="AL952" s="318"/>
      <c r="AM952" s="318"/>
    </row>
    <row r="953" spans="2:39" ht="14.25" hidden="1" customHeight="1">
      <c r="B953" s="509"/>
      <c r="C953" s="296" t="s">
        <v>235</v>
      </c>
      <c r="D953" s="247"/>
      <c r="E953" s="247"/>
      <c r="F953" s="75" t="str">
        <f>IF(F951&gt;0,ROUNDDOWN(F952/F951,1),"")</f>
        <v/>
      </c>
      <c r="G953" s="76" t="str">
        <f t="shared" ref="G953" si="904">IF(G951&gt;0,ROUNDDOWN(G952/G951,1),"")</f>
        <v/>
      </c>
      <c r="H953" s="76" t="str">
        <f t="shared" ref="H953" si="905">IF(H951&gt;0,ROUNDDOWN(H952/H951,1),"")</f>
        <v/>
      </c>
      <c r="I953" s="76" t="str">
        <f t="shared" ref="I953" si="906">IF(I951&gt;0,ROUNDDOWN(I952/I951,1),"")</f>
        <v/>
      </c>
      <c r="J953" s="77" t="str">
        <f t="shared" ref="J953" si="907">IF(J951&gt;0,ROUNDDOWN(J952/J951,1),"")</f>
        <v/>
      </c>
      <c r="K953" s="78" t="str">
        <f>IF(COUNT(F953:J953)&gt;0,ROUNDDOWN((IF(ISNUMBER(F951),F952/F951,0)+IF(ISNUMBER(G951),G952/G951,0)+IF(ISNUMBER(H951),H952/H951,0)+IF(ISNUMBER(I951),I952/I951,0)+IF(ISNUMBER(J951),J952/J951,0))/COUNT(F953:J953),1),"")</f>
        <v/>
      </c>
      <c r="L953" s="516"/>
      <c r="M953" s="517"/>
      <c r="N953" s="517"/>
      <c r="O953" s="517"/>
      <c r="P953" s="518"/>
      <c r="Q953" s="179"/>
      <c r="R953" s="179"/>
      <c r="S953" s="179"/>
      <c r="T953" s="179"/>
      <c r="U953" s="179"/>
      <c r="V953" s="179"/>
      <c r="W953" s="179"/>
      <c r="X953" s="179"/>
      <c r="Y953" s="179"/>
      <c r="Z953" s="179"/>
      <c r="AA953" s="179"/>
      <c r="AB953" s="179"/>
      <c r="AC953" s="179"/>
      <c r="AD953" s="179"/>
      <c r="AE953" s="179"/>
      <c r="AF953" s="179"/>
      <c r="AG953" s="179"/>
      <c r="AH953" s="179"/>
      <c r="AI953" s="179"/>
      <c r="AJ953" s="179"/>
      <c r="AK953" s="318"/>
      <c r="AL953" s="318"/>
      <c r="AM953" s="318"/>
    </row>
    <row r="954" spans="2:39" ht="13.5">
      <c r="B954" s="62" t="s">
        <v>230</v>
      </c>
      <c r="C954" s="264"/>
      <c r="D954" s="63"/>
      <c r="E954" s="63"/>
      <c r="F954" s="63"/>
      <c r="G954" s="63"/>
      <c r="H954" s="63"/>
      <c r="I954" s="63"/>
      <c r="J954" s="63"/>
      <c r="K954" s="63"/>
      <c r="L954" s="206"/>
      <c r="M954" s="206"/>
      <c r="N954" s="206"/>
      <c r="O954" s="206"/>
      <c r="P954" s="291"/>
      <c r="Q954" s="179"/>
      <c r="R954" s="179"/>
      <c r="S954" s="179"/>
      <c r="T954" s="179"/>
      <c r="U954" s="179"/>
      <c r="V954" s="179"/>
      <c r="W954" s="179"/>
      <c r="X954" s="179"/>
      <c r="Y954" s="179"/>
      <c r="Z954" s="179"/>
      <c r="AA954" s="179"/>
      <c r="AB954" s="179"/>
      <c r="AC954" s="179"/>
      <c r="AD954" s="179"/>
      <c r="AE954" s="179"/>
      <c r="AF954" s="179"/>
      <c r="AG954" s="179"/>
      <c r="AH954" s="179"/>
      <c r="AI954" s="179"/>
      <c r="AJ954" s="179"/>
      <c r="AK954" s="318"/>
      <c r="AL954" s="318"/>
      <c r="AM954" s="318"/>
    </row>
    <row r="955" spans="2:39" ht="13.5">
      <c r="B955" s="528"/>
      <c r="C955" s="294" t="s">
        <v>233</v>
      </c>
      <c r="D955" s="245"/>
      <c r="E955" s="245"/>
      <c r="F955" s="4"/>
      <c r="G955" s="6"/>
      <c r="H955" s="6"/>
      <c r="I955" s="6"/>
      <c r="J955" s="11"/>
      <c r="K955" s="68" t="s">
        <v>227</v>
      </c>
      <c r="L955" s="510"/>
      <c r="M955" s="511"/>
      <c r="N955" s="511"/>
      <c r="O955" s="511"/>
      <c r="P955" s="512"/>
      <c r="Q955" s="179"/>
      <c r="R955" s="179"/>
      <c r="S955" s="179"/>
      <c r="T955" s="179"/>
      <c r="U955" s="179"/>
      <c r="V955" s="179"/>
      <c r="W955" s="179"/>
      <c r="X955" s="179"/>
      <c r="Y955" s="179"/>
      <c r="Z955" s="179"/>
      <c r="AA955" s="179"/>
      <c r="AB955" s="179"/>
      <c r="AC955" s="179"/>
      <c r="AD955" s="179"/>
      <c r="AE955" s="179"/>
      <c r="AF955" s="179"/>
      <c r="AG955" s="179"/>
      <c r="AH955" s="179"/>
      <c r="AI955" s="179"/>
      <c r="AJ955" s="179"/>
      <c r="AK955" s="318"/>
      <c r="AL955" s="318"/>
      <c r="AM955" s="318"/>
    </row>
    <row r="956" spans="2:39" ht="13.5">
      <c r="B956" s="508"/>
      <c r="C956" s="295" t="s">
        <v>234</v>
      </c>
      <c r="D956" s="246"/>
      <c r="E956" s="246"/>
      <c r="F956" s="12"/>
      <c r="G956" s="13"/>
      <c r="H956" s="13"/>
      <c r="I956" s="13"/>
      <c r="J956" s="14"/>
      <c r="K956" s="69" t="s">
        <v>227</v>
      </c>
      <c r="L956" s="513"/>
      <c r="M956" s="514"/>
      <c r="N956" s="514"/>
      <c r="O956" s="514"/>
      <c r="P956" s="515"/>
      <c r="Q956" s="179"/>
      <c r="R956" s="179"/>
      <c r="S956" s="179"/>
      <c r="T956" s="179"/>
      <c r="U956" s="179"/>
      <c r="V956" s="179"/>
      <c r="W956" s="179"/>
      <c r="X956" s="179"/>
      <c r="Y956" s="179"/>
      <c r="Z956" s="179"/>
      <c r="AA956" s="179"/>
      <c r="AB956" s="179"/>
      <c r="AC956" s="179"/>
      <c r="AD956" s="179"/>
      <c r="AE956" s="179"/>
      <c r="AF956" s="179"/>
      <c r="AG956" s="179"/>
      <c r="AH956" s="179"/>
      <c r="AI956" s="179"/>
      <c r="AJ956" s="179"/>
      <c r="AK956" s="318"/>
      <c r="AL956" s="318"/>
      <c r="AM956" s="318"/>
    </row>
    <row r="957" spans="2:39" ht="13.5">
      <c r="B957" s="509"/>
      <c r="C957" s="296" t="s">
        <v>235</v>
      </c>
      <c r="D957" s="247"/>
      <c r="E957" s="247"/>
      <c r="F957" s="75" t="str">
        <f>IF(F955&gt;0,ROUNDDOWN(F956/F955,1),"")</f>
        <v/>
      </c>
      <c r="G957" s="76" t="str">
        <f t="shared" ref="G957" si="908">IF(G955&gt;0,ROUNDDOWN(G956/G955,1),"")</f>
        <v/>
      </c>
      <c r="H957" s="76" t="str">
        <f t="shared" ref="H957" si="909">IF(H955&gt;0,ROUNDDOWN(H956/H955,1),"")</f>
        <v/>
      </c>
      <c r="I957" s="76" t="str">
        <f t="shared" ref="I957" si="910">IF(I955&gt;0,ROUNDDOWN(I956/I955,1),"")</f>
        <v/>
      </c>
      <c r="J957" s="77" t="str">
        <f t="shared" ref="J957" si="911">IF(J955&gt;0,ROUNDDOWN(J956/J955,1),"")</f>
        <v/>
      </c>
      <c r="K957" s="78" t="str">
        <f>IF(COUNT(F957:J957)&gt;0,ROUNDDOWN((IF(ISNUMBER(F955),F956/F955,0)+IF(ISNUMBER(G955),G956/G955,0)+IF(ISNUMBER(H955),H956/H955,0)+IF(ISNUMBER(I955),I956/I955,0)+IF(ISNUMBER(J955),J956/J955,0))/COUNT(F957:J957),1),"")</f>
        <v/>
      </c>
      <c r="L957" s="516"/>
      <c r="M957" s="517"/>
      <c r="N957" s="517"/>
      <c r="O957" s="517"/>
      <c r="P957" s="518"/>
      <c r="Q957" s="179"/>
      <c r="R957" s="179"/>
      <c r="S957" s="179"/>
      <c r="T957" s="179"/>
      <c r="U957" s="179"/>
      <c r="V957" s="179"/>
      <c r="W957" s="179"/>
      <c r="X957" s="179"/>
      <c r="Y957" s="179"/>
      <c r="Z957" s="179"/>
      <c r="AA957" s="179"/>
      <c r="AB957" s="179"/>
      <c r="AC957" s="179"/>
      <c r="AD957" s="179"/>
      <c r="AE957" s="179"/>
      <c r="AF957" s="179"/>
      <c r="AG957" s="179"/>
      <c r="AH957" s="179"/>
      <c r="AI957" s="179"/>
      <c r="AJ957" s="179"/>
      <c r="AK957" s="318"/>
      <c r="AL957" s="318"/>
      <c r="AM957" s="318"/>
    </row>
    <row r="958" spans="2:39" ht="13.5">
      <c r="B958" s="528"/>
      <c r="C958" s="294" t="s">
        <v>233</v>
      </c>
      <c r="D958" s="245"/>
      <c r="E958" s="245"/>
      <c r="F958" s="4"/>
      <c r="G958" s="6"/>
      <c r="H958" s="6"/>
      <c r="I958" s="6"/>
      <c r="J958" s="11"/>
      <c r="K958" s="68" t="s">
        <v>227</v>
      </c>
      <c r="L958" s="510"/>
      <c r="M958" s="511"/>
      <c r="N958" s="511"/>
      <c r="O958" s="511"/>
      <c r="P958" s="512"/>
      <c r="Q958" s="179"/>
      <c r="R958" s="179"/>
      <c r="S958" s="179"/>
      <c r="T958" s="179"/>
      <c r="U958" s="179"/>
      <c r="V958" s="179"/>
      <c r="W958" s="179"/>
      <c r="X958" s="179"/>
      <c r="Y958" s="179"/>
      <c r="Z958" s="179"/>
      <c r="AA958" s="179"/>
      <c r="AB958" s="179"/>
      <c r="AC958" s="179"/>
      <c r="AD958" s="179"/>
      <c r="AE958" s="179"/>
      <c r="AF958" s="179"/>
      <c r="AG958" s="179"/>
      <c r="AH958" s="179"/>
      <c r="AI958" s="179"/>
      <c r="AJ958" s="179"/>
      <c r="AK958" s="318"/>
      <c r="AL958" s="318"/>
      <c r="AM958" s="318"/>
    </row>
    <row r="959" spans="2:39" ht="13.5">
      <c r="B959" s="508"/>
      <c r="C959" s="295" t="s">
        <v>234</v>
      </c>
      <c r="D959" s="246"/>
      <c r="E959" s="246"/>
      <c r="F959" s="12"/>
      <c r="G959" s="13"/>
      <c r="H959" s="13"/>
      <c r="I959" s="13"/>
      <c r="J959" s="14"/>
      <c r="K959" s="69" t="s">
        <v>227</v>
      </c>
      <c r="L959" s="513"/>
      <c r="M959" s="514"/>
      <c r="N959" s="514"/>
      <c r="O959" s="514"/>
      <c r="P959" s="515"/>
      <c r="Q959" s="179"/>
      <c r="R959" s="179"/>
      <c r="S959" s="179"/>
      <c r="T959" s="179"/>
      <c r="U959" s="179"/>
      <c r="V959" s="179"/>
      <c r="W959" s="179"/>
      <c r="X959" s="179"/>
      <c r="Y959" s="179"/>
      <c r="Z959" s="179"/>
      <c r="AA959" s="179"/>
      <c r="AB959" s="179"/>
      <c r="AC959" s="179"/>
      <c r="AD959" s="179"/>
      <c r="AE959" s="179"/>
      <c r="AF959" s="179"/>
      <c r="AG959" s="179"/>
      <c r="AH959" s="179"/>
      <c r="AI959" s="179"/>
      <c r="AJ959" s="179"/>
      <c r="AK959" s="318"/>
      <c r="AL959" s="318"/>
      <c r="AM959" s="318"/>
    </row>
    <row r="960" spans="2:39" ht="13.5">
      <c r="B960" s="509"/>
      <c r="C960" s="296" t="s">
        <v>235</v>
      </c>
      <c r="D960" s="247"/>
      <c r="E960" s="247"/>
      <c r="F960" s="75" t="str">
        <f t="shared" ref="F960:J975" si="912">IF(F958&gt;0,ROUNDDOWN(F959/F958,1),"")</f>
        <v/>
      </c>
      <c r="G960" s="76" t="str">
        <f t="shared" si="912"/>
        <v/>
      </c>
      <c r="H960" s="76" t="str">
        <f t="shared" si="912"/>
        <v/>
      </c>
      <c r="I960" s="76" t="str">
        <f t="shared" si="912"/>
        <v/>
      </c>
      <c r="J960" s="77" t="str">
        <f t="shared" si="912"/>
        <v/>
      </c>
      <c r="K960" s="78" t="str">
        <f>IF(COUNT(F960:J960)&gt;0,ROUNDDOWN((IF(ISNUMBER(F958),F959/F958,0)+IF(ISNUMBER(G958),G959/G958,0)+IF(ISNUMBER(H958),H959/H958,0)+IF(ISNUMBER(I958),I959/I958,0)+IF(ISNUMBER(J958),J959/J958,0))/COUNT(F960:J960),1),"")</f>
        <v/>
      </c>
      <c r="L960" s="516"/>
      <c r="M960" s="517"/>
      <c r="N960" s="517"/>
      <c r="O960" s="517"/>
      <c r="P960" s="518"/>
      <c r="Q960" s="179"/>
      <c r="R960" s="179"/>
      <c r="S960" s="179"/>
      <c r="T960" s="179"/>
      <c r="U960" s="179"/>
      <c r="V960" s="179"/>
      <c r="W960" s="179"/>
      <c r="X960" s="179"/>
      <c r="Y960" s="179"/>
      <c r="Z960" s="179"/>
      <c r="AA960" s="179"/>
      <c r="AB960" s="179"/>
      <c r="AC960" s="179"/>
      <c r="AD960" s="179"/>
      <c r="AE960" s="179"/>
      <c r="AF960" s="179"/>
      <c r="AG960" s="179"/>
      <c r="AH960" s="179"/>
      <c r="AI960" s="179"/>
      <c r="AJ960" s="179"/>
      <c r="AK960" s="318"/>
      <c r="AL960" s="318"/>
      <c r="AM960" s="318"/>
    </row>
    <row r="961" spans="2:39" ht="14.25" hidden="1" customHeight="1">
      <c r="B961" s="528"/>
      <c r="C961" s="294" t="s">
        <v>233</v>
      </c>
      <c r="D961" s="245"/>
      <c r="E961" s="245"/>
      <c r="F961" s="4"/>
      <c r="G961" s="6"/>
      <c r="H961" s="6"/>
      <c r="I961" s="6"/>
      <c r="J961" s="11"/>
      <c r="K961" s="68" t="s">
        <v>227</v>
      </c>
      <c r="L961" s="510"/>
      <c r="M961" s="511"/>
      <c r="N961" s="511"/>
      <c r="O961" s="511"/>
      <c r="P961" s="512"/>
      <c r="Q961" s="179"/>
      <c r="R961" s="179"/>
      <c r="S961" s="179"/>
      <c r="T961" s="179"/>
      <c r="U961" s="179"/>
      <c r="V961" s="179"/>
      <c r="W961" s="179"/>
      <c r="X961" s="179"/>
      <c r="Y961" s="179"/>
      <c r="Z961" s="179"/>
      <c r="AA961" s="179"/>
      <c r="AB961" s="179"/>
      <c r="AC961" s="179"/>
      <c r="AD961" s="179"/>
      <c r="AE961" s="179"/>
      <c r="AF961" s="179"/>
      <c r="AG961" s="179"/>
      <c r="AH961" s="179"/>
      <c r="AI961" s="179"/>
      <c r="AJ961" s="179"/>
      <c r="AK961" s="318"/>
      <c r="AL961" s="318"/>
      <c r="AM961" s="318"/>
    </row>
    <row r="962" spans="2:39" ht="14.25" hidden="1" customHeight="1">
      <c r="B962" s="508"/>
      <c r="C962" s="295" t="s">
        <v>234</v>
      </c>
      <c r="D962" s="246"/>
      <c r="E962" s="246"/>
      <c r="F962" s="12"/>
      <c r="G962" s="13"/>
      <c r="H962" s="13"/>
      <c r="I962" s="13"/>
      <c r="J962" s="14"/>
      <c r="K962" s="69" t="s">
        <v>227</v>
      </c>
      <c r="L962" s="513"/>
      <c r="M962" s="514"/>
      <c r="N962" s="514"/>
      <c r="O962" s="514"/>
      <c r="P962" s="515"/>
      <c r="Q962" s="179"/>
      <c r="R962" s="179"/>
      <c r="S962" s="179"/>
      <c r="T962" s="179"/>
      <c r="U962" s="179"/>
      <c r="V962" s="179"/>
      <c r="W962" s="179"/>
      <c r="X962" s="179"/>
      <c r="Y962" s="179"/>
      <c r="Z962" s="179"/>
      <c r="AA962" s="179"/>
      <c r="AB962" s="179"/>
      <c r="AC962" s="179"/>
      <c r="AD962" s="179"/>
      <c r="AE962" s="179"/>
      <c r="AF962" s="179"/>
      <c r="AG962" s="179"/>
      <c r="AH962" s="179"/>
      <c r="AI962" s="179"/>
      <c r="AJ962" s="179"/>
      <c r="AK962" s="318"/>
      <c r="AL962" s="318"/>
      <c r="AM962" s="318"/>
    </row>
    <row r="963" spans="2:39" ht="14.25" hidden="1" customHeight="1">
      <c r="B963" s="509"/>
      <c r="C963" s="296" t="s">
        <v>235</v>
      </c>
      <c r="D963" s="247"/>
      <c r="E963" s="247"/>
      <c r="F963" s="75" t="str">
        <f t="shared" ref="F963" si="913">IF(F961&gt;0,ROUNDDOWN(F962/F961,1),"")</f>
        <v/>
      </c>
      <c r="G963" s="76" t="str">
        <f t="shared" si="912"/>
        <v/>
      </c>
      <c r="H963" s="76" t="str">
        <f t="shared" si="912"/>
        <v/>
      </c>
      <c r="I963" s="76" t="str">
        <f t="shared" si="912"/>
        <v/>
      </c>
      <c r="J963" s="77" t="str">
        <f t="shared" si="912"/>
        <v/>
      </c>
      <c r="K963" s="78" t="str">
        <f>IF(COUNT(F963:J963)&gt;0,ROUNDDOWN((IF(ISNUMBER(F961),F962/F961,0)+IF(ISNUMBER(G961),G962/G961,0)+IF(ISNUMBER(H961),H962/H961,0)+IF(ISNUMBER(I961),I962/I961,0)+IF(ISNUMBER(J961),J962/J961,0))/COUNT(F963:J963),1),"")</f>
        <v/>
      </c>
      <c r="L963" s="516"/>
      <c r="M963" s="517"/>
      <c r="N963" s="517"/>
      <c r="O963" s="517"/>
      <c r="P963" s="518"/>
      <c r="Q963" s="179"/>
      <c r="R963" s="179"/>
      <c r="S963" s="179"/>
      <c r="T963" s="179"/>
      <c r="U963" s="179"/>
      <c r="V963" s="179"/>
      <c r="W963" s="179"/>
      <c r="X963" s="179"/>
      <c r="Y963" s="179"/>
      <c r="Z963" s="179"/>
      <c r="AA963" s="179"/>
      <c r="AB963" s="179"/>
      <c r="AC963" s="179"/>
      <c r="AD963" s="179"/>
      <c r="AE963" s="179"/>
      <c r="AF963" s="179"/>
      <c r="AG963" s="179"/>
      <c r="AH963" s="179"/>
      <c r="AI963" s="179"/>
      <c r="AJ963" s="179"/>
      <c r="AK963" s="318"/>
      <c r="AL963" s="318"/>
      <c r="AM963" s="318"/>
    </row>
    <row r="964" spans="2:39" ht="14.25" hidden="1" customHeight="1">
      <c r="B964" s="528"/>
      <c r="C964" s="294" t="s">
        <v>233</v>
      </c>
      <c r="D964" s="245"/>
      <c r="E964" s="245"/>
      <c r="F964" s="4"/>
      <c r="G964" s="6"/>
      <c r="H964" s="6"/>
      <c r="I964" s="6"/>
      <c r="J964" s="11"/>
      <c r="K964" s="68" t="s">
        <v>227</v>
      </c>
      <c r="L964" s="510"/>
      <c r="M964" s="511"/>
      <c r="N964" s="511"/>
      <c r="O964" s="511"/>
      <c r="P964" s="512"/>
      <c r="Q964" s="179"/>
      <c r="R964" s="179"/>
      <c r="S964" s="179"/>
      <c r="T964" s="179"/>
      <c r="U964" s="179"/>
      <c r="V964" s="179"/>
      <c r="W964" s="179"/>
      <c r="X964" s="179"/>
      <c r="Y964" s="179"/>
      <c r="Z964" s="179"/>
      <c r="AA964" s="179"/>
      <c r="AB964" s="179"/>
      <c r="AC964" s="179"/>
      <c r="AD964" s="179"/>
      <c r="AE964" s="179"/>
      <c r="AF964" s="179"/>
      <c r="AG964" s="179"/>
      <c r="AH964" s="179"/>
      <c r="AI964" s="179"/>
      <c r="AJ964" s="179"/>
      <c r="AK964" s="318"/>
      <c r="AL964" s="318"/>
      <c r="AM964" s="318"/>
    </row>
    <row r="965" spans="2:39" ht="14.25" hidden="1" customHeight="1">
      <c r="B965" s="508"/>
      <c r="C965" s="295" t="s">
        <v>234</v>
      </c>
      <c r="D965" s="246"/>
      <c r="E965" s="246"/>
      <c r="F965" s="12"/>
      <c r="G965" s="13"/>
      <c r="H965" s="13"/>
      <c r="I965" s="13"/>
      <c r="J965" s="14"/>
      <c r="K965" s="69" t="s">
        <v>227</v>
      </c>
      <c r="L965" s="513"/>
      <c r="M965" s="514"/>
      <c r="N965" s="514"/>
      <c r="O965" s="514"/>
      <c r="P965" s="515"/>
      <c r="Q965" s="179"/>
      <c r="R965" s="179"/>
      <c r="S965" s="179"/>
      <c r="T965" s="179"/>
      <c r="U965" s="179"/>
      <c r="V965" s="179"/>
      <c r="W965" s="179"/>
      <c r="X965" s="179"/>
      <c r="Y965" s="179"/>
      <c r="Z965" s="179"/>
      <c r="AA965" s="179"/>
      <c r="AB965" s="179"/>
      <c r="AC965" s="179"/>
      <c r="AD965" s="179"/>
      <c r="AE965" s="179"/>
      <c r="AF965" s="179"/>
      <c r="AG965" s="179"/>
      <c r="AH965" s="179"/>
      <c r="AI965" s="179"/>
      <c r="AJ965" s="179"/>
      <c r="AK965" s="318"/>
      <c r="AL965" s="318"/>
      <c r="AM965" s="318"/>
    </row>
    <row r="966" spans="2:39" ht="14.25" hidden="1" customHeight="1">
      <c r="B966" s="509"/>
      <c r="C966" s="296" t="s">
        <v>235</v>
      </c>
      <c r="D966" s="247"/>
      <c r="E966" s="247"/>
      <c r="F966" s="75" t="str">
        <f t="shared" ref="F966" si="914">IF(F964&gt;0,ROUNDDOWN(F965/F964,1),"")</f>
        <v/>
      </c>
      <c r="G966" s="76" t="str">
        <f t="shared" si="912"/>
        <v/>
      </c>
      <c r="H966" s="76" t="str">
        <f t="shared" si="912"/>
        <v/>
      </c>
      <c r="I966" s="76" t="str">
        <f t="shared" si="912"/>
        <v/>
      </c>
      <c r="J966" s="77" t="str">
        <f t="shared" si="912"/>
        <v/>
      </c>
      <c r="K966" s="78" t="str">
        <f>IF(COUNT(F966:J966)&gt;0,ROUNDDOWN((IF(ISNUMBER(F964),F965/F964,0)+IF(ISNUMBER(G964),G965/G964,0)+IF(ISNUMBER(H964),H965/H964,0)+IF(ISNUMBER(I964),I965/I964,0)+IF(ISNUMBER(J964),J965/J964,0))/COUNT(F966:J966),1),"")</f>
        <v/>
      </c>
      <c r="L966" s="516"/>
      <c r="M966" s="517"/>
      <c r="N966" s="517"/>
      <c r="O966" s="517"/>
      <c r="P966" s="518"/>
      <c r="Q966" s="179"/>
      <c r="R966" s="179"/>
      <c r="S966" s="179"/>
      <c r="T966" s="179"/>
      <c r="U966" s="179"/>
      <c r="V966" s="179"/>
      <c r="W966" s="179"/>
      <c r="X966" s="179"/>
      <c r="Y966" s="179"/>
      <c r="Z966" s="179"/>
      <c r="AA966" s="179"/>
      <c r="AB966" s="179"/>
      <c r="AC966" s="179"/>
      <c r="AD966" s="179"/>
      <c r="AE966" s="179"/>
      <c r="AF966" s="179"/>
      <c r="AG966" s="179"/>
      <c r="AH966" s="179"/>
      <c r="AI966" s="179"/>
      <c r="AJ966" s="179"/>
      <c r="AK966" s="318"/>
      <c r="AL966" s="318"/>
      <c r="AM966" s="318"/>
    </row>
    <row r="967" spans="2:39" ht="14.25" hidden="1" customHeight="1">
      <c r="B967" s="528"/>
      <c r="C967" s="294" t="s">
        <v>233</v>
      </c>
      <c r="D967" s="245"/>
      <c r="E967" s="245"/>
      <c r="F967" s="4"/>
      <c r="G967" s="6"/>
      <c r="H967" s="6"/>
      <c r="I967" s="6"/>
      <c r="J967" s="11"/>
      <c r="K967" s="68" t="s">
        <v>227</v>
      </c>
      <c r="L967" s="510"/>
      <c r="M967" s="511"/>
      <c r="N967" s="511"/>
      <c r="O967" s="511"/>
      <c r="P967" s="512"/>
      <c r="Q967" s="179"/>
      <c r="R967" s="179"/>
      <c r="S967" s="179"/>
      <c r="T967" s="179"/>
      <c r="U967" s="179"/>
      <c r="V967" s="179"/>
      <c r="W967" s="179"/>
      <c r="X967" s="179"/>
      <c r="Y967" s="179"/>
      <c r="Z967" s="179"/>
      <c r="AA967" s="179"/>
      <c r="AB967" s="179"/>
      <c r="AC967" s="179"/>
      <c r="AD967" s="179"/>
      <c r="AE967" s="179"/>
      <c r="AF967" s="179"/>
      <c r="AG967" s="179"/>
      <c r="AH967" s="179"/>
      <c r="AI967" s="179"/>
      <c r="AJ967" s="179"/>
      <c r="AK967" s="318"/>
      <c r="AL967" s="318"/>
      <c r="AM967" s="318"/>
    </row>
    <row r="968" spans="2:39" ht="14.25" hidden="1" customHeight="1">
      <c r="B968" s="508"/>
      <c r="C968" s="295" t="s">
        <v>234</v>
      </c>
      <c r="D968" s="246"/>
      <c r="E968" s="246"/>
      <c r="F968" s="12"/>
      <c r="G968" s="13"/>
      <c r="H968" s="13"/>
      <c r="I968" s="13"/>
      <c r="J968" s="14"/>
      <c r="K968" s="69" t="s">
        <v>227</v>
      </c>
      <c r="L968" s="513"/>
      <c r="M968" s="514"/>
      <c r="N968" s="514"/>
      <c r="O968" s="514"/>
      <c r="P968" s="515"/>
      <c r="Q968" s="179"/>
      <c r="R968" s="179"/>
      <c r="S968" s="179"/>
      <c r="T968" s="179"/>
      <c r="U968" s="179"/>
      <c r="V968" s="179"/>
      <c r="W968" s="179"/>
      <c r="X968" s="179"/>
      <c r="Y968" s="179"/>
      <c r="Z968" s="179"/>
      <c r="AA968" s="179"/>
      <c r="AB968" s="179"/>
      <c r="AC968" s="179"/>
      <c r="AD968" s="179"/>
      <c r="AE968" s="179"/>
      <c r="AF968" s="179"/>
      <c r="AG968" s="179"/>
      <c r="AH968" s="179"/>
      <c r="AI968" s="179"/>
      <c r="AJ968" s="179"/>
      <c r="AK968" s="318"/>
      <c r="AL968" s="318"/>
      <c r="AM968" s="318"/>
    </row>
    <row r="969" spans="2:39" ht="14.25" hidden="1" customHeight="1">
      <c r="B969" s="509"/>
      <c r="C969" s="296" t="s">
        <v>235</v>
      </c>
      <c r="D969" s="247"/>
      <c r="E969" s="247"/>
      <c r="F969" s="75" t="str">
        <f t="shared" ref="F969" si="915">IF(F967&gt;0,ROUNDDOWN(F968/F967,1),"")</f>
        <v/>
      </c>
      <c r="G969" s="76" t="str">
        <f t="shared" si="912"/>
        <v/>
      </c>
      <c r="H969" s="76" t="str">
        <f t="shared" si="912"/>
        <v/>
      </c>
      <c r="I969" s="76" t="str">
        <f t="shared" si="912"/>
        <v/>
      </c>
      <c r="J969" s="77" t="str">
        <f t="shared" si="912"/>
        <v/>
      </c>
      <c r="K969" s="78" t="str">
        <f>IF(COUNT(F969:J969)&gt;0,ROUNDDOWN((IF(ISNUMBER(F967),F968/F967,0)+IF(ISNUMBER(G967),G968/G967,0)+IF(ISNUMBER(H967),H968/H967,0)+IF(ISNUMBER(I967),I968/I967,0)+IF(ISNUMBER(J967),J968/J967,0))/COUNT(F969:J969),1),"")</f>
        <v/>
      </c>
      <c r="L969" s="516"/>
      <c r="M969" s="517"/>
      <c r="N969" s="517"/>
      <c r="O969" s="517"/>
      <c r="P969" s="518"/>
      <c r="Q969" s="179"/>
      <c r="R969" s="179"/>
      <c r="S969" s="179"/>
      <c r="T969" s="179"/>
      <c r="U969" s="179"/>
      <c r="V969" s="179"/>
      <c r="W969" s="179"/>
      <c r="X969" s="179"/>
      <c r="Y969" s="179"/>
      <c r="Z969" s="179"/>
      <c r="AA969" s="179"/>
      <c r="AB969" s="179"/>
      <c r="AC969" s="179"/>
      <c r="AD969" s="179"/>
      <c r="AE969" s="179"/>
      <c r="AF969" s="179"/>
      <c r="AG969" s="179"/>
      <c r="AH969" s="179"/>
      <c r="AI969" s="179"/>
      <c r="AJ969" s="179"/>
      <c r="AK969" s="318"/>
      <c r="AL969" s="318"/>
      <c r="AM969" s="318"/>
    </row>
    <row r="970" spans="2:39" ht="14.25" hidden="1" customHeight="1">
      <c r="B970" s="528"/>
      <c r="C970" s="294" t="s">
        <v>233</v>
      </c>
      <c r="D970" s="245"/>
      <c r="E970" s="245"/>
      <c r="F970" s="4"/>
      <c r="G970" s="6"/>
      <c r="H970" s="6"/>
      <c r="I970" s="6"/>
      <c r="J970" s="11"/>
      <c r="K970" s="68" t="s">
        <v>227</v>
      </c>
      <c r="L970" s="510"/>
      <c r="M970" s="511"/>
      <c r="N970" s="511"/>
      <c r="O970" s="511"/>
      <c r="P970" s="512"/>
      <c r="Q970" s="179"/>
      <c r="R970" s="179"/>
      <c r="S970" s="179"/>
      <c r="T970" s="179"/>
      <c r="U970" s="179"/>
      <c r="V970" s="179"/>
      <c r="W970" s="179"/>
      <c r="X970" s="179"/>
      <c r="Y970" s="179"/>
      <c r="Z970" s="179"/>
      <c r="AA970" s="179"/>
      <c r="AB970" s="179"/>
      <c r="AC970" s="179"/>
      <c r="AD970" s="179"/>
      <c r="AE970" s="179"/>
      <c r="AF970" s="179"/>
      <c r="AG970" s="179"/>
      <c r="AH970" s="179"/>
      <c r="AI970" s="179"/>
      <c r="AJ970" s="179"/>
      <c r="AK970" s="318"/>
      <c r="AL970" s="318"/>
      <c r="AM970" s="318"/>
    </row>
    <row r="971" spans="2:39" ht="14.25" hidden="1" customHeight="1">
      <c r="B971" s="508"/>
      <c r="C971" s="295" t="s">
        <v>234</v>
      </c>
      <c r="D971" s="246"/>
      <c r="E971" s="246"/>
      <c r="F971" s="12"/>
      <c r="G971" s="13"/>
      <c r="H971" s="13"/>
      <c r="I971" s="13"/>
      <c r="J971" s="14"/>
      <c r="K971" s="69" t="s">
        <v>227</v>
      </c>
      <c r="L971" s="513"/>
      <c r="M971" s="514"/>
      <c r="N971" s="514"/>
      <c r="O971" s="514"/>
      <c r="P971" s="515"/>
      <c r="Q971" s="179"/>
      <c r="R971" s="179"/>
      <c r="S971" s="179"/>
      <c r="T971" s="179"/>
      <c r="U971" s="179"/>
      <c r="V971" s="179"/>
      <c r="W971" s="179"/>
      <c r="X971" s="179"/>
      <c r="Y971" s="179"/>
      <c r="Z971" s="179"/>
      <c r="AA971" s="179"/>
      <c r="AB971" s="179"/>
      <c r="AC971" s="179"/>
      <c r="AD971" s="179"/>
      <c r="AE971" s="179"/>
      <c r="AF971" s="179"/>
      <c r="AG971" s="179"/>
      <c r="AH971" s="179"/>
      <c r="AI971" s="179"/>
      <c r="AJ971" s="179"/>
      <c r="AK971" s="318"/>
      <c r="AL971" s="318"/>
      <c r="AM971" s="318"/>
    </row>
    <row r="972" spans="2:39" ht="14.25" hidden="1" customHeight="1">
      <c r="B972" s="509"/>
      <c r="C972" s="296" t="s">
        <v>235</v>
      </c>
      <c r="D972" s="247"/>
      <c r="E972" s="247"/>
      <c r="F972" s="75" t="str">
        <f t="shared" ref="F972" si="916">IF(F970&gt;0,ROUNDDOWN(F971/F970,1),"")</f>
        <v/>
      </c>
      <c r="G972" s="76" t="str">
        <f t="shared" si="912"/>
        <v/>
      </c>
      <c r="H972" s="76" t="str">
        <f t="shared" si="912"/>
        <v/>
      </c>
      <c r="I972" s="76" t="str">
        <f t="shared" si="912"/>
        <v/>
      </c>
      <c r="J972" s="77" t="str">
        <f>IF(J970&gt;0,ROUNDDOWN(J971/J970,1),"")</f>
        <v/>
      </c>
      <c r="K972" s="78" t="str">
        <f>IF(COUNT(F972:J972)&gt;0,ROUNDDOWN((IF(ISNUMBER(F970),F971/F970,0)+IF(ISNUMBER(G970),G971/G970,0)+IF(ISNUMBER(H970),H971/H970,0)+IF(ISNUMBER(I970),I971/I970,0)+IF(ISNUMBER(J970),J971/J970,0))/COUNT(F972:J972),1),"")</f>
        <v/>
      </c>
      <c r="L972" s="516"/>
      <c r="M972" s="517"/>
      <c r="N972" s="517"/>
      <c r="O972" s="517"/>
      <c r="P972" s="518"/>
      <c r="Q972" s="179"/>
      <c r="R972" s="179"/>
      <c r="S972" s="179"/>
      <c r="T972" s="179"/>
      <c r="U972" s="179"/>
      <c r="V972" s="179"/>
      <c r="W972" s="179"/>
      <c r="X972" s="179"/>
      <c r="Y972" s="179"/>
      <c r="Z972" s="179"/>
      <c r="AA972" s="179"/>
      <c r="AB972" s="179"/>
      <c r="AC972" s="179"/>
      <c r="AD972" s="179"/>
      <c r="AE972" s="179"/>
      <c r="AF972" s="179"/>
      <c r="AG972" s="179"/>
      <c r="AH972" s="179"/>
      <c r="AI972" s="179"/>
      <c r="AJ972" s="179"/>
      <c r="AK972" s="318"/>
      <c r="AL972" s="318"/>
      <c r="AM972" s="318"/>
    </row>
    <row r="973" spans="2:39" ht="14.25" hidden="1" customHeight="1">
      <c r="B973" s="528"/>
      <c r="C973" s="294" t="s">
        <v>233</v>
      </c>
      <c r="D973" s="245"/>
      <c r="E973" s="245"/>
      <c r="F973" s="4"/>
      <c r="G973" s="6"/>
      <c r="H973" s="6"/>
      <c r="I973" s="6"/>
      <c r="J973" s="11"/>
      <c r="K973" s="68" t="s">
        <v>227</v>
      </c>
      <c r="L973" s="510"/>
      <c r="M973" s="511"/>
      <c r="N973" s="511"/>
      <c r="O973" s="511"/>
      <c r="P973" s="512"/>
      <c r="Q973" s="179"/>
      <c r="R973" s="179"/>
      <c r="S973" s="179"/>
      <c r="T973" s="179"/>
      <c r="U973" s="179"/>
      <c r="V973" s="179"/>
      <c r="W973" s="179"/>
      <c r="X973" s="179"/>
      <c r="Y973" s="179"/>
      <c r="Z973" s="179"/>
      <c r="AA973" s="179"/>
      <c r="AB973" s="179"/>
      <c r="AC973" s="179"/>
      <c r="AD973" s="179"/>
      <c r="AE973" s="179"/>
      <c r="AF973" s="179"/>
      <c r="AG973" s="179"/>
      <c r="AH973" s="179"/>
      <c r="AI973" s="179"/>
      <c r="AJ973" s="179"/>
      <c r="AK973" s="318"/>
      <c r="AL973" s="318"/>
      <c r="AM973" s="318"/>
    </row>
    <row r="974" spans="2:39" ht="14.25" hidden="1" customHeight="1">
      <c r="B974" s="508"/>
      <c r="C974" s="295" t="s">
        <v>234</v>
      </c>
      <c r="D974" s="246"/>
      <c r="E974" s="246"/>
      <c r="F974" s="12"/>
      <c r="G974" s="13"/>
      <c r="H974" s="13"/>
      <c r="I974" s="13"/>
      <c r="J974" s="14"/>
      <c r="K974" s="69" t="s">
        <v>227</v>
      </c>
      <c r="L974" s="513"/>
      <c r="M974" s="514"/>
      <c r="N974" s="514"/>
      <c r="O974" s="514"/>
      <c r="P974" s="515"/>
      <c r="Q974" s="179"/>
      <c r="R974" s="179"/>
      <c r="S974" s="179"/>
      <c r="T974" s="179"/>
      <c r="U974" s="179"/>
      <c r="V974" s="179"/>
      <c r="W974" s="179"/>
      <c r="X974" s="179"/>
      <c r="Y974" s="179"/>
      <c r="Z974" s="179"/>
      <c r="AA974" s="179"/>
      <c r="AB974" s="179"/>
      <c r="AC974" s="179"/>
      <c r="AD974" s="179"/>
      <c r="AE974" s="179"/>
      <c r="AF974" s="179"/>
      <c r="AG974" s="179"/>
      <c r="AH974" s="179"/>
      <c r="AI974" s="179"/>
      <c r="AJ974" s="179"/>
      <c r="AK974" s="318"/>
      <c r="AL974" s="318"/>
      <c r="AM974" s="318"/>
    </row>
    <row r="975" spans="2:39" ht="14.25" hidden="1" customHeight="1">
      <c r="B975" s="509"/>
      <c r="C975" s="296" t="s">
        <v>235</v>
      </c>
      <c r="D975" s="247"/>
      <c r="E975" s="247"/>
      <c r="F975" s="75" t="str">
        <f t="shared" ref="F975" si="917">IF(F973&gt;0,ROUNDDOWN(F974/F973,1),"")</f>
        <v/>
      </c>
      <c r="G975" s="76" t="str">
        <f t="shared" si="912"/>
        <v/>
      </c>
      <c r="H975" s="76" t="str">
        <f t="shared" si="912"/>
        <v/>
      </c>
      <c r="I975" s="76" t="str">
        <f t="shared" si="912"/>
        <v/>
      </c>
      <c r="J975" s="77" t="str">
        <f t="shared" si="912"/>
        <v/>
      </c>
      <c r="K975" s="78" t="str">
        <f>IF(COUNT(F975:J975)&gt;0,ROUNDDOWN((IF(ISNUMBER(F973),F974/F973,0)+IF(ISNUMBER(G973),G974/G973,0)+IF(ISNUMBER(H973),H974/H973,0)+IF(ISNUMBER(I973),I974/I973,0)+IF(ISNUMBER(J973),J974/J973,0))/COUNT(F975:J975),1),"")</f>
        <v/>
      </c>
      <c r="L975" s="516"/>
      <c r="M975" s="517"/>
      <c r="N975" s="517"/>
      <c r="O975" s="517"/>
      <c r="P975" s="518"/>
      <c r="Q975" s="179"/>
      <c r="R975" s="179"/>
      <c r="S975" s="179"/>
      <c r="T975" s="179"/>
      <c r="U975" s="179"/>
      <c r="V975" s="179"/>
      <c r="W975" s="179"/>
      <c r="X975" s="179"/>
      <c r="Y975" s="179"/>
      <c r="Z975" s="179"/>
      <c r="AA975" s="179"/>
      <c r="AB975" s="179"/>
      <c r="AC975" s="179"/>
      <c r="AD975" s="179"/>
      <c r="AE975" s="179"/>
      <c r="AF975" s="179"/>
      <c r="AG975" s="179"/>
      <c r="AH975" s="179"/>
      <c r="AI975" s="179"/>
      <c r="AJ975" s="179"/>
      <c r="AK975" s="318"/>
      <c r="AL975" s="318"/>
      <c r="AM975" s="318"/>
    </row>
    <row r="976" spans="2:39" ht="14.25" hidden="1" customHeight="1">
      <c r="B976" s="528"/>
      <c r="C976" s="294" t="s">
        <v>233</v>
      </c>
      <c r="D976" s="245"/>
      <c r="E976" s="245"/>
      <c r="F976" s="4"/>
      <c r="G976" s="6"/>
      <c r="H976" s="6"/>
      <c r="I976" s="6"/>
      <c r="J976" s="11"/>
      <c r="K976" s="68" t="s">
        <v>227</v>
      </c>
      <c r="L976" s="510"/>
      <c r="M976" s="511"/>
      <c r="N976" s="511"/>
      <c r="O976" s="511"/>
      <c r="P976" s="512"/>
      <c r="Q976" s="179"/>
      <c r="R976" s="179"/>
      <c r="S976" s="179"/>
      <c r="T976" s="179"/>
      <c r="U976" s="179"/>
      <c r="V976" s="179"/>
      <c r="W976" s="179"/>
      <c r="X976" s="179"/>
      <c r="Y976" s="179"/>
      <c r="Z976" s="179"/>
      <c r="AA976" s="179"/>
      <c r="AB976" s="179"/>
      <c r="AC976" s="179"/>
      <c r="AD976" s="179"/>
      <c r="AE976" s="179"/>
      <c r="AF976" s="179"/>
      <c r="AG976" s="179"/>
      <c r="AH976" s="179"/>
      <c r="AI976" s="179"/>
      <c r="AJ976" s="179"/>
      <c r="AK976" s="318"/>
      <c r="AL976" s="318"/>
      <c r="AM976" s="318"/>
    </row>
    <row r="977" spans="2:39" ht="14.25" hidden="1" customHeight="1">
      <c r="B977" s="508"/>
      <c r="C977" s="295" t="s">
        <v>234</v>
      </c>
      <c r="D977" s="246"/>
      <c r="E977" s="246"/>
      <c r="F977" s="12"/>
      <c r="G977" s="13"/>
      <c r="H977" s="13"/>
      <c r="I977" s="13"/>
      <c r="J977" s="14"/>
      <c r="K977" s="69" t="s">
        <v>227</v>
      </c>
      <c r="L977" s="513"/>
      <c r="M977" s="514"/>
      <c r="N977" s="514"/>
      <c r="O977" s="514"/>
      <c r="P977" s="515"/>
      <c r="Q977" s="179"/>
      <c r="R977" s="179"/>
      <c r="S977" s="179"/>
      <c r="T977" s="179"/>
      <c r="U977" s="179"/>
      <c r="V977" s="179"/>
      <c r="W977" s="179"/>
      <c r="X977" s="179"/>
      <c r="Y977" s="179"/>
      <c r="Z977" s="179"/>
      <c r="AA977" s="179"/>
      <c r="AB977" s="179"/>
      <c r="AC977" s="179"/>
      <c r="AD977" s="179"/>
      <c r="AE977" s="179"/>
      <c r="AF977" s="179"/>
      <c r="AG977" s="179"/>
      <c r="AH977" s="179"/>
      <c r="AI977" s="179"/>
      <c r="AJ977" s="179"/>
      <c r="AK977" s="318"/>
      <c r="AL977" s="318"/>
      <c r="AM977" s="318"/>
    </row>
    <row r="978" spans="2:39" ht="14.25" hidden="1" customHeight="1">
      <c r="B978" s="509"/>
      <c r="C978" s="296" t="s">
        <v>235</v>
      </c>
      <c r="D978" s="247"/>
      <c r="E978" s="247"/>
      <c r="F978" s="75" t="str">
        <f t="shared" ref="F978:J993" si="918">IF(F976&gt;0,ROUNDDOWN(F977/F976,1),"")</f>
        <v/>
      </c>
      <c r="G978" s="76" t="str">
        <f t="shared" si="918"/>
        <v/>
      </c>
      <c r="H978" s="76" t="str">
        <f t="shared" si="918"/>
        <v/>
      </c>
      <c r="I978" s="76" t="str">
        <f t="shared" si="918"/>
        <v/>
      </c>
      <c r="J978" s="77" t="str">
        <f t="shared" si="918"/>
        <v/>
      </c>
      <c r="K978" s="78" t="str">
        <f>IF(COUNT(F978:J978)&gt;0,ROUNDDOWN((IF(ISNUMBER(F976),F977/F976,0)+IF(ISNUMBER(G976),G977/G976,0)+IF(ISNUMBER(H976),H977/H976,0)+IF(ISNUMBER(I976),I977/I976,0)+IF(ISNUMBER(J976),J977/J976,0))/COUNT(F978:J978),1),"")</f>
        <v/>
      </c>
      <c r="L978" s="516"/>
      <c r="M978" s="517"/>
      <c r="N978" s="517"/>
      <c r="O978" s="517"/>
      <c r="P978" s="518"/>
      <c r="Q978" s="179"/>
      <c r="R978" s="179"/>
      <c r="S978" s="179"/>
      <c r="T978" s="179"/>
      <c r="U978" s="179"/>
      <c r="V978" s="179"/>
      <c r="W978" s="179"/>
      <c r="X978" s="179"/>
      <c r="Y978" s="179"/>
      <c r="Z978" s="179"/>
      <c r="AA978" s="179"/>
      <c r="AB978" s="179"/>
      <c r="AC978" s="179"/>
      <c r="AD978" s="179"/>
      <c r="AE978" s="179"/>
      <c r="AF978" s="179"/>
      <c r="AG978" s="179"/>
      <c r="AH978" s="179"/>
      <c r="AI978" s="179"/>
      <c r="AJ978" s="179"/>
      <c r="AK978" s="318"/>
      <c r="AL978" s="318"/>
      <c r="AM978" s="318"/>
    </row>
    <row r="979" spans="2:39" ht="14.25" hidden="1" customHeight="1">
      <c r="B979" s="528"/>
      <c r="C979" s="294" t="s">
        <v>233</v>
      </c>
      <c r="D979" s="245"/>
      <c r="E979" s="245"/>
      <c r="F979" s="4"/>
      <c r="G979" s="6"/>
      <c r="H979" s="6"/>
      <c r="I979" s="6"/>
      <c r="J979" s="11"/>
      <c r="K979" s="68" t="s">
        <v>227</v>
      </c>
      <c r="L979" s="510"/>
      <c r="M979" s="511"/>
      <c r="N979" s="511"/>
      <c r="O979" s="511"/>
      <c r="P979" s="512"/>
      <c r="Q979" s="179"/>
      <c r="R979" s="179"/>
      <c r="S979" s="179"/>
      <c r="T979" s="179"/>
      <c r="U979" s="179"/>
      <c r="V979" s="179"/>
      <c r="W979" s="179"/>
      <c r="X979" s="179"/>
      <c r="Y979" s="179"/>
      <c r="Z979" s="179"/>
      <c r="AA979" s="179"/>
      <c r="AB979" s="179"/>
      <c r="AC979" s="179"/>
      <c r="AD979" s="179"/>
      <c r="AE979" s="179"/>
      <c r="AF979" s="179"/>
      <c r="AG979" s="179"/>
      <c r="AH979" s="179"/>
      <c r="AI979" s="179"/>
      <c r="AJ979" s="179"/>
      <c r="AK979" s="318"/>
      <c r="AL979" s="318"/>
      <c r="AM979" s="318"/>
    </row>
    <row r="980" spans="2:39" ht="14.25" hidden="1" customHeight="1">
      <c r="B980" s="508"/>
      <c r="C980" s="295" t="s">
        <v>234</v>
      </c>
      <c r="D980" s="246"/>
      <c r="E980" s="246"/>
      <c r="F980" s="12"/>
      <c r="G980" s="13"/>
      <c r="H980" s="13"/>
      <c r="I980" s="13"/>
      <c r="J980" s="14"/>
      <c r="K980" s="69" t="s">
        <v>227</v>
      </c>
      <c r="L980" s="513"/>
      <c r="M980" s="514"/>
      <c r="N980" s="514"/>
      <c r="O980" s="514"/>
      <c r="P980" s="515"/>
      <c r="Q980" s="179"/>
      <c r="R980" s="179"/>
      <c r="S980" s="179"/>
      <c r="T980" s="179"/>
      <c r="U980" s="179"/>
      <c r="V980" s="179"/>
      <c r="W980" s="179"/>
      <c r="X980" s="179"/>
      <c r="Y980" s="179"/>
      <c r="Z980" s="179"/>
      <c r="AA980" s="179"/>
      <c r="AB980" s="179"/>
      <c r="AC980" s="179"/>
      <c r="AD980" s="179"/>
      <c r="AE980" s="179"/>
      <c r="AF980" s="179"/>
      <c r="AG980" s="179"/>
      <c r="AH980" s="179"/>
      <c r="AI980" s="179"/>
      <c r="AJ980" s="179"/>
      <c r="AK980" s="318"/>
      <c r="AL980" s="318"/>
      <c r="AM980" s="318"/>
    </row>
    <row r="981" spans="2:39" ht="14.25" hidden="1" customHeight="1">
      <c r="B981" s="509"/>
      <c r="C981" s="296" t="s">
        <v>235</v>
      </c>
      <c r="D981" s="247"/>
      <c r="E981" s="247"/>
      <c r="F981" s="75" t="str">
        <f t="shared" ref="F981" si="919">IF(F979&gt;0,ROUNDDOWN(F980/F979,1),"")</f>
        <v/>
      </c>
      <c r="G981" s="76" t="str">
        <f t="shared" si="918"/>
        <v/>
      </c>
      <c r="H981" s="76" t="str">
        <f t="shared" si="918"/>
        <v/>
      </c>
      <c r="I981" s="76" t="str">
        <f t="shared" si="918"/>
        <v/>
      </c>
      <c r="J981" s="77" t="str">
        <f t="shared" si="918"/>
        <v/>
      </c>
      <c r="K981" s="78" t="str">
        <f>IF(COUNT(F981:J981)&gt;0,ROUNDDOWN((IF(ISNUMBER(F979),F980/F979,0)+IF(ISNUMBER(G979),G980/G979,0)+IF(ISNUMBER(H979),H980/H979,0)+IF(ISNUMBER(I979),I980/I979,0)+IF(ISNUMBER(J979),J980/J979,0))/COUNT(F981:J981),1),"")</f>
        <v/>
      </c>
      <c r="L981" s="516"/>
      <c r="M981" s="517"/>
      <c r="N981" s="517"/>
      <c r="O981" s="517"/>
      <c r="P981" s="518"/>
      <c r="Q981" s="179"/>
      <c r="R981" s="179"/>
      <c r="S981" s="179"/>
      <c r="T981" s="179"/>
      <c r="U981" s="179"/>
      <c r="V981" s="179"/>
      <c r="W981" s="179"/>
      <c r="X981" s="179"/>
      <c r="Y981" s="179"/>
      <c r="Z981" s="179"/>
      <c r="AA981" s="179"/>
      <c r="AB981" s="179"/>
      <c r="AC981" s="179"/>
      <c r="AD981" s="179"/>
      <c r="AE981" s="179"/>
      <c r="AF981" s="179"/>
      <c r="AG981" s="179"/>
      <c r="AH981" s="179"/>
      <c r="AI981" s="179"/>
      <c r="AJ981" s="179"/>
      <c r="AK981" s="318"/>
      <c r="AL981" s="318"/>
      <c r="AM981" s="318"/>
    </row>
    <row r="982" spans="2:39" ht="14.25" hidden="1" customHeight="1">
      <c r="B982" s="528"/>
      <c r="C982" s="294" t="s">
        <v>233</v>
      </c>
      <c r="D982" s="245"/>
      <c r="E982" s="245"/>
      <c r="F982" s="4"/>
      <c r="G982" s="6"/>
      <c r="H982" s="6"/>
      <c r="I982" s="6"/>
      <c r="J982" s="11"/>
      <c r="K982" s="68" t="s">
        <v>227</v>
      </c>
      <c r="L982" s="510"/>
      <c r="M982" s="511"/>
      <c r="N982" s="511"/>
      <c r="O982" s="511"/>
      <c r="P982" s="512"/>
      <c r="Q982" s="179"/>
      <c r="R982" s="179"/>
      <c r="S982" s="179"/>
      <c r="T982" s="179"/>
      <c r="U982" s="179"/>
      <c r="V982" s="179"/>
      <c r="W982" s="179"/>
      <c r="X982" s="179"/>
      <c r="Y982" s="179"/>
      <c r="Z982" s="179"/>
      <c r="AA982" s="179"/>
      <c r="AB982" s="179"/>
      <c r="AC982" s="179"/>
      <c r="AD982" s="179"/>
      <c r="AE982" s="179"/>
      <c r="AF982" s="179"/>
      <c r="AG982" s="179"/>
      <c r="AH982" s="179"/>
      <c r="AI982" s="179"/>
      <c r="AJ982" s="179"/>
      <c r="AK982" s="318"/>
      <c r="AL982" s="318"/>
      <c r="AM982" s="318"/>
    </row>
    <row r="983" spans="2:39" ht="14.25" hidden="1" customHeight="1">
      <c r="B983" s="508"/>
      <c r="C983" s="295" t="s">
        <v>234</v>
      </c>
      <c r="D983" s="246"/>
      <c r="E983" s="246"/>
      <c r="F983" s="12"/>
      <c r="G983" s="13"/>
      <c r="H983" s="13"/>
      <c r="I983" s="13"/>
      <c r="J983" s="14"/>
      <c r="K983" s="69" t="s">
        <v>227</v>
      </c>
      <c r="L983" s="513"/>
      <c r="M983" s="514"/>
      <c r="N983" s="514"/>
      <c r="O983" s="514"/>
      <c r="P983" s="515"/>
      <c r="Q983" s="179"/>
      <c r="R983" s="179"/>
      <c r="S983" s="179"/>
      <c r="T983" s="179"/>
      <c r="U983" s="179"/>
      <c r="V983" s="179"/>
      <c r="W983" s="179"/>
      <c r="X983" s="179"/>
      <c r="Y983" s="179"/>
      <c r="Z983" s="179"/>
      <c r="AA983" s="179"/>
      <c r="AB983" s="179"/>
      <c r="AC983" s="179"/>
      <c r="AD983" s="179"/>
      <c r="AE983" s="179"/>
      <c r="AF983" s="179"/>
      <c r="AG983" s="179"/>
      <c r="AH983" s="179"/>
      <c r="AI983" s="179"/>
      <c r="AJ983" s="179"/>
      <c r="AK983" s="318"/>
      <c r="AL983" s="318"/>
      <c r="AM983" s="318"/>
    </row>
    <row r="984" spans="2:39" ht="14.25" hidden="1" customHeight="1">
      <c r="B984" s="509"/>
      <c r="C984" s="296" t="s">
        <v>235</v>
      </c>
      <c r="D984" s="247"/>
      <c r="E984" s="247"/>
      <c r="F984" s="75" t="str">
        <f t="shared" ref="F984" si="920">IF(F982&gt;0,ROUNDDOWN(F983/F982,1),"")</f>
        <v/>
      </c>
      <c r="G984" s="76" t="str">
        <f t="shared" si="918"/>
        <v/>
      </c>
      <c r="H984" s="76" t="str">
        <f t="shared" si="918"/>
        <v/>
      </c>
      <c r="I984" s="76" t="str">
        <f t="shared" si="918"/>
        <v/>
      </c>
      <c r="J984" s="77" t="str">
        <f t="shared" si="918"/>
        <v/>
      </c>
      <c r="K984" s="78" t="str">
        <f>IF(COUNT(F984:J984)&gt;0,ROUNDDOWN((IF(ISNUMBER(F982),F983/F982,0)+IF(ISNUMBER(G982),G983/G982,0)+IF(ISNUMBER(H982),H983/H982,0)+IF(ISNUMBER(I982),I983/I982,0)+IF(ISNUMBER(J982),J983/J982,0))/COUNT(F984:J984),1),"")</f>
        <v/>
      </c>
      <c r="L984" s="516"/>
      <c r="M984" s="517"/>
      <c r="N984" s="517"/>
      <c r="O984" s="517"/>
      <c r="P984" s="518"/>
      <c r="Q984" s="179"/>
      <c r="R984" s="179"/>
      <c r="S984" s="179"/>
      <c r="T984" s="179"/>
      <c r="U984" s="179"/>
      <c r="V984" s="179"/>
      <c r="W984" s="179"/>
      <c r="X984" s="179"/>
      <c r="Y984" s="179"/>
      <c r="Z984" s="179"/>
      <c r="AA984" s="179"/>
      <c r="AB984" s="179"/>
      <c r="AC984" s="179"/>
      <c r="AD984" s="179"/>
      <c r="AE984" s="179"/>
      <c r="AF984" s="179"/>
      <c r="AG984" s="179"/>
      <c r="AH984" s="179"/>
      <c r="AI984" s="179"/>
      <c r="AJ984" s="179"/>
      <c r="AK984" s="318"/>
      <c r="AL984" s="318"/>
      <c r="AM984" s="318"/>
    </row>
    <row r="985" spans="2:39" ht="14.25" hidden="1" customHeight="1">
      <c r="B985" s="528"/>
      <c r="C985" s="294" t="s">
        <v>233</v>
      </c>
      <c r="D985" s="245"/>
      <c r="E985" s="245"/>
      <c r="F985" s="4"/>
      <c r="G985" s="6"/>
      <c r="H985" s="6"/>
      <c r="I985" s="6"/>
      <c r="J985" s="11"/>
      <c r="K985" s="68" t="s">
        <v>227</v>
      </c>
      <c r="L985" s="510"/>
      <c r="M985" s="511"/>
      <c r="N985" s="511"/>
      <c r="O985" s="511"/>
      <c r="P985" s="512"/>
      <c r="Q985" s="179"/>
      <c r="R985" s="179"/>
      <c r="S985" s="179"/>
      <c r="T985" s="179"/>
      <c r="U985" s="179"/>
      <c r="V985" s="179"/>
      <c r="W985" s="179"/>
      <c r="X985" s="179"/>
      <c r="Y985" s="179"/>
      <c r="Z985" s="179"/>
      <c r="AA985" s="179"/>
      <c r="AB985" s="179"/>
      <c r="AC985" s="179"/>
      <c r="AD985" s="179"/>
      <c r="AE985" s="179"/>
      <c r="AF985" s="179"/>
      <c r="AG985" s="179"/>
      <c r="AH985" s="179"/>
      <c r="AI985" s="179"/>
      <c r="AJ985" s="179"/>
      <c r="AK985" s="318"/>
      <c r="AL985" s="318"/>
      <c r="AM985" s="318"/>
    </row>
    <row r="986" spans="2:39" ht="14.25" hidden="1" customHeight="1">
      <c r="B986" s="508"/>
      <c r="C986" s="295" t="s">
        <v>234</v>
      </c>
      <c r="D986" s="246"/>
      <c r="E986" s="246"/>
      <c r="F986" s="12"/>
      <c r="G986" s="13"/>
      <c r="H986" s="13"/>
      <c r="I986" s="13"/>
      <c r="J986" s="14"/>
      <c r="K986" s="69" t="s">
        <v>227</v>
      </c>
      <c r="L986" s="513"/>
      <c r="M986" s="514"/>
      <c r="N986" s="514"/>
      <c r="O986" s="514"/>
      <c r="P986" s="515"/>
      <c r="Q986" s="179"/>
      <c r="R986" s="179"/>
      <c r="S986" s="179"/>
      <c r="T986" s="179"/>
      <c r="U986" s="179"/>
      <c r="V986" s="179"/>
      <c r="W986" s="179"/>
      <c r="X986" s="179"/>
      <c r="Y986" s="179"/>
      <c r="Z986" s="179"/>
      <c r="AA986" s="179"/>
      <c r="AB986" s="179"/>
      <c r="AC986" s="179"/>
      <c r="AD986" s="179"/>
      <c r="AE986" s="179"/>
      <c r="AF986" s="179"/>
      <c r="AG986" s="179"/>
      <c r="AH986" s="179"/>
      <c r="AI986" s="179"/>
      <c r="AJ986" s="179"/>
      <c r="AK986" s="318"/>
      <c r="AL986" s="318"/>
      <c r="AM986" s="318"/>
    </row>
    <row r="987" spans="2:39" ht="14.25" hidden="1" customHeight="1">
      <c r="B987" s="509"/>
      <c r="C987" s="296" t="s">
        <v>235</v>
      </c>
      <c r="D987" s="247"/>
      <c r="E987" s="247"/>
      <c r="F987" s="75" t="str">
        <f t="shared" ref="F987" si="921">IF(F985&gt;0,ROUNDDOWN(F986/F985,1),"")</f>
        <v/>
      </c>
      <c r="G987" s="76" t="str">
        <f t="shared" si="918"/>
        <v/>
      </c>
      <c r="H987" s="76" t="str">
        <f t="shared" si="918"/>
        <v/>
      </c>
      <c r="I987" s="76" t="str">
        <f t="shared" si="918"/>
        <v/>
      </c>
      <c r="J987" s="77" t="str">
        <f t="shared" si="918"/>
        <v/>
      </c>
      <c r="K987" s="78" t="str">
        <f>IF(COUNT(F987:J987)&gt;0,ROUNDDOWN((IF(ISNUMBER(F985),F986/F985,0)+IF(ISNUMBER(G985),G986/G985,0)+IF(ISNUMBER(H985),H986/H985,0)+IF(ISNUMBER(I985),I986/I985,0)+IF(ISNUMBER(J985),J986/J985,0))/COUNT(F987:J987),1),"")</f>
        <v/>
      </c>
      <c r="L987" s="516"/>
      <c r="M987" s="517"/>
      <c r="N987" s="517"/>
      <c r="O987" s="517"/>
      <c r="P987" s="518"/>
      <c r="Q987" s="179"/>
      <c r="R987" s="179"/>
      <c r="S987" s="179"/>
      <c r="T987" s="179"/>
      <c r="U987" s="179"/>
      <c r="V987" s="179"/>
      <c r="W987" s="179"/>
      <c r="X987" s="179"/>
      <c r="Y987" s="179"/>
      <c r="Z987" s="179"/>
      <c r="AA987" s="179"/>
      <c r="AB987" s="179"/>
      <c r="AC987" s="179"/>
      <c r="AD987" s="179"/>
      <c r="AE987" s="179"/>
      <c r="AF987" s="179"/>
      <c r="AG987" s="179"/>
      <c r="AH987" s="179"/>
      <c r="AI987" s="179"/>
      <c r="AJ987" s="179"/>
      <c r="AK987" s="318"/>
      <c r="AL987" s="318"/>
      <c r="AM987" s="318"/>
    </row>
    <row r="988" spans="2:39" ht="14.25" hidden="1" customHeight="1">
      <c r="B988" s="528"/>
      <c r="C988" s="294" t="s">
        <v>233</v>
      </c>
      <c r="D988" s="245"/>
      <c r="E988" s="245"/>
      <c r="F988" s="4"/>
      <c r="G988" s="6"/>
      <c r="H988" s="6"/>
      <c r="I988" s="6"/>
      <c r="J988" s="11"/>
      <c r="K988" s="68" t="s">
        <v>227</v>
      </c>
      <c r="L988" s="510"/>
      <c r="M988" s="511"/>
      <c r="N988" s="511"/>
      <c r="O988" s="511"/>
      <c r="P988" s="512"/>
      <c r="Q988" s="179"/>
      <c r="R988" s="179"/>
      <c r="S988" s="179"/>
      <c r="T988" s="179"/>
      <c r="U988" s="179"/>
      <c r="V988" s="179"/>
      <c r="W988" s="179"/>
      <c r="X988" s="179"/>
      <c r="Y988" s="179"/>
      <c r="Z988" s="179"/>
      <c r="AA988" s="179"/>
      <c r="AB988" s="179"/>
      <c r="AC988" s="179"/>
      <c r="AD988" s="179"/>
      <c r="AE988" s="179"/>
      <c r="AF988" s="179"/>
      <c r="AG988" s="179"/>
      <c r="AH988" s="179"/>
      <c r="AI988" s="179"/>
      <c r="AJ988" s="179"/>
      <c r="AK988" s="318"/>
      <c r="AL988" s="318"/>
      <c r="AM988" s="318"/>
    </row>
    <row r="989" spans="2:39" ht="14.25" hidden="1" customHeight="1">
      <c r="B989" s="508"/>
      <c r="C989" s="295" t="s">
        <v>234</v>
      </c>
      <c r="D989" s="246"/>
      <c r="E989" s="246"/>
      <c r="F989" s="12"/>
      <c r="G989" s="13"/>
      <c r="H989" s="13"/>
      <c r="I989" s="13"/>
      <c r="J989" s="14"/>
      <c r="K989" s="69" t="s">
        <v>227</v>
      </c>
      <c r="L989" s="513"/>
      <c r="M989" s="514"/>
      <c r="N989" s="514"/>
      <c r="O989" s="514"/>
      <c r="P989" s="515"/>
      <c r="Q989" s="179"/>
      <c r="R989" s="179"/>
      <c r="S989" s="179"/>
      <c r="T989" s="179"/>
      <c r="U989" s="179"/>
      <c r="V989" s="179"/>
      <c r="W989" s="179"/>
      <c r="X989" s="179"/>
      <c r="Y989" s="179"/>
      <c r="Z989" s="179"/>
      <c r="AA989" s="179"/>
      <c r="AB989" s="179"/>
      <c r="AC989" s="179"/>
      <c r="AD989" s="179"/>
      <c r="AE989" s="179"/>
      <c r="AF989" s="179"/>
      <c r="AG989" s="179"/>
      <c r="AH989" s="179"/>
      <c r="AI989" s="179"/>
      <c r="AJ989" s="179"/>
      <c r="AK989" s="318"/>
      <c r="AL989" s="318"/>
      <c r="AM989" s="318"/>
    </row>
    <row r="990" spans="2:39" ht="14.25" hidden="1" customHeight="1">
      <c r="B990" s="509"/>
      <c r="C990" s="296" t="s">
        <v>235</v>
      </c>
      <c r="D990" s="247"/>
      <c r="E990" s="247"/>
      <c r="F990" s="75" t="str">
        <f t="shared" ref="F990" si="922">IF(F988&gt;0,ROUNDDOWN(F989/F988,1),"")</f>
        <v/>
      </c>
      <c r="G990" s="76" t="str">
        <f t="shared" si="918"/>
        <v/>
      </c>
      <c r="H990" s="76" t="str">
        <f t="shared" si="918"/>
        <v/>
      </c>
      <c r="I990" s="76" t="str">
        <f t="shared" si="918"/>
        <v/>
      </c>
      <c r="J990" s="77" t="str">
        <f t="shared" si="918"/>
        <v/>
      </c>
      <c r="K990" s="78" t="str">
        <f>IF(COUNT(F990:J990)&gt;0,ROUNDDOWN((IF(ISNUMBER(F988),F989/F988,0)+IF(ISNUMBER(G988),G989/G988,0)+IF(ISNUMBER(H988),H989/H988,0)+IF(ISNUMBER(I988),I989/I988,0)+IF(ISNUMBER(J988),J989/J988,0))/COUNT(F990:J990),1),"")</f>
        <v/>
      </c>
      <c r="L990" s="516"/>
      <c r="M990" s="517"/>
      <c r="N990" s="517"/>
      <c r="O990" s="517"/>
      <c r="P990" s="518"/>
      <c r="Q990" s="179"/>
      <c r="R990" s="179"/>
      <c r="S990" s="179"/>
      <c r="T990" s="179"/>
      <c r="U990" s="179"/>
      <c r="V990" s="179"/>
      <c r="W990" s="179"/>
      <c r="X990" s="179"/>
      <c r="Y990" s="179"/>
      <c r="Z990" s="179"/>
      <c r="AA990" s="179"/>
      <c r="AB990" s="179"/>
      <c r="AC990" s="179"/>
      <c r="AD990" s="179"/>
      <c r="AE990" s="179"/>
      <c r="AF990" s="179"/>
      <c r="AG990" s="179"/>
      <c r="AH990" s="179"/>
      <c r="AI990" s="179"/>
      <c r="AJ990" s="179"/>
      <c r="AK990" s="318"/>
      <c r="AL990" s="318"/>
      <c r="AM990" s="318"/>
    </row>
    <row r="991" spans="2:39" ht="14.25" hidden="1" customHeight="1">
      <c r="B991" s="528"/>
      <c r="C991" s="294" t="s">
        <v>233</v>
      </c>
      <c r="D991" s="245"/>
      <c r="E991" s="245"/>
      <c r="F991" s="4"/>
      <c r="G991" s="6"/>
      <c r="H991" s="6"/>
      <c r="I991" s="6"/>
      <c r="J991" s="11"/>
      <c r="K991" s="68" t="s">
        <v>227</v>
      </c>
      <c r="L991" s="510"/>
      <c r="M991" s="511"/>
      <c r="N991" s="511"/>
      <c r="O991" s="511"/>
      <c r="P991" s="512"/>
      <c r="Q991" s="179"/>
      <c r="R991" s="179"/>
      <c r="S991" s="179"/>
      <c r="T991" s="179"/>
      <c r="U991" s="179"/>
      <c r="V991" s="179"/>
      <c r="W991" s="179"/>
      <c r="X991" s="179"/>
      <c r="Y991" s="179"/>
      <c r="Z991" s="179"/>
      <c r="AA991" s="179"/>
      <c r="AB991" s="179"/>
      <c r="AC991" s="179"/>
      <c r="AD991" s="179"/>
      <c r="AE991" s="179"/>
      <c r="AF991" s="179"/>
      <c r="AG991" s="179"/>
      <c r="AH991" s="179"/>
      <c r="AI991" s="179"/>
      <c r="AJ991" s="179"/>
      <c r="AK991" s="318"/>
      <c r="AL991" s="318"/>
      <c r="AM991" s="318"/>
    </row>
    <row r="992" spans="2:39" ht="14.25" hidden="1" customHeight="1">
      <c r="B992" s="508"/>
      <c r="C992" s="295" t="s">
        <v>234</v>
      </c>
      <c r="D992" s="246"/>
      <c r="E992" s="246"/>
      <c r="F992" s="12"/>
      <c r="G992" s="13"/>
      <c r="H992" s="13"/>
      <c r="I992" s="13"/>
      <c r="J992" s="14"/>
      <c r="K992" s="69" t="s">
        <v>227</v>
      </c>
      <c r="L992" s="513"/>
      <c r="M992" s="514"/>
      <c r="N992" s="514"/>
      <c r="O992" s="514"/>
      <c r="P992" s="515"/>
      <c r="Q992" s="179"/>
      <c r="R992" s="179"/>
      <c r="S992" s="179"/>
      <c r="T992" s="179"/>
      <c r="U992" s="179"/>
      <c r="V992" s="179"/>
      <c r="W992" s="179"/>
      <c r="X992" s="179"/>
      <c r="Y992" s="179"/>
      <c r="Z992" s="179"/>
      <c r="AA992" s="179"/>
      <c r="AB992" s="179"/>
      <c r="AC992" s="179"/>
      <c r="AD992" s="179"/>
      <c r="AE992" s="179"/>
      <c r="AF992" s="179"/>
      <c r="AG992" s="179"/>
      <c r="AH992" s="179"/>
      <c r="AI992" s="179"/>
      <c r="AJ992" s="179"/>
      <c r="AK992" s="318"/>
      <c r="AL992" s="318"/>
      <c r="AM992" s="318"/>
    </row>
    <row r="993" spans="2:39" ht="14.25" hidden="1" customHeight="1">
      <c r="B993" s="509"/>
      <c r="C993" s="296" t="s">
        <v>235</v>
      </c>
      <c r="D993" s="247"/>
      <c r="E993" s="247"/>
      <c r="F993" s="75" t="str">
        <f t="shared" ref="F993" si="923">IF(F991&gt;0,ROUNDDOWN(F992/F991,1),"")</f>
        <v/>
      </c>
      <c r="G993" s="76" t="str">
        <f t="shared" si="918"/>
        <v/>
      </c>
      <c r="H993" s="76" t="str">
        <f t="shared" si="918"/>
        <v/>
      </c>
      <c r="I993" s="76" t="str">
        <f t="shared" si="918"/>
        <v/>
      </c>
      <c r="J993" s="77" t="str">
        <f t="shared" si="918"/>
        <v/>
      </c>
      <c r="K993" s="78" t="str">
        <f>IF(COUNT(F993:J993)&gt;0,ROUNDDOWN((IF(ISNUMBER(F991),F992/F991,0)+IF(ISNUMBER(G991),G992/G991,0)+IF(ISNUMBER(H991),H992/H991,0)+IF(ISNUMBER(I991),I992/I991,0)+IF(ISNUMBER(J991),J992/J991,0))/COUNT(F993:J993),1),"")</f>
        <v/>
      </c>
      <c r="L993" s="516"/>
      <c r="M993" s="517"/>
      <c r="N993" s="517"/>
      <c r="O993" s="517"/>
      <c r="P993" s="518"/>
      <c r="Q993" s="179"/>
      <c r="R993" s="179"/>
      <c r="S993" s="179"/>
      <c r="T993" s="179"/>
      <c r="U993" s="179"/>
      <c r="V993" s="179"/>
      <c r="W993" s="179"/>
      <c r="X993" s="179"/>
      <c r="Y993" s="179"/>
      <c r="Z993" s="179"/>
      <c r="AA993" s="179"/>
      <c r="AB993" s="179"/>
      <c r="AC993" s="179"/>
      <c r="AD993" s="179"/>
      <c r="AE993" s="179"/>
      <c r="AF993" s="179"/>
      <c r="AG993" s="179"/>
      <c r="AH993" s="179"/>
      <c r="AI993" s="179"/>
      <c r="AJ993" s="179"/>
      <c r="AK993" s="318"/>
      <c r="AL993" s="318"/>
      <c r="AM993" s="318"/>
    </row>
    <row r="994" spans="2:39" ht="14.25" hidden="1" customHeight="1">
      <c r="B994" s="528"/>
      <c r="C994" s="294" t="s">
        <v>233</v>
      </c>
      <c r="D994" s="245"/>
      <c r="E994" s="245"/>
      <c r="F994" s="4"/>
      <c r="G994" s="6"/>
      <c r="H994" s="6"/>
      <c r="I994" s="6"/>
      <c r="J994" s="11"/>
      <c r="K994" s="68" t="s">
        <v>227</v>
      </c>
      <c r="L994" s="510"/>
      <c r="M994" s="511"/>
      <c r="N994" s="511"/>
      <c r="O994" s="511"/>
      <c r="P994" s="512"/>
      <c r="Q994" s="179"/>
      <c r="R994" s="179"/>
      <c r="S994" s="179"/>
      <c r="T994" s="179"/>
      <c r="U994" s="179"/>
      <c r="V994" s="179"/>
      <c r="W994" s="179"/>
      <c r="X994" s="179"/>
      <c r="Y994" s="179"/>
      <c r="Z994" s="179"/>
      <c r="AA994" s="179"/>
      <c r="AB994" s="179"/>
      <c r="AC994" s="179"/>
      <c r="AD994" s="179"/>
      <c r="AE994" s="179"/>
      <c r="AF994" s="179"/>
      <c r="AG994" s="179"/>
      <c r="AH994" s="179"/>
      <c r="AI994" s="179"/>
      <c r="AJ994" s="179"/>
      <c r="AK994" s="318"/>
      <c r="AL994" s="318"/>
      <c r="AM994" s="318"/>
    </row>
    <row r="995" spans="2:39" ht="14.25" hidden="1" customHeight="1">
      <c r="B995" s="508"/>
      <c r="C995" s="295" t="s">
        <v>234</v>
      </c>
      <c r="D995" s="246"/>
      <c r="E995" s="246"/>
      <c r="F995" s="12"/>
      <c r="G995" s="13"/>
      <c r="H995" s="13"/>
      <c r="I995" s="13"/>
      <c r="J995" s="14"/>
      <c r="K995" s="69" t="s">
        <v>227</v>
      </c>
      <c r="L995" s="513"/>
      <c r="M995" s="514"/>
      <c r="N995" s="514"/>
      <c r="O995" s="514"/>
      <c r="P995" s="515"/>
      <c r="Q995" s="179"/>
      <c r="R995" s="179"/>
      <c r="S995" s="179"/>
      <c r="T995" s="179"/>
      <c r="U995" s="179"/>
      <c r="V995" s="179"/>
      <c r="W995" s="179"/>
      <c r="X995" s="179"/>
      <c r="Y995" s="179"/>
      <c r="Z995" s="179"/>
      <c r="AA995" s="179"/>
      <c r="AB995" s="179"/>
      <c r="AC995" s="179"/>
      <c r="AD995" s="179"/>
      <c r="AE995" s="179"/>
      <c r="AF995" s="179"/>
      <c r="AG995" s="179"/>
      <c r="AH995" s="179"/>
      <c r="AI995" s="179"/>
      <c r="AJ995" s="179"/>
      <c r="AK995" s="318"/>
      <c r="AL995" s="318"/>
      <c r="AM995" s="318"/>
    </row>
    <row r="996" spans="2:39" ht="14.25" hidden="1" customHeight="1">
      <c r="B996" s="509"/>
      <c r="C996" s="296" t="s">
        <v>235</v>
      </c>
      <c r="D996" s="247"/>
      <c r="E996" s="247"/>
      <c r="F996" s="75" t="str">
        <f t="shared" ref="F996:J1011" si="924">IF(F994&gt;0,ROUNDDOWN(F995/F994,1),"")</f>
        <v/>
      </c>
      <c r="G996" s="76" t="str">
        <f t="shared" si="924"/>
        <v/>
      </c>
      <c r="H996" s="76" t="str">
        <f t="shared" si="924"/>
        <v/>
      </c>
      <c r="I996" s="76" t="str">
        <f t="shared" si="924"/>
        <v/>
      </c>
      <c r="J996" s="77" t="str">
        <f t="shared" si="924"/>
        <v/>
      </c>
      <c r="K996" s="78" t="str">
        <f>IF(COUNT(F996:J996)&gt;0,ROUNDDOWN((IF(ISNUMBER(F994),F995/F994,0)+IF(ISNUMBER(G994),G995/G994,0)+IF(ISNUMBER(H994),H995/H994,0)+IF(ISNUMBER(I994),I995/I994,0)+IF(ISNUMBER(J994),J995/J994,0))/COUNT(F996:J996),1),"")</f>
        <v/>
      </c>
      <c r="L996" s="516"/>
      <c r="M996" s="517"/>
      <c r="N996" s="517"/>
      <c r="O996" s="517"/>
      <c r="P996" s="518"/>
      <c r="Q996" s="179"/>
      <c r="R996" s="179"/>
      <c r="S996" s="179"/>
      <c r="T996" s="179"/>
      <c r="U996" s="179"/>
      <c r="V996" s="179"/>
      <c r="W996" s="179"/>
      <c r="X996" s="179"/>
      <c r="Y996" s="179"/>
      <c r="Z996" s="179"/>
      <c r="AA996" s="179"/>
      <c r="AB996" s="179"/>
      <c r="AC996" s="179"/>
      <c r="AD996" s="179"/>
      <c r="AE996" s="179"/>
      <c r="AF996" s="179"/>
      <c r="AG996" s="179"/>
      <c r="AH996" s="179"/>
      <c r="AI996" s="179"/>
      <c r="AJ996" s="179"/>
      <c r="AK996" s="318"/>
      <c r="AL996" s="318"/>
      <c r="AM996" s="318"/>
    </row>
    <row r="997" spans="2:39" ht="14.25" hidden="1" customHeight="1">
      <c r="B997" s="528"/>
      <c r="C997" s="294" t="s">
        <v>233</v>
      </c>
      <c r="D997" s="245"/>
      <c r="E997" s="245"/>
      <c r="F997" s="4"/>
      <c r="G997" s="6"/>
      <c r="H997" s="6"/>
      <c r="I997" s="6"/>
      <c r="J997" s="11"/>
      <c r="K997" s="68" t="s">
        <v>227</v>
      </c>
      <c r="L997" s="510"/>
      <c r="M997" s="511"/>
      <c r="N997" s="511"/>
      <c r="O997" s="511"/>
      <c r="P997" s="512"/>
      <c r="Q997" s="179"/>
      <c r="R997" s="179"/>
      <c r="S997" s="179"/>
      <c r="T997" s="179"/>
      <c r="U997" s="179"/>
      <c r="V997" s="179"/>
      <c r="W997" s="179"/>
      <c r="X997" s="179"/>
      <c r="Y997" s="179"/>
      <c r="Z997" s="179"/>
      <c r="AA997" s="179"/>
      <c r="AB997" s="179"/>
      <c r="AC997" s="179"/>
      <c r="AD997" s="179"/>
      <c r="AE997" s="179"/>
      <c r="AF997" s="179"/>
      <c r="AG997" s="179"/>
      <c r="AH997" s="179"/>
      <c r="AI997" s="179"/>
      <c r="AJ997" s="179"/>
      <c r="AK997" s="318"/>
      <c r="AL997" s="318"/>
      <c r="AM997" s="318"/>
    </row>
    <row r="998" spans="2:39" ht="14.25" hidden="1" customHeight="1">
      <c r="B998" s="508"/>
      <c r="C998" s="295" t="s">
        <v>234</v>
      </c>
      <c r="D998" s="246"/>
      <c r="E998" s="246"/>
      <c r="F998" s="12"/>
      <c r="G998" s="13"/>
      <c r="H998" s="13"/>
      <c r="I998" s="13"/>
      <c r="J998" s="14"/>
      <c r="K998" s="69" t="s">
        <v>227</v>
      </c>
      <c r="L998" s="513"/>
      <c r="M998" s="514"/>
      <c r="N998" s="514"/>
      <c r="O998" s="514"/>
      <c r="P998" s="515"/>
      <c r="Q998" s="179"/>
      <c r="R998" s="179"/>
      <c r="S998" s="179"/>
      <c r="T998" s="179"/>
      <c r="U998" s="179"/>
      <c r="V998" s="179"/>
      <c r="W998" s="179"/>
      <c r="X998" s="179"/>
      <c r="Y998" s="179"/>
      <c r="Z998" s="179"/>
      <c r="AA998" s="179"/>
      <c r="AB998" s="179"/>
      <c r="AC998" s="179"/>
      <c r="AD998" s="179"/>
      <c r="AE998" s="179"/>
      <c r="AF998" s="179"/>
      <c r="AG998" s="179"/>
      <c r="AH998" s="179"/>
      <c r="AI998" s="179"/>
      <c r="AJ998" s="179"/>
      <c r="AK998" s="318"/>
      <c r="AL998" s="318"/>
      <c r="AM998" s="318"/>
    </row>
    <row r="999" spans="2:39" ht="14.25" hidden="1" customHeight="1">
      <c r="B999" s="509"/>
      <c r="C999" s="296" t="s">
        <v>235</v>
      </c>
      <c r="D999" s="247"/>
      <c r="E999" s="247"/>
      <c r="F999" s="75" t="str">
        <f t="shared" ref="F999" si="925">IF(F997&gt;0,ROUNDDOWN(F998/F997,1),"")</f>
        <v/>
      </c>
      <c r="G999" s="76" t="str">
        <f t="shared" si="924"/>
        <v/>
      </c>
      <c r="H999" s="76" t="str">
        <f t="shared" si="924"/>
        <v/>
      </c>
      <c r="I999" s="76" t="str">
        <f t="shared" si="924"/>
        <v/>
      </c>
      <c r="J999" s="77" t="str">
        <f t="shared" si="924"/>
        <v/>
      </c>
      <c r="K999" s="78" t="str">
        <f>IF(COUNT(F999:J999)&gt;0,ROUNDDOWN((IF(ISNUMBER(F997),F998/F997,0)+IF(ISNUMBER(G997),G998/G997,0)+IF(ISNUMBER(H997),H998/H997,0)+IF(ISNUMBER(I997),I998/I997,0)+IF(ISNUMBER(J997),J998/J997,0))/COUNT(F999:J999),1),"")</f>
        <v/>
      </c>
      <c r="L999" s="516"/>
      <c r="M999" s="517"/>
      <c r="N999" s="517"/>
      <c r="O999" s="517"/>
      <c r="P999" s="518"/>
      <c r="Q999" s="179"/>
      <c r="R999" s="179"/>
      <c r="S999" s="179"/>
      <c r="T999" s="179"/>
      <c r="U999" s="179"/>
      <c r="V999" s="179"/>
      <c r="W999" s="179"/>
      <c r="X999" s="179"/>
      <c r="Y999" s="179"/>
      <c r="Z999" s="179"/>
      <c r="AA999" s="179"/>
      <c r="AB999" s="179"/>
      <c r="AC999" s="179"/>
      <c r="AD999" s="179"/>
      <c r="AE999" s="179"/>
      <c r="AF999" s="179"/>
      <c r="AG999" s="179"/>
      <c r="AH999" s="179"/>
      <c r="AI999" s="179"/>
      <c r="AJ999" s="179"/>
      <c r="AK999" s="318"/>
      <c r="AL999" s="318"/>
      <c r="AM999" s="318"/>
    </row>
    <row r="1000" spans="2:39" ht="14.25" hidden="1" customHeight="1">
      <c r="B1000" s="528"/>
      <c r="C1000" s="294" t="s">
        <v>233</v>
      </c>
      <c r="D1000" s="245"/>
      <c r="E1000" s="245"/>
      <c r="F1000" s="4"/>
      <c r="G1000" s="6"/>
      <c r="H1000" s="6"/>
      <c r="I1000" s="6"/>
      <c r="J1000" s="11"/>
      <c r="K1000" s="68" t="s">
        <v>227</v>
      </c>
      <c r="L1000" s="510"/>
      <c r="M1000" s="511"/>
      <c r="N1000" s="511"/>
      <c r="O1000" s="511"/>
      <c r="P1000" s="512"/>
      <c r="Q1000" s="179"/>
      <c r="R1000" s="179"/>
      <c r="S1000" s="179"/>
      <c r="T1000" s="179"/>
      <c r="U1000" s="179"/>
      <c r="V1000" s="179"/>
      <c r="W1000" s="179"/>
      <c r="X1000" s="179"/>
      <c r="Y1000" s="179"/>
      <c r="Z1000" s="179"/>
      <c r="AA1000" s="179"/>
      <c r="AB1000" s="179"/>
      <c r="AC1000" s="179"/>
      <c r="AD1000" s="179"/>
      <c r="AE1000" s="179"/>
      <c r="AF1000" s="179"/>
      <c r="AG1000" s="179"/>
      <c r="AH1000" s="179"/>
      <c r="AI1000" s="179"/>
      <c r="AJ1000" s="179"/>
      <c r="AK1000" s="318"/>
      <c r="AL1000" s="318"/>
      <c r="AM1000" s="318"/>
    </row>
    <row r="1001" spans="2:39" ht="14.25" hidden="1" customHeight="1">
      <c r="B1001" s="508"/>
      <c r="C1001" s="295" t="s">
        <v>234</v>
      </c>
      <c r="D1001" s="246"/>
      <c r="E1001" s="246"/>
      <c r="F1001" s="12"/>
      <c r="G1001" s="13"/>
      <c r="H1001" s="13"/>
      <c r="I1001" s="13"/>
      <c r="J1001" s="14"/>
      <c r="K1001" s="69" t="s">
        <v>227</v>
      </c>
      <c r="L1001" s="513"/>
      <c r="M1001" s="514"/>
      <c r="N1001" s="514"/>
      <c r="O1001" s="514"/>
      <c r="P1001" s="515"/>
      <c r="Q1001" s="179"/>
      <c r="R1001" s="179"/>
      <c r="S1001" s="179"/>
      <c r="T1001" s="179"/>
      <c r="U1001" s="179"/>
      <c r="V1001" s="179"/>
      <c r="W1001" s="179"/>
      <c r="X1001" s="179"/>
      <c r="Y1001" s="179"/>
      <c r="Z1001" s="179"/>
      <c r="AA1001" s="179"/>
      <c r="AB1001" s="179"/>
      <c r="AC1001" s="179"/>
      <c r="AD1001" s="179"/>
      <c r="AE1001" s="179"/>
      <c r="AF1001" s="179"/>
      <c r="AG1001" s="179"/>
      <c r="AH1001" s="179"/>
      <c r="AI1001" s="179"/>
      <c r="AJ1001" s="179"/>
      <c r="AK1001" s="318"/>
      <c r="AL1001" s="318"/>
      <c r="AM1001" s="318"/>
    </row>
    <row r="1002" spans="2:39" ht="14.25" hidden="1" customHeight="1">
      <c r="B1002" s="509"/>
      <c r="C1002" s="296" t="s">
        <v>235</v>
      </c>
      <c r="D1002" s="247"/>
      <c r="E1002" s="247"/>
      <c r="F1002" s="75" t="str">
        <f t="shared" ref="F1002" si="926">IF(F1000&gt;0,ROUNDDOWN(F1001/F1000,1),"")</f>
        <v/>
      </c>
      <c r="G1002" s="76" t="str">
        <f t="shared" si="924"/>
        <v/>
      </c>
      <c r="H1002" s="76" t="str">
        <f t="shared" si="924"/>
        <v/>
      </c>
      <c r="I1002" s="76" t="str">
        <f t="shared" si="924"/>
        <v/>
      </c>
      <c r="J1002" s="77" t="str">
        <f t="shared" si="924"/>
        <v/>
      </c>
      <c r="K1002" s="78" t="str">
        <f>IF(COUNT(F1002:J1002)&gt;0,ROUNDDOWN((IF(ISNUMBER(F1000),F1001/F1000,0)+IF(ISNUMBER(G1000),G1001/G1000,0)+IF(ISNUMBER(H1000),H1001/H1000,0)+IF(ISNUMBER(I1000),I1001/I1000,0)+IF(ISNUMBER(J1000),J1001/J1000,0))/COUNT(F1002:J1002),1),"")</f>
        <v/>
      </c>
      <c r="L1002" s="516"/>
      <c r="M1002" s="517"/>
      <c r="N1002" s="517"/>
      <c r="O1002" s="517"/>
      <c r="P1002" s="518"/>
      <c r="Q1002" s="179"/>
      <c r="R1002" s="179"/>
      <c r="S1002" s="179"/>
      <c r="T1002" s="179"/>
      <c r="U1002" s="179"/>
      <c r="V1002" s="179"/>
      <c r="W1002" s="179"/>
      <c r="X1002" s="179"/>
      <c r="Y1002" s="179"/>
      <c r="Z1002" s="179"/>
      <c r="AA1002" s="179"/>
      <c r="AB1002" s="179"/>
      <c r="AC1002" s="179"/>
      <c r="AD1002" s="179"/>
      <c r="AE1002" s="179"/>
      <c r="AF1002" s="179"/>
      <c r="AG1002" s="179"/>
      <c r="AH1002" s="179"/>
      <c r="AI1002" s="179"/>
      <c r="AJ1002" s="179"/>
      <c r="AK1002" s="318"/>
      <c r="AL1002" s="318"/>
      <c r="AM1002" s="318"/>
    </row>
    <row r="1003" spans="2:39" ht="14.25" hidden="1" customHeight="1">
      <c r="B1003" s="528"/>
      <c r="C1003" s="294" t="s">
        <v>233</v>
      </c>
      <c r="D1003" s="245"/>
      <c r="E1003" s="245"/>
      <c r="F1003" s="4"/>
      <c r="G1003" s="6"/>
      <c r="H1003" s="6"/>
      <c r="I1003" s="6"/>
      <c r="J1003" s="11"/>
      <c r="K1003" s="68" t="s">
        <v>227</v>
      </c>
      <c r="L1003" s="510"/>
      <c r="M1003" s="511"/>
      <c r="N1003" s="511"/>
      <c r="O1003" s="511"/>
      <c r="P1003" s="512"/>
      <c r="Q1003" s="179"/>
      <c r="R1003" s="179"/>
      <c r="S1003" s="179"/>
      <c r="T1003" s="179"/>
      <c r="U1003" s="179"/>
      <c r="V1003" s="179"/>
      <c r="W1003" s="179"/>
      <c r="X1003" s="179"/>
      <c r="Y1003" s="179"/>
      <c r="Z1003" s="179"/>
      <c r="AA1003" s="179"/>
      <c r="AB1003" s="179"/>
      <c r="AC1003" s="179"/>
      <c r="AD1003" s="179"/>
      <c r="AE1003" s="179"/>
      <c r="AF1003" s="179"/>
      <c r="AG1003" s="179"/>
      <c r="AH1003" s="179"/>
      <c r="AI1003" s="179"/>
      <c r="AJ1003" s="179"/>
      <c r="AK1003" s="318"/>
      <c r="AL1003" s="318"/>
      <c r="AM1003" s="318"/>
    </row>
    <row r="1004" spans="2:39" ht="14.25" hidden="1" customHeight="1">
      <c r="B1004" s="508"/>
      <c r="C1004" s="295" t="s">
        <v>234</v>
      </c>
      <c r="D1004" s="246"/>
      <c r="E1004" s="246"/>
      <c r="F1004" s="12"/>
      <c r="G1004" s="13"/>
      <c r="H1004" s="13"/>
      <c r="I1004" s="13"/>
      <c r="J1004" s="14"/>
      <c r="K1004" s="69" t="s">
        <v>227</v>
      </c>
      <c r="L1004" s="513"/>
      <c r="M1004" s="514"/>
      <c r="N1004" s="514"/>
      <c r="O1004" s="514"/>
      <c r="P1004" s="515"/>
      <c r="Q1004" s="179"/>
      <c r="R1004" s="179"/>
      <c r="S1004" s="179"/>
      <c r="T1004" s="179"/>
      <c r="U1004" s="179"/>
      <c r="V1004" s="179"/>
      <c r="W1004" s="179"/>
      <c r="X1004" s="179"/>
      <c r="Y1004" s="179"/>
      <c r="Z1004" s="179"/>
      <c r="AA1004" s="179"/>
      <c r="AB1004" s="179"/>
      <c r="AC1004" s="179"/>
      <c r="AD1004" s="179"/>
      <c r="AE1004" s="179"/>
      <c r="AF1004" s="179"/>
      <c r="AG1004" s="179"/>
      <c r="AH1004" s="179"/>
      <c r="AI1004" s="179"/>
      <c r="AJ1004" s="179"/>
      <c r="AK1004" s="318"/>
      <c r="AL1004" s="318"/>
      <c r="AM1004" s="318"/>
    </row>
    <row r="1005" spans="2:39" ht="14.25" hidden="1" customHeight="1">
      <c r="B1005" s="509"/>
      <c r="C1005" s="296" t="s">
        <v>235</v>
      </c>
      <c r="D1005" s="247"/>
      <c r="E1005" s="247"/>
      <c r="F1005" s="75" t="str">
        <f t="shared" ref="F1005" si="927">IF(F1003&gt;0,ROUNDDOWN(F1004/F1003,1),"")</f>
        <v/>
      </c>
      <c r="G1005" s="76" t="str">
        <f t="shared" si="924"/>
        <v/>
      </c>
      <c r="H1005" s="76" t="str">
        <f t="shared" si="924"/>
        <v/>
      </c>
      <c r="I1005" s="76" t="str">
        <f t="shared" si="924"/>
        <v/>
      </c>
      <c r="J1005" s="77" t="str">
        <f t="shared" si="924"/>
        <v/>
      </c>
      <c r="K1005" s="78" t="str">
        <f>IF(COUNT(F1005:J1005)&gt;0,ROUNDDOWN((IF(ISNUMBER(F1003),F1004/F1003,0)+IF(ISNUMBER(G1003),G1004/G1003,0)+IF(ISNUMBER(H1003),H1004/H1003,0)+IF(ISNUMBER(I1003),I1004/I1003,0)+IF(ISNUMBER(J1003),J1004/J1003,0))/COUNT(F1005:J1005),1),"")</f>
        <v/>
      </c>
      <c r="L1005" s="516"/>
      <c r="M1005" s="517"/>
      <c r="N1005" s="517"/>
      <c r="O1005" s="517"/>
      <c r="P1005" s="518"/>
      <c r="Q1005" s="179"/>
      <c r="R1005" s="179"/>
      <c r="S1005" s="179"/>
      <c r="T1005" s="179"/>
      <c r="U1005" s="179"/>
      <c r="V1005" s="179"/>
      <c r="W1005" s="179"/>
      <c r="X1005" s="179"/>
      <c r="Y1005" s="179"/>
      <c r="Z1005" s="179"/>
      <c r="AA1005" s="179"/>
      <c r="AB1005" s="179"/>
      <c r="AC1005" s="179"/>
      <c r="AD1005" s="179"/>
      <c r="AE1005" s="179"/>
      <c r="AF1005" s="179"/>
      <c r="AG1005" s="179"/>
      <c r="AH1005" s="179"/>
      <c r="AI1005" s="179"/>
      <c r="AJ1005" s="179"/>
      <c r="AK1005" s="318"/>
      <c r="AL1005" s="318"/>
      <c r="AM1005" s="318"/>
    </row>
    <row r="1006" spans="2:39" ht="14.25" hidden="1" customHeight="1">
      <c r="B1006" s="528"/>
      <c r="C1006" s="294" t="s">
        <v>233</v>
      </c>
      <c r="D1006" s="245"/>
      <c r="E1006" s="245"/>
      <c r="F1006" s="4"/>
      <c r="G1006" s="6"/>
      <c r="H1006" s="6"/>
      <c r="I1006" s="6"/>
      <c r="J1006" s="11"/>
      <c r="K1006" s="68" t="s">
        <v>227</v>
      </c>
      <c r="L1006" s="510"/>
      <c r="M1006" s="511"/>
      <c r="N1006" s="511"/>
      <c r="O1006" s="511"/>
      <c r="P1006" s="512"/>
      <c r="Q1006" s="179"/>
      <c r="R1006" s="179"/>
      <c r="S1006" s="179"/>
      <c r="T1006" s="179"/>
      <c r="U1006" s="179"/>
      <c r="V1006" s="179"/>
      <c r="W1006" s="179"/>
      <c r="X1006" s="179"/>
      <c r="Y1006" s="179"/>
      <c r="Z1006" s="179"/>
      <c r="AA1006" s="179"/>
      <c r="AB1006" s="179"/>
      <c r="AC1006" s="179"/>
      <c r="AD1006" s="179"/>
      <c r="AE1006" s="179"/>
      <c r="AF1006" s="179"/>
      <c r="AG1006" s="179"/>
      <c r="AH1006" s="179"/>
      <c r="AI1006" s="179"/>
      <c r="AJ1006" s="179"/>
      <c r="AK1006" s="318"/>
      <c r="AL1006" s="318"/>
      <c r="AM1006" s="318"/>
    </row>
    <row r="1007" spans="2:39" ht="14.25" hidden="1" customHeight="1">
      <c r="B1007" s="508"/>
      <c r="C1007" s="295" t="s">
        <v>234</v>
      </c>
      <c r="D1007" s="246"/>
      <c r="E1007" s="246"/>
      <c r="F1007" s="12"/>
      <c r="G1007" s="13"/>
      <c r="H1007" s="13"/>
      <c r="I1007" s="13"/>
      <c r="J1007" s="14"/>
      <c r="K1007" s="69" t="s">
        <v>227</v>
      </c>
      <c r="L1007" s="513"/>
      <c r="M1007" s="514"/>
      <c r="N1007" s="514"/>
      <c r="O1007" s="514"/>
      <c r="P1007" s="515"/>
      <c r="Q1007" s="179"/>
      <c r="R1007" s="179"/>
      <c r="S1007" s="179"/>
      <c r="T1007" s="179"/>
      <c r="U1007" s="179"/>
      <c r="V1007" s="179"/>
      <c r="W1007" s="179"/>
      <c r="X1007" s="179"/>
      <c r="Y1007" s="179"/>
      <c r="Z1007" s="179"/>
      <c r="AA1007" s="179"/>
      <c r="AB1007" s="179"/>
      <c r="AC1007" s="179"/>
      <c r="AD1007" s="179"/>
      <c r="AE1007" s="179"/>
      <c r="AF1007" s="179"/>
      <c r="AG1007" s="179"/>
      <c r="AH1007" s="179"/>
      <c r="AI1007" s="179"/>
      <c r="AJ1007" s="179"/>
      <c r="AK1007" s="318"/>
      <c r="AL1007" s="318"/>
      <c r="AM1007" s="318"/>
    </row>
    <row r="1008" spans="2:39" ht="14.25" hidden="1" customHeight="1">
      <c r="B1008" s="509"/>
      <c r="C1008" s="296" t="s">
        <v>235</v>
      </c>
      <c r="D1008" s="247"/>
      <c r="E1008" s="247"/>
      <c r="F1008" s="75" t="str">
        <f t="shared" ref="F1008" si="928">IF(F1006&gt;0,ROUNDDOWN(F1007/F1006,1),"")</f>
        <v/>
      </c>
      <c r="G1008" s="76" t="str">
        <f t="shared" si="924"/>
        <v/>
      </c>
      <c r="H1008" s="76" t="str">
        <f t="shared" si="924"/>
        <v/>
      </c>
      <c r="I1008" s="76" t="str">
        <f t="shared" si="924"/>
        <v/>
      </c>
      <c r="J1008" s="77" t="str">
        <f t="shared" si="924"/>
        <v/>
      </c>
      <c r="K1008" s="78" t="str">
        <f>IF(COUNT(F1008:J1008)&gt;0,ROUNDDOWN((IF(ISNUMBER(F1006),F1007/F1006,0)+IF(ISNUMBER(G1006),G1007/G1006,0)+IF(ISNUMBER(H1006),H1007/H1006,0)+IF(ISNUMBER(I1006),I1007/I1006,0)+IF(ISNUMBER(J1006),J1007/J1006,0))/COUNT(F1008:J1008),1),"")</f>
        <v/>
      </c>
      <c r="L1008" s="516"/>
      <c r="M1008" s="517"/>
      <c r="N1008" s="517"/>
      <c r="O1008" s="517"/>
      <c r="P1008" s="518"/>
      <c r="Q1008" s="179"/>
      <c r="R1008" s="179"/>
      <c r="S1008" s="179"/>
      <c r="T1008" s="179"/>
      <c r="U1008" s="179"/>
      <c r="V1008" s="179"/>
      <c r="W1008" s="179"/>
      <c r="X1008" s="179"/>
      <c r="Y1008" s="179"/>
      <c r="Z1008" s="179"/>
      <c r="AA1008" s="179"/>
      <c r="AB1008" s="179"/>
      <c r="AC1008" s="179"/>
      <c r="AD1008" s="179"/>
      <c r="AE1008" s="179"/>
      <c r="AF1008" s="179"/>
      <c r="AG1008" s="179"/>
      <c r="AH1008" s="179"/>
      <c r="AI1008" s="179"/>
      <c r="AJ1008" s="179"/>
      <c r="AK1008" s="318"/>
      <c r="AL1008" s="318"/>
      <c r="AM1008" s="318"/>
    </row>
    <row r="1009" spans="2:39" ht="14.25" hidden="1" customHeight="1">
      <c r="B1009" s="528"/>
      <c r="C1009" s="294" t="s">
        <v>233</v>
      </c>
      <c r="D1009" s="245"/>
      <c r="E1009" s="245"/>
      <c r="F1009" s="4"/>
      <c r="G1009" s="6"/>
      <c r="H1009" s="6"/>
      <c r="I1009" s="6"/>
      <c r="J1009" s="11"/>
      <c r="K1009" s="68" t="s">
        <v>227</v>
      </c>
      <c r="L1009" s="510"/>
      <c r="M1009" s="511"/>
      <c r="N1009" s="511"/>
      <c r="O1009" s="511"/>
      <c r="P1009" s="512"/>
      <c r="Q1009" s="179"/>
      <c r="R1009" s="179"/>
      <c r="S1009" s="179"/>
      <c r="T1009" s="179"/>
      <c r="U1009" s="179"/>
      <c r="V1009" s="179"/>
      <c r="W1009" s="179"/>
      <c r="X1009" s="179"/>
      <c r="Y1009" s="179"/>
      <c r="Z1009" s="179"/>
      <c r="AA1009" s="179"/>
      <c r="AB1009" s="179"/>
      <c r="AC1009" s="179"/>
      <c r="AD1009" s="179"/>
      <c r="AE1009" s="179"/>
      <c r="AF1009" s="179"/>
      <c r="AG1009" s="179"/>
      <c r="AH1009" s="179"/>
      <c r="AI1009" s="179"/>
      <c r="AJ1009" s="179"/>
      <c r="AK1009" s="318"/>
      <c r="AL1009" s="318"/>
      <c r="AM1009" s="318"/>
    </row>
    <row r="1010" spans="2:39" ht="14.25" hidden="1" customHeight="1">
      <c r="B1010" s="508"/>
      <c r="C1010" s="295" t="s">
        <v>234</v>
      </c>
      <c r="D1010" s="246"/>
      <c r="E1010" s="246"/>
      <c r="F1010" s="12"/>
      <c r="G1010" s="13"/>
      <c r="H1010" s="13"/>
      <c r="I1010" s="13"/>
      <c r="J1010" s="14"/>
      <c r="K1010" s="69" t="s">
        <v>227</v>
      </c>
      <c r="L1010" s="513"/>
      <c r="M1010" s="514"/>
      <c r="N1010" s="514"/>
      <c r="O1010" s="514"/>
      <c r="P1010" s="515"/>
      <c r="Q1010" s="179"/>
      <c r="R1010" s="179"/>
      <c r="S1010" s="179"/>
      <c r="T1010" s="179"/>
      <c r="U1010" s="179"/>
      <c r="V1010" s="179"/>
      <c r="W1010" s="179"/>
      <c r="X1010" s="179"/>
      <c r="Y1010" s="179"/>
      <c r="Z1010" s="179"/>
      <c r="AA1010" s="179"/>
      <c r="AB1010" s="179"/>
      <c r="AC1010" s="179"/>
      <c r="AD1010" s="179"/>
      <c r="AE1010" s="179"/>
      <c r="AF1010" s="179"/>
      <c r="AG1010" s="179"/>
      <c r="AH1010" s="179"/>
      <c r="AI1010" s="179"/>
      <c r="AJ1010" s="179"/>
      <c r="AK1010" s="318"/>
      <c r="AL1010" s="318"/>
      <c r="AM1010" s="318"/>
    </row>
    <row r="1011" spans="2:39" ht="14.25" hidden="1" customHeight="1">
      <c r="B1011" s="509"/>
      <c r="C1011" s="296" t="s">
        <v>235</v>
      </c>
      <c r="D1011" s="247"/>
      <c r="E1011" s="247"/>
      <c r="F1011" s="75" t="str">
        <f t="shared" ref="F1011" si="929">IF(F1009&gt;0,ROUNDDOWN(F1010/F1009,1),"")</f>
        <v/>
      </c>
      <c r="G1011" s="76" t="str">
        <f t="shared" si="924"/>
        <v/>
      </c>
      <c r="H1011" s="76" t="str">
        <f t="shared" si="924"/>
        <v/>
      </c>
      <c r="I1011" s="76" t="str">
        <f t="shared" si="924"/>
        <v/>
      </c>
      <c r="J1011" s="77" t="str">
        <f t="shared" si="924"/>
        <v/>
      </c>
      <c r="K1011" s="78" t="str">
        <f>IF(COUNT(F1011:J1011)&gt;0,ROUNDDOWN((IF(ISNUMBER(F1009),F1010/F1009,0)+IF(ISNUMBER(G1009),G1010/G1009,0)+IF(ISNUMBER(H1009),H1010/H1009,0)+IF(ISNUMBER(I1009),I1010/I1009,0)+IF(ISNUMBER(J1009),J1010/J1009,0))/COUNT(F1011:J1011),1),"")</f>
        <v/>
      </c>
      <c r="L1011" s="516"/>
      <c r="M1011" s="517"/>
      <c r="N1011" s="517"/>
      <c r="O1011" s="517"/>
      <c r="P1011" s="518"/>
      <c r="Q1011" s="179"/>
      <c r="R1011" s="179"/>
      <c r="S1011" s="179"/>
      <c r="T1011" s="179"/>
      <c r="U1011" s="179"/>
      <c r="V1011" s="179"/>
      <c r="W1011" s="179"/>
      <c r="X1011" s="179"/>
      <c r="Y1011" s="179"/>
      <c r="Z1011" s="179"/>
      <c r="AA1011" s="179"/>
      <c r="AB1011" s="179"/>
      <c r="AC1011" s="179"/>
      <c r="AD1011" s="179"/>
      <c r="AE1011" s="179"/>
      <c r="AF1011" s="179"/>
      <c r="AG1011" s="179"/>
      <c r="AH1011" s="179"/>
      <c r="AI1011" s="179"/>
      <c r="AJ1011" s="179"/>
      <c r="AK1011" s="318"/>
      <c r="AL1011" s="318"/>
      <c r="AM1011" s="318"/>
    </row>
    <row r="1012" spans="2:39" ht="14.25" hidden="1" customHeight="1">
      <c r="B1012" s="528"/>
      <c r="C1012" s="294" t="s">
        <v>233</v>
      </c>
      <c r="D1012" s="245"/>
      <c r="E1012" s="245"/>
      <c r="F1012" s="4"/>
      <c r="G1012" s="6"/>
      <c r="H1012" s="6"/>
      <c r="I1012" s="6"/>
      <c r="J1012" s="11"/>
      <c r="K1012" s="68" t="s">
        <v>227</v>
      </c>
      <c r="L1012" s="510"/>
      <c r="M1012" s="511"/>
      <c r="N1012" s="511"/>
      <c r="O1012" s="511"/>
      <c r="P1012" s="512"/>
      <c r="Q1012" s="179"/>
      <c r="R1012" s="179"/>
      <c r="S1012" s="179"/>
      <c r="T1012" s="179"/>
      <c r="U1012" s="179"/>
      <c r="V1012" s="179"/>
      <c r="W1012" s="179"/>
      <c r="X1012" s="179"/>
      <c r="Y1012" s="179"/>
      <c r="Z1012" s="179"/>
      <c r="AA1012" s="179"/>
      <c r="AB1012" s="179"/>
      <c r="AC1012" s="179"/>
      <c r="AD1012" s="179"/>
      <c r="AE1012" s="179"/>
      <c r="AF1012" s="179"/>
      <c r="AG1012" s="179"/>
      <c r="AH1012" s="179"/>
      <c r="AI1012" s="179"/>
      <c r="AJ1012" s="179"/>
      <c r="AK1012" s="318"/>
      <c r="AL1012" s="318"/>
      <c r="AM1012" s="318"/>
    </row>
    <row r="1013" spans="2:39" ht="14.25" hidden="1" customHeight="1">
      <c r="B1013" s="508"/>
      <c r="C1013" s="295" t="s">
        <v>234</v>
      </c>
      <c r="D1013" s="246"/>
      <c r="E1013" s="246"/>
      <c r="F1013" s="12"/>
      <c r="G1013" s="13"/>
      <c r="H1013" s="13"/>
      <c r="I1013" s="13"/>
      <c r="J1013" s="14"/>
      <c r="K1013" s="69" t="s">
        <v>227</v>
      </c>
      <c r="L1013" s="513"/>
      <c r="M1013" s="514"/>
      <c r="N1013" s="514"/>
      <c r="O1013" s="514"/>
      <c r="P1013" s="515"/>
      <c r="Q1013" s="179"/>
      <c r="R1013" s="179"/>
      <c r="S1013" s="179"/>
      <c r="T1013" s="179"/>
      <c r="U1013" s="179"/>
      <c r="V1013" s="179"/>
      <c r="W1013" s="179"/>
      <c r="X1013" s="179"/>
      <c r="Y1013" s="179"/>
      <c r="Z1013" s="179"/>
      <c r="AA1013" s="179"/>
      <c r="AB1013" s="179"/>
      <c r="AC1013" s="179"/>
      <c r="AD1013" s="179"/>
      <c r="AE1013" s="179"/>
      <c r="AF1013" s="179"/>
      <c r="AG1013" s="179"/>
      <c r="AH1013" s="179"/>
      <c r="AI1013" s="179"/>
      <c r="AJ1013" s="179"/>
      <c r="AK1013" s="318"/>
      <c r="AL1013" s="318"/>
      <c r="AM1013" s="318"/>
    </row>
    <row r="1014" spans="2:39" ht="14.25" hidden="1" customHeight="1">
      <c r="B1014" s="509"/>
      <c r="C1014" s="296" t="s">
        <v>235</v>
      </c>
      <c r="D1014" s="247"/>
      <c r="E1014" s="247"/>
      <c r="F1014" s="75" t="str">
        <f t="shared" ref="F1014:J1023" si="930">IF(F1012&gt;0,ROUNDDOWN(F1013/F1012,1),"")</f>
        <v/>
      </c>
      <c r="G1014" s="76" t="str">
        <f t="shared" si="930"/>
        <v/>
      </c>
      <c r="H1014" s="76" t="str">
        <f t="shared" si="930"/>
        <v/>
      </c>
      <c r="I1014" s="76" t="str">
        <f t="shared" si="930"/>
        <v/>
      </c>
      <c r="J1014" s="77" t="str">
        <f t="shared" si="930"/>
        <v/>
      </c>
      <c r="K1014" s="78" t="str">
        <f>IF(COUNT(F1014:J1014)&gt;0,ROUNDDOWN((IF(ISNUMBER(F1012),F1013/F1012,0)+IF(ISNUMBER(G1012),G1013/G1012,0)+IF(ISNUMBER(H1012),H1013/H1012,0)+IF(ISNUMBER(I1012),I1013/I1012,0)+IF(ISNUMBER(J1012),J1013/J1012,0))/COUNT(F1014:J1014),1),"")</f>
        <v/>
      </c>
      <c r="L1014" s="516"/>
      <c r="M1014" s="517"/>
      <c r="N1014" s="517"/>
      <c r="O1014" s="517"/>
      <c r="P1014" s="518"/>
      <c r="Q1014" s="179"/>
      <c r="R1014" s="179"/>
      <c r="S1014" s="179"/>
      <c r="T1014" s="179"/>
      <c r="U1014" s="179"/>
      <c r="V1014" s="179"/>
      <c r="W1014" s="179"/>
      <c r="X1014" s="179"/>
      <c r="Y1014" s="179"/>
      <c r="Z1014" s="179"/>
      <c r="AA1014" s="179"/>
      <c r="AB1014" s="179"/>
      <c r="AC1014" s="179"/>
      <c r="AD1014" s="179"/>
      <c r="AE1014" s="179"/>
      <c r="AF1014" s="179"/>
      <c r="AG1014" s="179"/>
      <c r="AH1014" s="179"/>
      <c r="AI1014" s="179"/>
      <c r="AJ1014" s="179"/>
      <c r="AK1014" s="318"/>
      <c r="AL1014" s="318"/>
      <c r="AM1014" s="318"/>
    </row>
    <row r="1015" spans="2:39" ht="14.25" hidden="1" customHeight="1">
      <c r="B1015" s="528"/>
      <c r="C1015" s="294" t="s">
        <v>233</v>
      </c>
      <c r="D1015" s="245"/>
      <c r="E1015" s="245"/>
      <c r="F1015" s="4"/>
      <c r="G1015" s="6"/>
      <c r="H1015" s="6"/>
      <c r="I1015" s="6"/>
      <c r="J1015" s="11"/>
      <c r="K1015" s="68" t="s">
        <v>227</v>
      </c>
      <c r="L1015" s="510"/>
      <c r="M1015" s="511"/>
      <c r="N1015" s="511"/>
      <c r="O1015" s="511"/>
      <c r="P1015" s="512"/>
      <c r="Q1015" s="179"/>
      <c r="R1015" s="179"/>
      <c r="S1015" s="179"/>
      <c r="T1015" s="179"/>
      <c r="U1015" s="179"/>
      <c r="V1015" s="179"/>
      <c r="W1015" s="179"/>
      <c r="X1015" s="179"/>
      <c r="Y1015" s="179"/>
      <c r="Z1015" s="179"/>
      <c r="AA1015" s="179"/>
      <c r="AB1015" s="179"/>
      <c r="AC1015" s="179"/>
      <c r="AD1015" s="179"/>
      <c r="AE1015" s="179"/>
      <c r="AF1015" s="179"/>
      <c r="AG1015" s="179"/>
      <c r="AH1015" s="179"/>
      <c r="AI1015" s="179"/>
      <c r="AJ1015" s="179"/>
      <c r="AK1015" s="318"/>
      <c r="AL1015" s="318"/>
      <c r="AM1015" s="318"/>
    </row>
    <row r="1016" spans="2:39" ht="14.25" hidden="1" customHeight="1">
      <c r="B1016" s="508"/>
      <c r="C1016" s="295" t="s">
        <v>234</v>
      </c>
      <c r="D1016" s="246"/>
      <c r="E1016" s="246"/>
      <c r="F1016" s="12"/>
      <c r="G1016" s="13"/>
      <c r="H1016" s="13"/>
      <c r="I1016" s="13"/>
      <c r="J1016" s="14"/>
      <c r="K1016" s="69" t="s">
        <v>227</v>
      </c>
      <c r="L1016" s="513"/>
      <c r="M1016" s="514"/>
      <c r="N1016" s="514"/>
      <c r="O1016" s="514"/>
      <c r="P1016" s="515"/>
      <c r="Q1016" s="179"/>
      <c r="R1016" s="179"/>
      <c r="S1016" s="179"/>
      <c r="T1016" s="179"/>
      <c r="U1016" s="179"/>
      <c r="V1016" s="179"/>
      <c r="W1016" s="179"/>
      <c r="X1016" s="179"/>
      <c r="Y1016" s="179"/>
      <c r="Z1016" s="179"/>
      <c r="AA1016" s="179"/>
      <c r="AB1016" s="179"/>
      <c r="AC1016" s="179"/>
      <c r="AD1016" s="179"/>
      <c r="AE1016" s="179"/>
      <c r="AF1016" s="179"/>
      <c r="AG1016" s="179"/>
      <c r="AH1016" s="179"/>
      <c r="AI1016" s="179"/>
      <c r="AJ1016" s="179"/>
      <c r="AK1016" s="318"/>
      <c r="AL1016" s="318"/>
      <c r="AM1016" s="318"/>
    </row>
    <row r="1017" spans="2:39" ht="14.25" hidden="1" customHeight="1">
      <c r="B1017" s="509"/>
      <c r="C1017" s="296" t="s">
        <v>235</v>
      </c>
      <c r="D1017" s="247"/>
      <c r="E1017" s="247"/>
      <c r="F1017" s="75" t="str">
        <f t="shared" ref="F1017" si="931">IF(F1015&gt;0,ROUNDDOWN(F1016/F1015,1),"")</f>
        <v/>
      </c>
      <c r="G1017" s="76" t="str">
        <f t="shared" si="930"/>
        <v/>
      </c>
      <c r="H1017" s="76" t="str">
        <f t="shared" si="930"/>
        <v/>
      </c>
      <c r="I1017" s="76" t="str">
        <f t="shared" si="930"/>
        <v/>
      </c>
      <c r="J1017" s="77" t="str">
        <f t="shared" si="930"/>
        <v/>
      </c>
      <c r="K1017" s="78" t="str">
        <f>IF(COUNT(F1017:J1017)&gt;0,ROUNDDOWN((IF(ISNUMBER(F1015),F1016/F1015,0)+IF(ISNUMBER(G1015),G1016/G1015,0)+IF(ISNUMBER(H1015),H1016/H1015,0)+IF(ISNUMBER(I1015),I1016/I1015,0)+IF(ISNUMBER(J1015),J1016/J1015,0))/COUNT(F1017:J1017),1),"")</f>
        <v/>
      </c>
      <c r="L1017" s="516"/>
      <c r="M1017" s="517"/>
      <c r="N1017" s="517"/>
      <c r="O1017" s="517"/>
      <c r="P1017" s="518"/>
      <c r="Q1017" s="179"/>
      <c r="R1017" s="179"/>
      <c r="S1017" s="179"/>
      <c r="T1017" s="179"/>
      <c r="U1017" s="179"/>
      <c r="V1017" s="179"/>
      <c r="W1017" s="179"/>
      <c r="X1017" s="179"/>
      <c r="Y1017" s="179"/>
      <c r="Z1017" s="179"/>
      <c r="AA1017" s="179"/>
      <c r="AB1017" s="179"/>
      <c r="AC1017" s="179"/>
      <c r="AD1017" s="179"/>
      <c r="AE1017" s="179"/>
      <c r="AF1017" s="179"/>
      <c r="AG1017" s="179"/>
      <c r="AH1017" s="179"/>
      <c r="AI1017" s="179"/>
      <c r="AJ1017" s="179"/>
      <c r="AK1017" s="318"/>
      <c r="AL1017" s="318"/>
      <c r="AM1017" s="318"/>
    </row>
    <row r="1018" spans="2:39" ht="14.25" hidden="1" customHeight="1">
      <c r="B1018" s="528"/>
      <c r="C1018" s="294" t="s">
        <v>233</v>
      </c>
      <c r="D1018" s="245"/>
      <c r="E1018" s="245"/>
      <c r="F1018" s="4"/>
      <c r="G1018" s="6"/>
      <c r="H1018" s="6"/>
      <c r="I1018" s="6"/>
      <c r="J1018" s="11"/>
      <c r="K1018" s="68" t="s">
        <v>227</v>
      </c>
      <c r="L1018" s="510"/>
      <c r="M1018" s="511"/>
      <c r="N1018" s="511"/>
      <c r="O1018" s="511"/>
      <c r="P1018" s="512"/>
      <c r="Q1018" s="179"/>
      <c r="R1018" s="179"/>
      <c r="S1018" s="179"/>
      <c r="T1018" s="179"/>
      <c r="U1018" s="179"/>
      <c r="V1018" s="179"/>
      <c r="W1018" s="179"/>
      <c r="X1018" s="179"/>
      <c r="Y1018" s="179"/>
      <c r="Z1018" s="179"/>
      <c r="AA1018" s="179"/>
      <c r="AB1018" s="179"/>
      <c r="AC1018" s="179"/>
      <c r="AD1018" s="179"/>
      <c r="AE1018" s="179"/>
      <c r="AF1018" s="179"/>
      <c r="AG1018" s="179"/>
      <c r="AH1018" s="179"/>
      <c r="AI1018" s="179"/>
      <c r="AJ1018" s="179"/>
      <c r="AK1018" s="318"/>
      <c r="AL1018" s="318"/>
      <c r="AM1018" s="318"/>
    </row>
    <row r="1019" spans="2:39" ht="14.25" hidden="1" customHeight="1">
      <c r="B1019" s="508"/>
      <c r="C1019" s="295" t="s">
        <v>234</v>
      </c>
      <c r="D1019" s="246"/>
      <c r="E1019" s="246"/>
      <c r="F1019" s="12"/>
      <c r="G1019" s="13"/>
      <c r="H1019" s="13"/>
      <c r="I1019" s="13"/>
      <c r="J1019" s="14"/>
      <c r="K1019" s="69" t="s">
        <v>227</v>
      </c>
      <c r="L1019" s="513"/>
      <c r="M1019" s="514"/>
      <c r="N1019" s="514"/>
      <c r="O1019" s="514"/>
      <c r="P1019" s="515"/>
      <c r="Q1019" s="179"/>
      <c r="R1019" s="179"/>
      <c r="S1019" s="179"/>
      <c r="T1019" s="179"/>
      <c r="U1019" s="179"/>
      <c r="V1019" s="179"/>
      <c r="W1019" s="179"/>
      <c r="X1019" s="179"/>
      <c r="Y1019" s="179"/>
      <c r="Z1019" s="179"/>
      <c r="AA1019" s="179"/>
      <c r="AB1019" s="179"/>
      <c r="AC1019" s="179"/>
      <c r="AD1019" s="179"/>
      <c r="AE1019" s="179"/>
      <c r="AF1019" s="179"/>
      <c r="AG1019" s="179"/>
      <c r="AH1019" s="179"/>
      <c r="AI1019" s="179"/>
      <c r="AJ1019" s="179"/>
      <c r="AK1019" s="318"/>
      <c r="AL1019" s="318"/>
      <c r="AM1019" s="318"/>
    </row>
    <row r="1020" spans="2:39" ht="14.25" hidden="1" customHeight="1">
      <c r="B1020" s="509"/>
      <c r="C1020" s="296" t="s">
        <v>235</v>
      </c>
      <c r="D1020" s="247"/>
      <c r="E1020" s="247"/>
      <c r="F1020" s="75" t="str">
        <f t="shared" ref="F1020" si="932">IF(F1018&gt;0,ROUNDDOWN(F1019/F1018,1),"")</f>
        <v/>
      </c>
      <c r="G1020" s="76" t="str">
        <f t="shared" si="930"/>
        <v/>
      </c>
      <c r="H1020" s="76" t="str">
        <f t="shared" si="930"/>
        <v/>
      </c>
      <c r="I1020" s="76" t="str">
        <f t="shared" si="930"/>
        <v/>
      </c>
      <c r="J1020" s="77" t="str">
        <f t="shared" si="930"/>
        <v/>
      </c>
      <c r="K1020" s="78" t="str">
        <f>IF(COUNT(F1020:J1020)&gt;0,ROUNDDOWN((IF(ISNUMBER(F1018),F1019/F1018,0)+IF(ISNUMBER(G1018),G1019/G1018,0)+IF(ISNUMBER(H1018),H1019/H1018,0)+IF(ISNUMBER(I1018),I1019/I1018,0)+IF(ISNUMBER(J1018),J1019/J1018,0))/COUNT(F1020:J1020),1),"")</f>
        <v/>
      </c>
      <c r="L1020" s="516"/>
      <c r="M1020" s="517"/>
      <c r="N1020" s="517"/>
      <c r="O1020" s="517"/>
      <c r="P1020" s="518"/>
      <c r="Q1020" s="179"/>
      <c r="R1020" s="179"/>
      <c r="S1020" s="179"/>
      <c r="T1020" s="179"/>
      <c r="U1020" s="179"/>
      <c r="V1020" s="179"/>
      <c r="W1020" s="179"/>
      <c r="X1020" s="179"/>
      <c r="Y1020" s="179"/>
      <c r="Z1020" s="179"/>
      <c r="AA1020" s="179"/>
      <c r="AB1020" s="179"/>
      <c r="AC1020" s="179"/>
      <c r="AD1020" s="179"/>
      <c r="AE1020" s="179"/>
      <c r="AF1020" s="179"/>
      <c r="AG1020" s="179"/>
      <c r="AH1020" s="179"/>
      <c r="AI1020" s="179"/>
      <c r="AJ1020" s="179"/>
      <c r="AK1020" s="318"/>
      <c r="AL1020" s="318"/>
      <c r="AM1020" s="318"/>
    </row>
    <row r="1021" spans="2:39" ht="14.25" hidden="1" customHeight="1">
      <c r="B1021" s="528"/>
      <c r="C1021" s="294" t="s">
        <v>233</v>
      </c>
      <c r="D1021" s="245"/>
      <c r="E1021" s="245"/>
      <c r="F1021" s="4"/>
      <c r="G1021" s="6"/>
      <c r="H1021" s="6"/>
      <c r="I1021" s="6"/>
      <c r="J1021" s="11"/>
      <c r="K1021" s="68" t="s">
        <v>227</v>
      </c>
      <c r="L1021" s="510"/>
      <c r="M1021" s="511"/>
      <c r="N1021" s="511"/>
      <c r="O1021" s="511"/>
      <c r="P1021" s="512"/>
      <c r="Q1021" s="179"/>
      <c r="R1021" s="179"/>
      <c r="S1021" s="179"/>
      <c r="T1021" s="179"/>
      <c r="U1021" s="179"/>
      <c r="V1021" s="179"/>
      <c r="W1021" s="179"/>
      <c r="X1021" s="179"/>
      <c r="Y1021" s="179"/>
      <c r="Z1021" s="179"/>
      <c r="AA1021" s="179"/>
      <c r="AB1021" s="179"/>
      <c r="AC1021" s="179"/>
      <c r="AD1021" s="179"/>
      <c r="AE1021" s="179"/>
      <c r="AF1021" s="179"/>
      <c r="AG1021" s="179"/>
      <c r="AH1021" s="179"/>
      <c r="AI1021" s="179"/>
      <c r="AJ1021" s="179"/>
      <c r="AK1021" s="318"/>
      <c r="AL1021" s="318"/>
      <c r="AM1021" s="318"/>
    </row>
    <row r="1022" spans="2:39" ht="14.25" hidden="1" customHeight="1">
      <c r="B1022" s="508"/>
      <c r="C1022" s="295" t="s">
        <v>234</v>
      </c>
      <c r="D1022" s="246"/>
      <c r="E1022" s="246"/>
      <c r="F1022" s="12"/>
      <c r="G1022" s="13"/>
      <c r="H1022" s="13"/>
      <c r="I1022" s="13"/>
      <c r="J1022" s="14"/>
      <c r="K1022" s="69" t="s">
        <v>227</v>
      </c>
      <c r="L1022" s="513"/>
      <c r="M1022" s="514"/>
      <c r="N1022" s="514"/>
      <c r="O1022" s="514"/>
      <c r="P1022" s="515"/>
      <c r="Q1022" s="179"/>
      <c r="R1022" s="179"/>
      <c r="S1022" s="179"/>
      <c r="T1022" s="179"/>
      <c r="U1022" s="179"/>
      <c r="V1022" s="179"/>
      <c r="W1022" s="179"/>
      <c r="X1022" s="179"/>
      <c r="Y1022" s="179"/>
      <c r="Z1022" s="179"/>
      <c r="AA1022" s="179"/>
      <c r="AB1022" s="179"/>
      <c r="AC1022" s="179"/>
      <c r="AD1022" s="179"/>
      <c r="AE1022" s="179"/>
      <c r="AF1022" s="179"/>
      <c r="AG1022" s="179"/>
      <c r="AH1022" s="179"/>
      <c r="AI1022" s="179"/>
      <c r="AJ1022" s="179"/>
      <c r="AK1022" s="318"/>
      <c r="AL1022" s="318"/>
      <c r="AM1022" s="318"/>
    </row>
    <row r="1023" spans="2:39" ht="14.25" hidden="1" customHeight="1">
      <c r="B1023" s="509"/>
      <c r="C1023" s="296" t="s">
        <v>235</v>
      </c>
      <c r="D1023" s="247"/>
      <c r="E1023" s="247"/>
      <c r="F1023" s="75" t="str">
        <f t="shared" ref="F1023" si="933">IF(F1021&gt;0,ROUNDDOWN(F1022/F1021,1),"")</f>
        <v/>
      </c>
      <c r="G1023" s="76" t="str">
        <f t="shared" si="930"/>
        <v/>
      </c>
      <c r="H1023" s="76" t="str">
        <f t="shared" si="930"/>
        <v/>
      </c>
      <c r="I1023" s="76" t="str">
        <f t="shared" si="930"/>
        <v/>
      </c>
      <c r="J1023" s="77" t="str">
        <f t="shared" si="930"/>
        <v/>
      </c>
      <c r="K1023" s="78" t="str">
        <f>IF(COUNT(F1023:J1023)&gt;0,ROUNDDOWN((IF(ISNUMBER(F1021),F1022/F1021,0)+IF(ISNUMBER(G1021),G1022/G1021,0)+IF(ISNUMBER(H1021),H1022/H1021,0)+IF(ISNUMBER(I1021),I1022/I1021,0)+IF(ISNUMBER(J1021),J1022/J1021,0))/COUNT(F1023:J1023),1),"")</f>
        <v/>
      </c>
      <c r="L1023" s="516"/>
      <c r="M1023" s="517"/>
      <c r="N1023" s="517"/>
      <c r="O1023" s="517"/>
      <c r="P1023" s="518"/>
      <c r="Q1023" s="179"/>
      <c r="R1023" s="179"/>
      <c r="S1023" s="179"/>
      <c r="T1023" s="179"/>
      <c r="U1023" s="179"/>
      <c r="V1023" s="179"/>
      <c r="W1023" s="179"/>
      <c r="X1023" s="179"/>
      <c r="Y1023" s="179"/>
      <c r="Z1023" s="179"/>
      <c r="AA1023" s="179"/>
      <c r="AB1023" s="179"/>
      <c r="AC1023" s="179"/>
      <c r="AD1023" s="179"/>
      <c r="AE1023" s="179"/>
      <c r="AF1023" s="179"/>
      <c r="AG1023" s="179"/>
      <c r="AH1023" s="179"/>
      <c r="AI1023" s="179"/>
      <c r="AJ1023" s="179"/>
      <c r="AK1023" s="318"/>
      <c r="AL1023" s="318"/>
      <c r="AM1023" s="318"/>
    </row>
    <row r="1024" spans="2:39" ht="14.25" hidden="1" customHeight="1">
      <c r="B1024" s="507"/>
      <c r="C1024" s="294" t="s">
        <v>233</v>
      </c>
      <c r="D1024" s="245"/>
      <c r="E1024" s="245"/>
      <c r="F1024" s="8"/>
      <c r="G1024" s="10"/>
      <c r="H1024" s="10"/>
      <c r="I1024" s="10"/>
      <c r="J1024" s="15"/>
      <c r="K1024" s="74" t="s">
        <v>227</v>
      </c>
      <c r="L1024" s="510"/>
      <c r="M1024" s="511"/>
      <c r="N1024" s="511"/>
      <c r="O1024" s="511"/>
      <c r="P1024" s="512"/>
      <c r="Q1024" s="179"/>
      <c r="R1024" s="179"/>
      <c r="S1024" s="179"/>
      <c r="T1024" s="179"/>
      <c r="U1024" s="179"/>
      <c r="V1024" s="179"/>
      <c r="W1024" s="179"/>
      <c r="X1024" s="179"/>
      <c r="Y1024" s="179"/>
      <c r="Z1024" s="179"/>
      <c r="AA1024" s="179"/>
      <c r="AB1024" s="179"/>
      <c r="AC1024" s="179"/>
      <c r="AD1024" s="179"/>
      <c r="AE1024" s="179"/>
      <c r="AF1024" s="179"/>
      <c r="AG1024" s="179"/>
      <c r="AH1024" s="179"/>
      <c r="AI1024" s="179"/>
      <c r="AJ1024" s="179"/>
      <c r="AK1024" s="318"/>
      <c r="AL1024" s="318"/>
      <c r="AM1024" s="318"/>
    </row>
    <row r="1025" spans="2:39" ht="14.25" hidden="1" customHeight="1">
      <c r="B1025" s="508"/>
      <c r="C1025" s="295" t="s">
        <v>234</v>
      </c>
      <c r="D1025" s="246"/>
      <c r="E1025" s="246"/>
      <c r="F1025" s="12"/>
      <c r="G1025" s="13"/>
      <c r="H1025" s="13"/>
      <c r="I1025" s="13"/>
      <c r="J1025" s="14"/>
      <c r="K1025" s="69" t="s">
        <v>227</v>
      </c>
      <c r="L1025" s="513"/>
      <c r="M1025" s="514"/>
      <c r="N1025" s="514"/>
      <c r="O1025" s="514"/>
      <c r="P1025" s="515"/>
      <c r="Q1025" s="179"/>
      <c r="R1025" s="179"/>
      <c r="S1025" s="179"/>
      <c r="T1025" s="179"/>
      <c r="U1025" s="179"/>
      <c r="V1025" s="179"/>
      <c r="W1025" s="179"/>
      <c r="X1025" s="179"/>
      <c r="Y1025" s="179"/>
      <c r="Z1025" s="179"/>
      <c r="AA1025" s="179"/>
      <c r="AB1025" s="179"/>
      <c r="AC1025" s="179"/>
      <c r="AD1025" s="179"/>
      <c r="AE1025" s="179"/>
      <c r="AF1025" s="179"/>
      <c r="AG1025" s="179"/>
      <c r="AH1025" s="179"/>
      <c r="AI1025" s="179"/>
      <c r="AJ1025" s="179"/>
      <c r="AK1025" s="318"/>
      <c r="AL1025" s="318"/>
      <c r="AM1025" s="318"/>
    </row>
    <row r="1026" spans="2:39" ht="14.25" hidden="1" customHeight="1">
      <c r="B1026" s="509"/>
      <c r="C1026" s="296" t="s">
        <v>235</v>
      </c>
      <c r="D1026" s="247"/>
      <c r="E1026" s="247"/>
      <c r="F1026" s="75" t="str">
        <f>IF(F1024&gt;0,ROUNDDOWN(F1025/F1024,1),"")</f>
        <v/>
      </c>
      <c r="G1026" s="76" t="str">
        <f t="shared" ref="G1026" si="934">IF(G1024&gt;0,ROUNDDOWN(G1025/G1024,1),"")</f>
        <v/>
      </c>
      <c r="H1026" s="76" t="str">
        <f t="shared" ref="H1026" si="935">IF(H1024&gt;0,ROUNDDOWN(H1025/H1024,1),"")</f>
        <v/>
      </c>
      <c r="I1026" s="76" t="str">
        <f t="shared" ref="I1026" si="936">IF(I1024&gt;0,ROUNDDOWN(I1025/I1024,1),"")</f>
        <v/>
      </c>
      <c r="J1026" s="77" t="str">
        <f t="shared" ref="J1026" si="937">IF(J1024&gt;0,ROUNDDOWN(J1025/J1024,1),"")</f>
        <v/>
      </c>
      <c r="K1026" s="78" t="str">
        <f>IF(COUNT(F1026:J1026)&gt;0,ROUNDDOWN((IF(ISNUMBER(F1024),F1025/F1024,0)+IF(ISNUMBER(G1024),G1025/G1024,0)+IF(ISNUMBER(H1024),H1025/H1024,0)+IF(ISNUMBER(I1024),I1025/I1024,0)+IF(ISNUMBER(J1024),J1025/J1024,0))/COUNT(F1026:J1026),1),"")</f>
        <v/>
      </c>
      <c r="L1026" s="516"/>
      <c r="M1026" s="517"/>
      <c r="N1026" s="517"/>
      <c r="O1026" s="517"/>
      <c r="P1026" s="518"/>
      <c r="Q1026" s="179"/>
      <c r="R1026" s="179"/>
      <c r="S1026" s="179"/>
      <c r="T1026" s="179"/>
      <c r="U1026" s="179"/>
      <c r="V1026" s="179"/>
      <c r="W1026" s="179"/>
      <c r="X1026" s="179"/>
      <c r="Y1026" s="179"/>
      <c r="Z1026" s="179"/>
      <c r="AA1026" s="179"/>
      <c r="AB1026" s="179"/>
      <c r="AC1026" s="179"/>
      <c r="AD1026" s="179"/>
      <c r="AE1026" s="179"/>
      <c r="AF1026" s="179"/>
      <c r="AG1026" s="179"/>
      <c r="AH1026" s="179"/>
      <c r="AI1026" s="179"/>
      <c r="AJ1026" s="179"/>
      <c r="AK1026" s="318"/>
      <c r="AL1026" s="318"/>
      <c r="AM1026" s="318"/>
    </row>
    <row r="1027" spans="2:39" ht="14.25" hidden="1" customHeight="1">
      <c r="B1027" s="507"/>
      <c r="C1027" s="294" t="s">
        <v>233</v>
      </c>
      <c r="D1027" s="245"/>
      <c r="E1027" s="245"/>
      <c r="F1027" s="8"/>
      <c r="G1027" s="10"/>
      <c r="H1027" s="10"/>
      <c r="I1027" s="10"/>
      <c r="J1027" s="15"/>
      <c r="K1027" s="74" t="s">
        <v>227</v>
      </c>
      <c r="L1027" s="510"/>
      <c r="M1027" s="511"/>
      <c r="N1027" s="511"/>
      <c r="O1027" s="511"/>
      <c r="P1027" s="512"/>
      <c r="Q1027" s="179"/>
      <c r="R1027" s="179"/>
      <c r="S1027" s="179"/>
      <c r="T1027" s="179"/>
      <c r="U1027" s="179"/>
      <c r="V1027" s="179"/>
      <c r="W1027" s="179"/>
      <c r="X1027" s="179"/>
      <c r="Y1027" s="179"/>
      <c r="Z1027" s="179"/>
      <c r="AA1027" s="179"/>
      <c r="AB1027" s="179"/>
      <c r="AC1027" s="179"/>
      <c r="AD1027" s="179"/>
      <c r="AE1027" s="179"/>
      <c r="AF1027" s="179"/>
      <c r="AG1027" s="179"/>
      <c r="AH1027" s="179"/>
      <c r="AI1027" s="179"/>
      <c r="AJ1027" s="179"/>
      <c r="AK1027" s="318"/>
      <c r="AL1027" s="318"/>
      <c r="AM1027" s="318"/>
    </row>
    <row r="1028" spans="2:39" ht="14.25" hidden="1" customHeight="1">
      <c r="B1028" s="508"/>
      <c r="C1028" s="295" t="s">
        <v>234</v>
      </c>
      <c r="D1028" s="246"/>
      <c r="E1028" s="246"/>
      <c r="F1028" s="12"/>
      <c r="G1028" s="13"/>
      <c r="H1028" s="13"/>
      <c r="I1028" s="13"/>
      <c r="J1028" s="14"/>
      <c r="K1028" s="69" t="s">
        <v>227</v>
      </c>
      <c r="L1028" s="513"/>
      <c r="M1028" s="514"/>
      <c r="N1028" s="514"/>
      <c r="O1028" s="514"/>
      <c r="P1028" s="515"/>
      <c r="Q1028" s="179"/>
      <c r="R1028" s="179"/>
      <c r="S1028" s="179"/>
      <c r="T1028" s="179"/>
      <c r="U1028" s="179"/>
      <c r="V1028" s="179"/>
      <c r="W1028" s="179"/>
      <c r="X1028" s="179"/>
      <c r="Y1028" s="179"/>
      <c r="Z1028" s="179"/>
      <c r="AA1028" s="179"/>
      <c r="AB1028" s="179"/>
      <c r="AC1028" s="179"/>
      <c r="AD1028" s="179"/>
      <c r="AE1028" s="179"/>
      <c r="AF1028" s="179"/>
      <c r="AG1028" s="179"/>
      <c r="AH1028" s="179"/>
      <c r="AI1028" s="179"/>
      <c r="AJ1028" s="179"/>
      <c r="AK1028" s="318"/>
      <c r="AL1028" s="318"/>
      <c r="AM1028" s="318"/>
    </row>
    <row r="1029" spans="2:39" ht="14.25" hidden="1" customHeight="1">
      <c r="B1029" s="509"/>
      <c r="C1029" s="296" t="s">
        <v>235</v>
      </c>
      <c r="D1029" s="247"/>
      <c r="E1029" s="247"/>
      <c r="F1029" s="75" t="str">
        <f>IF(F1027&gt;0,ROUNDDOWN(F1028/F1027,1),"")</f>
        <v/>
      </c>
      <c r="G1029" s="76" t="str">
        <f t="shared" ref="G1029" si="938">IF(G1027&gt;0,ROUNDDOWN(G1028/G1027,1),"")</f>
        <v/>
      </c>
      <c r="H1029" s="76" t="str">
        <f t="shared" ref="H1029" si="939">IF(H1027&gt;0,ROUNDDOWN(H1028/H1027,1),"")</f>
        <v/>
      </c>
      <c r="I1029" s="76" t="str">
        <f t="shared" ref="I1029" si="940">IF(I1027&gt;0,ROUNDDOWN(I1028/I1027,1),"")</f>
        <v/>
      </c>
      <c r="J1029" s="77" t="str">
        <f t="shared" ref="J1029" si="941">IF(J1027&gt;0,ROUNDDOWN(J1028/J1027,1),"")</f>
        <v/>
      </c>
      <c r="K1029" s="78" t="str">
        <f>IF(COUNT(F1029:J1029)&gt;0,ROUNDDOWN((IF(ISNUMBER(F1027),F1028/F1027,0)+IF(ISNUMBER(G1027),G1028/G1027,0)+IF(ISNUMBER(H1027),H1028/H1027,0)+IF(ISNUMBER(I1027),I1028/I1027,0)+IF(ISNUMBER(J1027),J1028/J1027,0))/COUNT(F1029:J1029),1),"")</f>
        <v/>
      </c>
      <c r="L1029" s="516"/>
      <c r="M1029" s="517"/>
      <c r="N1029" s="517"/>
      <c r="O1029" s="517"/>
      <c r="P1029" s="518"/>
      <c r="Q1029" s="179"/>
      <c r="R1029" s="179"/>
      <c r="S1029" s="179"/>
      <c r="T1029" s="179"/>
      <c r="U1029" s="179"/>
      <c r="V1029" s="179"/>
      <c r="W1029" s="179"/>
      <c r="X1029" s="179"/>
      <c r="Y1029" s="179"/>
      <c r="Z1029" s="179"/>
      <c r="AA1029" s="179"/>
      <c r="AB1029" s="179"/>
      <c r="AC1029" s="179"/>
      <c r="AD1029" s="179"/>
      <c r="AE1029" s="179"/>
      <c r="AF1029" s="179"/>
      <c r="AG1029" s="179"/>
      <c r="AH1029" s="179"/>
      <c r="AI1029" s="179"/>
      <c r="AJ1029" s="179"/>
      <c r="AK1029" s="318"/>
      <c r="AL1029" s="318"/>
      <c r="AM1029" s="318"/>
    </row>
    <row r="1030" spans="2:39" ht="14.25" hidden="1" customHeight="1">
      <c r="B1030" s="507"/>
      <c r="C1030" s="294" t="s">
        <v>233</v>
      </c>
      <c r="D1030" s="245"/>
      <c r="E1030" s="245"/>
      <c r="F1030" s="8"/>
      <c r="G1030" s="10"/>
      <c r="H1030" s="10"/>
      <c r="I1030" s="10"/>
      <c r="J1030" s="15"/>
      <c r="K1030" s="74" t="s">
        <v>227</v>
      </c>
      <c r="L1030" s="510"/>
      <c r="M1030" s="511"/>
      <c r="N1030" s="511"/>
      <c r="O1030" s="511"/>
      <c r="P1030" s="512"/>
      <c r="Q1030" s="179"/>
      <c r="R1030" s="179"/>
      <c r="S1030" s="179"/>
      <c r="T1030" s="179"/>
      <c r="U1030" s="179"/>
      <c r="V1030" s="179"/>
      <c r="W1030" s="179"/>
      <c r="X1030" s="179"/>
      <c r="Y1030" s="179"/>
      <c r="Z1030" s="179"/>
      <c r="AA1030" s="179"/>
      <c r="AB1030" s="179"/>
      <c r="AC1030" s="179"/>
      <c r="AD1030" s="179"/>
      <c r="AE1030" s="179"/>
      <c r="AF1030" s="179"/>
      <c r="AG1030" s="179"/>
      <c r="AH1030" s="179"/>
      <c r="AI1030" s="179"/>
      <c r="AJ1030" s="179"/>
      <c r="AK1030" s="318"/>
      <c r="AL1030" s="318"/>
      <c r="AM1030" s="318"/>
    </row>
    <row r="1031" spans="2:39" ht="14.25" hidden="1" customHeight="1">
      <c r="B1031" s="508"/>
      <c r="C1031" s="295" t="s">
        <v>234</v>
      </c>
      <c r="D1031" s="246"/>
      <c r="E1031" s="246"/>
      <c r="F1031" s="12"/>
      <c r="G1031" s="13"/>
      <c r="H1031" s="13"/>
      <c r="I1031" s="13"/>
      <c r="J1031" s="14"/>
      <c r="K1031" s="69" t="s">
        <v>227</v>
      </c>
      <c r="L1031" s="513"/>
      <c r="M1031" s="514"/>
      <c r="N1031" s="514"/>
      <c r="O1031" s="514"/>
      <c r="P1031" s="515"/>
      <c r="Q1031" s="179"/>
      <c r="R1031" s="179"/>
      <c r="S1031" s="179"/>
      <c r="T1031" s="179"/>
      <c r="U1031" s="179"/>
      <c r="V1031" s="179"/>
      <c r="W1031" s="179"/>
      <c r="X1031" s="179"/>
      <c r="Y1031" s="179"/>
      <c r="Z1031" s="179"/>
      <c r="AA1031" s="179"/>
      <c r="AB1031" s="179"/>
      <c r="AC1031" s="179"/>
      <c r="AD1031" s="179"/>
      <c r="AE1031" s="179"/>
      <c r="AF1031" s="179"/>
      <c r="AG1031" s="179"/>
      <c r="AH1031" s="179"/>
      <c r="AI1031" s="179"/>
      <c r="AJ1031" s="179"/>
      <c r="AK1031" s="318"/>
      <c r="AL1031" s="318"/>
      <c r="AM1031" s="318"/>
    </row>
    <row r="1032" spans="2:39" ht="14.25" hidden="1" customHeight="1">
      <c r="B1032" s="509"/>
      <c r="C1032" s="296" t="s">
        <v>235</v>
      </c>
      <c r="D1032" s="247"/>
      <c r="E1032" s="247"/>
      <c r="F1032" s="75" t="str">
        <f>IF(F1030&gt;0,ROUNDDOWN(F1031/F1030,1),"")</f>
        <v/>
      </c>
      <c r="G1032" s="76" t="str">
        <f t="shared" ref="G1032" si="942">IF(G1030&gt;0,ROUNDDOWN(G1031/G1030,1),"")</f>
        <v/>
      </c>
      <c r="H1032" s="76" t="str">
        <f t="shared" ref="H1032" si="943">IF(H1030&gt;0,ROUNDDOWN(H1031/H1030,1),"")</f>
        <v/>
      </c>
      <c r="I1032" s="76" t="str">
        <f t="shared" ref="I1032" si="944">IF(I1030&gt;0,ROUNDDOWN(I1031/I1030,1),"")</f>
        <v/>
      </c>
      <c r="J1032" s="77" t="str">
        <f t="shared" ref="J1032" si="945">IF(J1030&gt;0,ROUNDDOWN(J1031/J1030,1),"")</f>
        <v/>
      </c>
      <c r="K1032" s="78" t="str">
        <f>IF(COUNT(F1032:J1032)&gt;0,ROUNDDOWN((IF(ISNUMBER(F1030),F1031/F1030,0)+IF(ISNUMBER(G1030),G1031/G1030,0)+IF(ISNUMBER(H1030),H1031/H1030,0)+IF(ISNUMBER(I1030),I1031/I1030,0)+IF(ISNUMBER(J1030),J1031/J1030,0))/COUNT(F1032:J1032),1),"")</f>
        <v/>
      </c>
      <c r="L1032" s="516"/>
      <c r="M1032" s="517"/>
      <c r="N1032" s="517"/>
      <c r="O1032" s="517"/>
      <c r="P1032" s="518"/>
      <c r="Q1032" s="179"/>
      <c r="R1032" s="179"/>
      <c r="S1032" s="179"/>
      <c r="T1032" s="179"/>
      <c r="U1032" s="179"/>
      <c r="V1032" s="179"/>
      <c r="W1032" s="179"/>
      <c r="X1032" s="179"/>
      <c r="Y1032" s="179"/>
      <c r="Z1032" s="179"/>
      <c r="AA1032" s="179"/>
      <c r="AB1032" s="179"/>
      <c r="AC1032" s="179"/>
      <c r="AD1032" s="179"/>
      <c r="AE1032" s="179"/>
      <c r="AF1032" s="179"/>
      <c r="AG1032" s="179"/>
      <c r="AH1032" s="179"/>
      <c r="AI1032" s="179"/>
      <c r="AJ1032" s="179"/>
      <c r="AK1032" s="318"/>
      <c r="AL1032" s="318"/>
      <c r="AM1032" s="318"/>
    </row>
    <row r="1033" spans="2:39" ht="14.25" hidden="1" customHeight="1">
      <c r="B1033" s="507"/>
      <c r="C1033" s="294" t="s">
        <v>233</v>
      </c>
      <c r="D1033" s="245"/>
      <c r="E1033" s="245"/>
      <c r="F1033" s="8"/>
      <c r="G1033" s="10"/>
      <c r="H1033" s="10"/>
      <c r="I1033" s="10"/>
      <c r="J1033" s="15"/>
      <c r="K1033" s="74" t="s">
        <v>227</v>
      </c>
      <c r="L1033" s="510"/>
      <c r="M1033" s="511"/>
      <c r="N1033" s="511"/>
      <c r="O1033" s="511"/>
      <c r="P1033" s="512"/>
      <c r="Q1033" s="179"/>
      <c r="R1033" s="179"/>
      <c r="S1033" s="179"/>
      <c r="T1033" s="179"/>
      <c r="U1033" s="179"/>
      <c r="V1033" s="179"/>
      <c r="W1033" s="179"/>
      <c r="X1033" s="179"/>
      <c r="Y1033" s="179"/>
      <c r="Z1033" s="179"/>
      <c r="AA1033" s="179"/>
      <c r="AB1033" s="179"/>
      <c r="AC1033" s="179"/>
      <c r="AD1033" s="179"/>
      <c r="AE1033" s="179"/>
      <c r="AF1033" s="179"/>
      <c r="AG1033" s="179"/>
      <c r="AH1033" s="179"/>
      <c r="AI1033" s="179"/>
      <c r="AJ1033" s="179"/>
      <c r="AK1033" s="318"/>
      <c r="AL1033" s="318"/>
      <c r="AM1033" s="318"/>
    </row>
    <row r="1034" spans="2:39" ht="14.25" hidden="1" customHeight="1">
      <c r="B1034" s="508"/>
      <c r="C1034" s="295" t="s">
        <v>234</v>
      </c>
      <c r="D1034" s="246"/>
      <c r="E1034" s="246"/>
      <c r="F1034" s="12"/>
      <c r="G1034" s="13"/>
      <c r="H1034" s="13"/>
      <c r="I1034" s="13"/>
      <c r="J1034" s="14"/>
      <c r="K1034" s="69" t="s">
        <v>227</v>
      </c>
      <c r="L1034" s="513"/>
      <c r="M1034" s="514"/>
      <c r="N1034" s="514"/>
      <c r="O1034" s="514"/>
      <c r="P1034" s="515"/>
      <c r="Q1034" s="179"/>
      <c r="R1034" s="179"/>
      <c r="S1034" s="179"/>
      <c r="T1034" s="179"/>
      <c r="U1034" s="179"/>
      <c r="V1034" s="179"/>
      <c r="W1034" s="179"/>
      <c r="X1034" s="179"/>
      <c r="Y1034" s="179"/>
      <c r="Z1034" s="179"/>
      <c r="AA1034" s="179"/>
      <c r="AB1034" s="179"/>
      <c r="AC1034" s="179"/>
      <c r="AD1034" s="179"/>
      <c r="AE1034" s="179"/>
      <c r="AF1034" s="179"/>
      <c r="AG1034" s="179"/>
      <c r="AH1034" s="179"/>
      <c r="AI1034" s="179"/>
      <c r="AJ1034" s="179"/>
      <c r="AK1034" s="318"/>
      <c r="AL1034" s="318"/>
      <c r="AM1034" s="318"/>
    </row>
    <row r="1035" spans="2:39" ht="14.25" hidden="1" customHeight="1">
      <c r="B1035" s="509"/>
      <c r="C1035" s="296" t="s">
        <v>235</v>
      </c>
      <c r="D1035" s="247"/>
      <c r="E1035" s="247"/>
      <c r="F1035" s="75" t="str">
        <f>IF(F1033&gt;0,ROUNDDOWN(F1034/F1033,1),"")</f>
        <v/>
      </c>
      <c r="G1035" s="76" t="str">
        <f t="shared" ref="G1035" si="946">IF(G1033&gt;0,ROUNDDOWN(G1034/G1033,1),"")</f>
        <v/>
      </c>
      <c r="H1035" s="76" t="str">
        <f t="shared" ref="H1035" si="947">IF(H1033&gt;0,ROUNDDOWN(H1034/H1033,1),"")</f>
        <v/>
      </c>
      <c r="I1035" s="76" t="str">
        <f t="shared" ref="I1035" si="948">IF(I1033&gt;0,ROUNDDOWN(I1034/I1033,1),"")</f>
        <v/>
      </c>
      <c r="J1035" s="77" t="str">
        <f t="shared" ref="J1035" si="949">IF(J1033&gt;0,ROUNDDOWN(J1034/J1033,1),"")</f>
        <v/>
      </c>
      <c r="K1035" s="78" t="str">
        <f>IF(COUNT(F1035:J1035)&gt;0,ROUNDDOWN((IF(ISNUMBER(F1033),F1034/F1033,0)+IF(ISNUMBER(G1033),G1034/G1033,0)+IF(ISNUMBER(H1033),H1034/H1033,0)+IF(ISNUMBER(I1033),I1034/I1033,0)+IF(ISNUMBER(J1033),J1034/J1033,0))/COUNT(F1035:J1035),1),"")</f>
        <v/>
      </c>
      <c r="L1035" s="516"/>
      <c r="M1035" s="517"/>
      <c r="N1035" s="517"/>
      <c r="O1035" s="517"/>
      <c r="P1035" s="518"/>
      <c r="Q1035" s="179"/>
      <c r="R1035" s="179"/>
      <c r="S1035" s="179"/>
      <c r="T1035" s="179"/>
      <c r="U1035" s="179"/>
      <c r="V1035" s="179"/>
      <c r="W1035" s="179"/>
      <c r="X1035" s="179"/>
      <c r="Y1035" s="179"/>
      <c r="Z1035" s="179"/>
      <c r="AA1035" s="179"/>
      <c r="AB1035" s="179"/>
      <c r="AC1035" s="179"/>
      <c r="AD1035" s="179"/>
      <c r="AE1035" s="179"/>
      <c r="AF1035" s="179"/>
      <c r="AG1035" s="179"/>
      <c r="AH1035" s="179"/>
      <c r="AI1035" s="179"/>
      <c r="AJ1035" s="179"/>
      <c r="AK1035" s="318"/>
      <c r="AL1035" s="318"/>
      <c r="AM1035" s="318"/>
    </row>
    <row r="1036" spans="2:39" ht="14.25" hidden="1" customHeight="1">
      <c r="B1036" s="507"/>
      <c r="C1036" s="294" t="s">
        <v>233</v>
      </c>
      <c r="D1036" s="245"/>
      <c r="E1036" s="245"/>
      <c r="F1036" s="8"/>
      <c r="G1036" s="10"/>
      <c r="H1036" s="10"/>
      <c r="I1036" s="10"/>
      <c r="J1036" s="15"/>
      <c r="K1036" s="74" t="s">
        <v>227</v>
      </c>
      <c r="L1036" s="510"/>
      <c r="M1036" s="511"/>
      <c r="N1036" s="511"/>
      <c r="O1036" s="511"/>
      <c r="P1036" s="512"/>
      <c r="Q1036" s="179"/>
      <c r="R1036" s="179"/>
      <c r="S1036" s="179"/>
      <c r="T1036" s="179"/>
      <c r="U1036" s="179"/>
      <c r="V1036" s="179"/>
      <c r="W1036" s="179"/>
      <c r="X1036" s="179"/>
      <c r="Y1036" s="179"/>
      <c r="Z1036" s="179"/>
      <c r="AA1036" s="179"/>
      <c r="AB1036" s="179"/>
      <c r="AC1036" s="179"/>
      <c r="AD1036" s="179"/>
      <c r="AE1036" s="179"/>
      <c r="AF1036" s="179"/>
      <c r="AG1036" s="179"/>
      <c r="AH1036" s="179"/>
      <c r="AI1036" s="179"/>
      <c r="AJ1036" s="179"/>
      <c r="AK1036" s="318"/>
      <c r="AL1036" s="318"/>
      <c r="AM1036" s="318"/>
    </row>
    <row r="1037" spans="2:39" ht="14.25" hidden="1" customHeight="1">
      <c r="B1037" s="508"/>
      <c r="C1037" s="295" t="s">
        <v>234</v>
      </c>
      <c r="D1037" s="246"/>
      <c r="E1037" s="246"/>
      <c r="F1037" s="12"/>
      <c r="G1037" s="13"/>
      <c r="H1037" s="13"/>
      <c r="I1037" s="13"/>
      <c r="J1037" s="14"/>
      <c r="K1037" s="69" t="s">
        <v>227</v>
      </c>
      <c r="L1037" s="513"/>
      <c r="M1037" s="514"/>
      <c r="N1037" s="514"/>
      <c r="O1037" s="514"/>
      <c r="P1037" s="515"/>
      <c r="Q1037" s="179"/>
      <c r="R1037" s="179"/>
      <c r="S1037" s="179"/>
      <c r="T1037" s="179"/>
      <c r="U1037" s="179"/>
      <c r="V1037" s="179"/>
      <c r="W1037" s="179"/>
      <c r="X1037" s="179"/>
      <c r="Y1037" s="179"/>
      <c r="Z1037" s="179"/>
      <c r="AA1037" s="179"/>
      <c r="AB1037" s="179"/>
      <c r="AC1037" s="179"/>
      <c r="AD1037" s="179"/>
      <c r="AE1037" s="179"/>
      <c r="AF1037" s="179"/>
      <c r="AG1037" s="179"/>
      <c r="AH1037" s="179"/>
      <c r="AI1037" s="179"/>
      <c r="AJ1037" s="179"/>
      <c r="AK1037" s="318"/>
      <c r="AL1037" s="318"/>
      <c r="AM1037" s="318"/>
    </row>
    <row r="1038" spans="2:39" ht="14.25" hidden="1" customHeight="1">
      <c r="B1038" s="509"/>
      <c r="C1038" s="296" t="s">
        <v>235</v>
      </c>
      <c r="D1038" s="247"/>
      <c r="E1038" s="247"/>
      <c r="F1038" s="75" t="str">
        <f>IF(F1036&gt;0,ROUNDDOWN(F1037/F1036,1),"")</f>
        <v/>
      </c>
      <c r="G1038" s="76" t="str">
        <f t="shared" ref="G1038" si="950">IF(G1036&gt;0,ROUNDDOWN(G1037/G1036,1),"")</f>
        <v/>
      </c>
      <c r="H1038" s="76" t="str">
        <f t="shared" ref="H1038" si="951">IF(H1036&gt;0,ROUNDDOWN(H1037/H1036,1),"")</f>
        <v/>
      </c>
      <c r="I1038" s="76" t="str">
        <f t="shared" ref="I1038" si="952">IF(I1036&gt;0,ROUNDDOWN(I1037/I1036,1),"")</f>
        <v/>
      </c>
      <c r="J1038" s="77" t="str">
        <f t="shared" ref="J1038" si="953">IF(J1036&gt;0,ROUNDDOWN(J1037/J1036,1),"")</f>
        <v/>
      </c>
      <c r="K1038" s="78" t="str">
        <f>IF(COUNT(F1038:J1038)&gt;0,ROUNDDOWN((IF(ISNUMBER(F1036),F1037/F1036,0)+IF(ISNUMBER(G1036),G1037/G1036,0)+IF(ISNUMBER(H1036),H1037/H1036,0)+IF(ISNUMBER(I1036),I1037/I1036,0)+IF(ISNUMBER(J1036),J1037/J1036,0))/COUNT(F1038:J1038),1),"")</f>
        <v/>
      </c>
      <c r="L1038" s="516"/>
      <c r="M1038" s="517"/>
      <c r="N1038" s="517"/>
      <c r="O1038" s="517"/>
      <c r="P1038" s="518"/>
      <c r="Q1038" s="179"/>
      <c r="R1038" s="179"/>
      <c r="S1038" s="179"/>
      <c r="T1038" s="179"/>
      <c r="U1038" s="179"/>
      <c r="V1038" s="179"/>
      <c r="W1038" s="179"/>
      <c r="X1038" s="179"/>
      <c r="Y1038" s="179"/>
      <c r="Z1038" s="179"/>
      <c r="AA1038" s="179"/>
      <c r="AB1038" s="179"/>
      <c r="AC1038" s="179"/>
      <c r="AD1038" s="179"/>
      <c r="AE1038" s="179"/>
      <c r="AF1038" s="179"/>
      <c r="AG1038" s="179"/>
      <c r="AH1038" s="179"/>
      <c r="AI1038" s="179"/>
      <c r="AJ1038" s="179"/>
      <c r="AK1038" s="318"/>
      <c r="AL1038" s="318"/>
      <c r="AM1038" s="318"/>
    </row>
    <row r="1039" spans="2:39" ht="14.25" hidden="1" customHeight="1">
      <c r="B1039" s="507"/>
      <c r="C1039" s="294" t="s">
        <v>233</v>
      </c>
      <c r="D1039" s="245"/>
      <c r="E1039" s="245"/>
      <c r="F1039" s="8"/>
      <c r="G1039" s="10"/>
      <c r="H1039" s="10"/>
      <c r="I1039" s="10"/>
      <c r="J1039" s="15"/>
      <c r="K1039" s="74" t="s">
        <v>227</v>
      </c>
      <c r="L1039" s="510"/>
      <c r="M1039" s="511"/>
      <c r="N1039" s="511"/>
      <c r="O1039" s="511"/>
      <c r="P1039" s="512"/>
      <c r="Q1039" s="179"/>
      <c r="R1039" s="179"/>
      <c r="S1039" s="179"/>
      <c r="T1039" s="179"/>
      <c r="U1039" s="179"/>
      <c r="V1039" s="179"/>
      <c r="W1039" s="179"/>
      <c r="X1039" s="179"/>
      <c r="Y1039" s="179"/>
      <c r="Z1039" s="179"/>
      <c r="AA1039" s="179"/>
      <c r="AB1039" s="179"/>
      <c r="AC1039" s="179"/>
      <c r="AD1039" s="179"/>
      <c r="AE1039" s="179"/>
      <c r="AF1039" s="179"/>
      <c r="AG1039" s="179"/>
      <c r="AH1039" s="179"/>
      <c r="AI1039" s="179"/>
      <c r="AJ1039" s="179"/>
      <c r="AK1039" s="318"/>
      <c r="AL1039" s="318"/>
      <c r="AM1039" s="318"/>
    </row>
    <row r="1040" spans="2:39" ht="14.25" hidden="1" customHeight="1">
      <c r="B1040" s="508"/>
      <c r="C1040" s="295" t="s">
        <v>234</v>
      </c>
      <c r="D1040" s="246"/>
      <c r="E1040" s="246"/>
      <c r="F1040" s="12"/>
      <c r="G1040" s="13"/>
      <c r="H1040" s="13"/>
      <c r="I1040" s="13"/>
      <c r="J1040" s="14"/>
      <c r="K1040" s="69" t="s">
        <v>227</v>
      </c>
      <c r="L1040" s="513"/>
      <c r="M1040" s="514"/>
      <c r="N1040" s="514"/>
      <c r="O1040" s="514"/>
      <c r="P1040" s="515"/>
      <c r="Q1040" s="179"/>
      <c r="R1040" s="179"/>
      <c r="S1040" s="179"/>
      <c r="T1040" s="179"/>
      <c r="U1040" s="179"/>
      <c r="V1040" s="179"/>
      <c r="W1040" s="179"/>
      <c r="X1040" s="179"/>
      <c r="Y1040" s="179"/>
      <c r="Z1040" s="179"/>
      <c r="AA1040" s="179"/>
      <c r="AB1040" s="179"/>
      <c r="AC1040" s="179"/>
      <c r="AD1040" s="179"/>
      <c r="AE1040" s="179"/>
      <c r="AF1040" s="179"/>
      <c r="AG1040" s="179"/>
      <c r="AH1040" s="179"/>
      <c r="AI1040" s="179"/>
      <c r="AJ1040" s="179"/>
      <c r="AK1040" s="318"/>
      <c r="AL1040" s="318"/>
      <c r="AM1040" s="318"/>
    </row>
    <row r="1041" spans="2:39" ht="14.25" hidden="1" customHeight="1">
      <c r="B1041" s="509"/>
      <c r="C1041" s="296" t="s">
        <v>235</v>
      </c>
      <c r="D1041" s="247"/>
      <c r="E1041" s="247"/>
      <c r="F1041" s="75" t="str">
        <f>IF(F1039&gt;0,ROUNDDOWN(F1040/F1039,1),"")</f>
        <v/>
      </c>
      <c r="G1041" s="76" t="str">
        <f t="shared" ref="G1041" si="954">IF(G1039&gt;0,ROUNDDOWN(G1040/G1039,1),"")</f>
        <v/>
      </c>
      <c r="H1041" s="76" t="str">
        <f t="shared" ref="H1041" si="955">IF(H1039&gt;0,ROUNDDOWN(H1040/H1039,1),"")</f>
        <v/>
      </c>
      <c r="I1041" s="76" t="str">
        <f t="shared" ref="I1041" si="956">IF(I1039&gt;0,ROUNDDOWN(I1040/I1039,1),"")</f>
        <v/>
      </c>
      <c r="J1041" s="77" t="str">
        <f t="shared" ref="J1041" si="957">IF(J1039&gt;0,ROUNDDOWN(J1040/J1039,1),"")</f>
        <v/>
      </c>
      <c r="K1041" s="78" t="str">
        <f>IF(COUNT(F1041:J1041)&gt;0,ROUNDDOWN((IF(ISNUMBER(F1039),F1040/F1039,0)+IF(ISNUMBER(G1039),G1040/G1039,0)+IF(ISNUMBER(H1039),H1040/H1039,0)+IF(ISNUMBER(I1039),I1040/I1039,0)+IF(ISNUMBER(J1039),J1040/J1039,0))/COUNT(F1041:J1041),1),"")</f>
        <v/>
      </c>
      <c r="L1041" s="516"/>
      <c r="M1041" s="517"/>
      <c r="N1041" s="517"/>
      <c r="O1041" s="517"/>
      <c r="P1041" s="518"/>
      <c r="Q1041" s="179"/>
      <c r="R1041" s="179"/>
      <c r="S1041" s="179"/>
      <c r="T1041" s="179"/>
      <c r="U1041" s="179"/>
      <c r="V1041" s="179"/>
      <c r="W1041" s="179"/>
      <c r="X1041" s="179"/>
      <c r="Y1041" s="179"/>
      <c r="Z1041" s="179"/>
      <c r="AA1041" s="179"/>
      <c r="AB1041" s="179"/>
      <c r="AC1041" s="179"/>
      <c r="AD1041" s="179"/>
      <c r="AE1041" s="179"/>
      <c r="AF1041" s="179"/>
      <c r="AG1041" s="179"/>
      <c r="AH1041" s="179"/>
      <c r="AI1041" s="179"/>
      <c r="AJ1041" s="179"/>
      <c r="AK1041" s="318"/>
      <c r="AL1041" s="318"/>
      <c r="AM1041" s="318"/>
    </row>
    <row r="1042" spans="2:39" ht="14.25" hidden="1" customHeight="1">
      <c r="B1042" s="507"/>
      <c r="C1042" s="294" t="s">
        <v>233</v>
      </c>
      <c r="D1042" s="245"/>
      <c r="E1042" s="245"/>
      <c r="F1042" s="8"/>
      <c r="G1042" s="10"/>
      <c r="H1042" s="10"/>
      <c r="I1042" s="10"/>
      <c r="J1042" s="15"/>
      <c r="K1042" s="74" t="s">
        <v>227</v>
      </c>
      <c r="L1042" s="510"/>
      <c r="M1042" s="511"/>
      <c r="N1042" s="511"/>
      <c r="O1042" s="511"/>
      <c r="P1042" s="512"/>
      <c r="Q1042" s="179"/>
      <c r="R1042" s="179"/>
      <c r="S1042" s="179"/>
      <c r="T1042" s="179"/>
      <c r="U1042" s="179"/>
      <c r="V1042" s="179"/>
      <c r="W1042" s="179"/>
      <c r="X1042" s="179"/>
      <c r="Y1042" s="179"/>
      <c r="Z1042" s="179"/>
      <c r="AA1042" s="179"/>
      <c r="AB1042" s="179"/>
      <c r="AC1042" s="179"/>
      <c r="AD1042" s="179"/>
      <c r="AE1042" s="179"/>
      <c r="AF1042" s="179"/>
      <c r="AG1042" s="179"/>
      <c r="AH1042" s="179"/>
      <c r="AI1042" s="179"/>
      <c r="AJ1042" s="179"/>
      <c r="AK1042" s="318"/>
      <c r="AL1042" s="318"/>
      <c r="AM1042" s="318"/>
    </row>
    <row r="1043" spans="2:39" ht="14.25" hidden="1" customHeight="1">
      <c r="B1043" s="508"/>
      <c r="C1043" s="295" t="s">
        <v>234</v>
      </c>
      <c r="D1043" s="246"/>
      <c r="E1043" s="246"/>
      <c r="F1043" s="12"/>
      <c r="G1043" s="13"/>
      <c r="H1043" s="13"/>
      <c r="I1043" s="13"/>
      <c r="J1043" s="14"/>
      <c r="K1043" s="69" t="s">
        <v>227</v>
      </c>
      <c r="L1043" s="513"/>
      <c r="M1043" s="514"/>
      <c r="N1043" s="514"/>
      <c r="O1043" s="514"/>
      <c r="P1043" s="515"/>
      <c r="Q1043" s="179"/>
      <c r="R1043" s="179"/>
      <c r="S1043" s="179"/>
      <c r="T1043" s="179"/>
      <c r="U1043" s="179"/>
      <c r="V1043" s="179"/>
      <c r="W1043" s="179"/>
      <c r="X1043" s="179"/>
      <c r="Y1043" s="179"/>
      <c r="Z1043" s="179"/>
      <c r="AA1043" s="179"/>
      <c r="AB1043" s="179"/>
      <c r="AC1043" s="179"/>
      <c r="AD1043" s="179"/>
      <c r="AE1043" s="179"/>
      <c r="AF1043" s="179"/>
      <c r="AG1043" s="179"/>
      <c r="AH1043" s="179"/>
      <c r="AI1043" s="179"/>
      <c r="AJ1043" s="179"/>
      <c r="AK1043" s="318"/>
      <c r="AL1043" s="318"/>
      <c r="AM1043" s="318"/>
    </row>
    <row r="1044" spans="2:39" ht="14.25" hidden="1" customHeight="1">
      <c r="B1044" s="509"/>
      <c r="C1044" s="296" t="s">
        <v>235</v>
      </c>
      <c r="D1044" s="247"/>
      <c r="E1044" s="247"/>
      <c r="F1044" s="75" t="str">
        <f>IF(F1042&gt;0,ROUNDDOWN(F1043/F1042,1),"")</f>
        <v/>
      </c>
      <c r="G1044" s="76" t="str">
        <f t="shared" ref="G1044" si="958">IF(G1042&gt;0,ROUNDDOWN(G1043/G1042,1),"")</f>
        <v/>
      </c>
      <c r="H1044" s="76" t="str">
        <f t="shared" ref="H1044" si="959">IF(H1042&gt;0,ROUNDDOWN(H1043/H1042,1),"")</f>
        <v/>
      </c>
      <c r="I1044" s="76" t="str">
        <f t="shared" ref="I1044" si="960">IF(I1042&gt;0,ROUNDDOWN(I1043/I1042,1),"")</f>
        <v/>
      </c>
      <c r="J1044" s="77" t="str">
        <f t="shared" ref="J1044" si="961">IF(J1042&gt;0,ROUNDDOWN(J1043/J1042,1),"")</f>
        <v/>
      </c>
      <c r="K1044" s="78" t="str">
        <f>IF(COUNT(F1044:J1044)&gt;0,ROUNDDOWN((IF(ISNUMBER(F1042),F1043/F1042,0)+IF(ISNUMBER(G1042),G1043/G1042,0)+IF(ISNUMBER(H1042),H1043/H1042,0)+IF(ISNUMBER(I1042),I1043/I1042,0)+IF(ISNUMBER(J1042),J1043/J1042,0))/COUNT(F1044:J1044),1),"")</f>
        <v/>
      </c>
      <c r="L1044" s="516"/>
      <c r="M1044" s="517"/>
      <c r="N1044" s="517"/>
      <c r="O1044" s="517"/>
      <c r="P1044" s="518"/>
      <c r="Q1044" s="179"/>
      <c r="R1044" s="179"/>
      <c r="S1044" s="179"/>
      <c r="T1044" s="179"/>
      <c r="U1044" s="179"/>
      <c r="V1044" s="179"/>
      <c r="W1044" s="179"/>
      <c r="X1044" s="179"/>
      <c r="Y1044" s="179"/>
      <c r="Z1044" s="179"/>
      <c r="AA1044" s="179"/>
      <c r="AB1044" s="179"/>
      <c r="AC1044" s="179"/>
      <c r="AD1044" s="179"/>
      <c r="AE1044" s="179"/>
      <c r="AF1044" s="179"/>
      <c r="AG1044" s="179"/>
      <c r="AH1044" s="179"/>
      <c r="AI1044" s="179"/>
      <c r="AJ1044" s="179"/>
      <c r="AK1044" s="318"/>
      <c r="AL1044" s="318"/>
      <c r="AM1044" s="318"/>
    </row>
    <row r="1045" spans="2:39" ht="13.5">
      <c r="B1045" s="62" t="s">
        <v>231</v>
      </c>
      <c r="C1045" s="264"/>
      <c r="D1045" s="63"/>
      <c r="E1045" s="63"/>
      <c r="F1045" s="63"/>
      <c r="G1045" s="63"/>
      <c r="H1045" s="63"/>
      <c r="I1045" s="63"/>
      <c r="J1045" s="63"/>
      <c r="K1045" s="63"/>
      <c r="L1045" s="206"/>
      <c r="M1045" s="206"/>
      <c r="N1045" s="206"/>
      <c r="O1045" s="206"/>
      <c r="P1045" s="291"/>
      <c r="Q1045" s="179"/>
      <c r="R1045" s="179"/>
      <c r="S1045" s="179"/>
      <c r="T1045" s="179"/>
      <c r="U1045" s="179"/>
      <c r="V1045" s="179"/>
      <c r="W1045" s="179"/>
      <c r="X1045" s="179"/>
      <c r="Y1045" s="179"/>
      <c r="Z1045" s="179"/>
      <c r="AA1045" s="179"/>
      <c r="AB1045" s="179"/>
      <c r="AC1045" s="179"/>
      <c r="AD1045" s="179"/>
      <c r="AE1045" s="179"/>
      <c r="AF1045" s="179"/>
      <c r="AG1045" s="179"/>
      <c r="AH1045" s="179"/>
      <c r="AI1045" s="179"/>
      <c r="AJ1045" s="179"/>
      <c r="AK1045" s="318"/>
      <c r="AL1045" s="318"/>
      <c r="AM1045" s="318"/>
    </row>
    <row r="1046" spans="2:39" ht="13.5">
      <c r="B1046" s="528"/>
      <c r="C1046" s="294" t="s">
        <v>233</v>
      </c>
      <c r="D1046" s="245"/>
      <c r="E1046" s="245"/>
      <c r="F1046" s="4"/>
      <c r="G1046" s="6"/>
      <c r="H1046" s="6"/>
      <c r="I1046" s="6"/>
      <c r="J1046" s="11"/>
      <c r="K1046" s="68" t="s">
        <v>227</v>
      </c>
      <c r="L1046" s="510"/>
      <c r="M1046" s="511"/>
      <c r="N1046" s="511"/>
      <c r="O1046" s="511"/>
      <c r="P1046" s="512"/>
      <c r="Q1046" s="179"/>
      <c r="R1046" s="179"/>
      <c r="S1046" s="179"/>
      <c r="T1046" s="179"/>
      <c r="U1046" s="179"/>
      <c r="V1046" s="179"/>
      <c r="W1046" s="179"/>
      <c r="X1046" s="179"/>
      <c r="Y1046" s="179"/>
      <c r="Z1046" s="179"/>
      <c r="AA1046" s="179"/>
      <c r="AB1046" s="179"/>
      <c r="AC1046" s="179"/>
      <c r="AD1046" s="179"/>
      <c r="AE1046" s="179"/>
      <c r="AF1046" s="179"/>
      <c r="AG1046" s="179"/>
      <c r="AH1046" s="179"/>
      <c r="AI1046" s="179"/>
      <c r="AJ1046" s="179"/>
      <c r="AK1046" s="318"/>
      <c r="AL1046" s="318"/>
      <c r="AM1046" s="318"/>
    </row>
    <row r="1047" spans="2:39" ht="13.5">
      <c r="B1047" s="508"/>
      <c r="C1047" s="295" t="s">
        <v>234</v>
      </c>
      <c r="D1047" s="246"/>
      <c r="E1047" s="246"/>
      <c r="F1047" s="12"/>
      <c r="G1047" s="13"/>
      <c r="H1047" s="13"/>
      <c r="I1047" s="13"/>
      <c r="J1047" s="14"/>
      <c r="K1047" s="69" t="s">
        <v>227</v>
      </c>
      <c r="L1047" s="513"/>
      <c r="M1047" s="514"/>
      <c r="N1047" s="514"/>
      <c r="O1047" s="514"/>
      <c r="P1047" s="515"/>
      <c r="Q1047" s="179"/>
      <c r="R1047" s="179"/>
      <c r="S1047" s="179"/>
      <c r="T1047" s="179"/>
      <c r="U1047" s="179"/>
      <c r="V1047" s="179"/>
      <c r="W1047" s="179"/>
      <c r="X1047" s="179"/>
      <c r="Y1047" s="179"/>
      <c r="Z1047" s="179"/>
      <c r="AA1047" s="179"/>
      <c r="AB1047" s="179"/>
      <c r="AC1047" s="179"/>
      <c r="AD1047" s="179"/>
      <c r="AE1047" s="179"/>
      <c r="AF1047" s="179"/>
      <c r="AG1047" s="179"/>
      <c r="AH1047" s="179"/>
      <c r="AI1047" s="179"/>
      <c r="AJ1047" s="179"/>
      <c r="AK1047" s="318"/>
      <c r="AL1047" s="318"/>
      <c r="AM1047" s="318"/>
    </row>
    <row r="1048" spans="2:39" ht="13.5">
      <c r="B1048" s="509"/>
      <c r="C1048" s="296" t="s">
        <v>235</v>
      </c>
      <c r="D1048" s="247"/>
      <c r="E1048" s="247"/>
      <c r="F1048" s="75" t="str">
        <f>IF(F1046&gt;0,ROUNDDOWN(F1047/F1046,1),"")</f>
        <v/>
      </c>
      <c r="G1048" s="76" t="str">
        <f t="shared" ref="G1048" si="962">IF(G1046&gt;0,ROUNDDOWN(G1047/G1046,1),"")</f>
        <v/>
      </c>
      <c r="H1048" s="76" t="str">
        <f t="shared" ref="H1048" si="963">IF(H1046&gt;0,ROUNDDOWN(H1047/H1046,1),"")</f>
        <v/>
      </c>
      <c r="I1048" s="76" t="str">
        <f t="shared" ref="I1048" si="964">IF(I1046&gt;0,ROUNDDOWN(I1047/I1046,1),"")</f>
        <v/>
      </c>
      <c r="J1048" s="77" t="str">
        <f t="shared" ref="J1048" si="965">IF(J1046&gt;0,ROUNDDOWN(J1047/J1046,1),"")</f>
        <v/>
      </c>
      <c r="K1048" s="78" t="str">
        <f>IF(COUNT(F1048:J1048)&gt;0,ROUNDDOWN((IF(ISNUMBER(F1046),F1047/F1046,0)+IF(ISNUMBER(G1046),G1047/G1046,0)+IF(ISNUMBER(H1046),H1047/H1046,0)+IF(ISNUMBER(I1046),I1047/I1046,0)+IF(ISNUMBER(J1046),J1047/J1046,0))/COUNT(F1048:J1048),1),"")</f>
        <v/>
      </c>
      <c r="L1048" s="516"/>
      <c r="M1048" s="517"/>
      <c r="N1048" s="517"/>
      <c r="O1048" s="517"/>
      <c r="P1048" s="518"/>
      <c r="Q1048" s="179"/>
      <c r="R1048" s="179"/>
      <c r="S1048" s="179"/>
      <c r="T1048" s="179"/>
      <c r="U1048" s="179"/>
      <c r="V1048" s="179"/>
      <c r="W1048" s="179"/>
      <c r="X1048" s="179"/>
      <c r="Y1048" s="179"/>
      <c r="Z1048" s="179"/>
      <c r="AA1048" s="179"/>
      <c r="AB1048" s="179"/>
      <c r="AC1048" s="179"/>
      <c r="AD1048" s="179"/>
      <c r="AE1048" s="179"/>
      <c r="AF1048" s="179"/>
      <c r="AG1048" s="179"/>
      <c r="AH1048" s="179"/>
      <c r="AI1048" s="179"/>
      <c r="AJ1048" s="179"/>
      <c r="AK1048" s="318"/>
      <c r="AL1048" s="318"/>
      <c r="AM1048" s="318"/>
    </row>
    <row r="1049" spans="2:39" ht="13.5">
      <c r="B1049" s="507"/>
      <c r="C1049" s="294" t="s">
        <v>233</v>
      </c>
      <c r="D1049" s="245"/>
      <c r="E1049" s="245"/>
      <c r="F1049" s="8"/>
      <c r="G1049" s="10"/>
      <c r="H1049" s="10"/>
      <c r="I1049" s="10"/>
      <c r="J1049" s="15"/>
      <c r="K1049" s="74" t="s">
        <v>227</v>
      </c>
      <c r="L1049" s="510"/>
      <c r="M1049" s="511"/>
      <c r="N1049" s="511"/>
      <c r="O1049" s="511"/>
      <c r="P1049" s="512"/>
      <c r="Q1049" s="179"/>
      <c r="R1049" s="179"/>
      <c r="S1049" s="179"/>
      <c r="T1049" s="179"/>
      <c r="U1049" s="179"/>
      <c r="V1049" s="179"/>
      <c r="W1049" s="179"/>
      <c r="X1049" s="179"/>
      <c r="Y1049" s="179"/>
      <c r="Z1049" s="179"/>
      <c r="AA1049" s="179"/>
      <c r="AB1049" s="179"/>
      <c r="AC1049" s="179"/>
      <c r="AD1049" s="179"/>
      <c r="AE1049" s="179"/>
      <c r="AF1049" s="179"/>
      <c r="AG1049" s="179"/>
      <c r="AH1049" s="179"/>
      <c r="AI1049" s="179"/>
      <c r="AJ1049" s="179"/>
      <c r="AK1049" s="318"/>
      <c r="AL1049" s="318"/>
      <c r="AM1049" s="318"/>
    </row>
    <row r="1050" spans="2:39" ht="13.5">
      <c r="B1050" s="508"/>
      <c r="C1050" s="295" t="s">
        <v>234</v>
      </c>
      <c r="D1050" s="246"/>
      <c r="E1050" s="246"/>
      <c r="F1050" s="12"/>
      <c r="G1050" s="13"/>
      <c r="H1050" s="13"/>
      <c r="I1050" s="13"/>
      <c r="J1050" s="14"/>
      <c r="K1050" s="69" t="s">
        <v>227</v>
      </c>
      <c r="L1050" s="513"/>
      <c r="M1050" s="514"/>
      <c r="N1050" s="514"/>
      <c r="O1050" s="514"/>
      <c r="P1050" s="515"/>
      <c r="Q1050" s="179"/>
      <c r="R1050" s="179"/>
      <c r="S1050" s="179"/>
      <c r="T1050" s="179"/>
      <c r="U1050" s="179"/>
      <c r="V1050" s="179"/>
      <c r="W1050" s="179"/>
      <c r="X1050" s="179"/>
      <c r="Y1050" s="179"/>
      <c r="Z1050" s="179"/>
      <c r="AA1050" s="179"/>
      <c r="AB1050" s="179"/>
      <c r="AC1050" s="179"/>
      <c r="AD1050" s="179"/>
      <c r="AE1050" s="179"/>
      <c r="AF1050" s="179"/>
      <c r="AG1050" s="179"/>
      <c r="AH1050" s="179"/>
      <c r="AI1050" s="179"/>
      <c r="AJ1050" s="179"/>
      <c r="AK1050" s="318"/>
      <c r="AL1050" s="318"/>
      <c r="AM1050" s="318"/>
    </row>
    <row r="1051" spans="2:39" ht="14" thickBot="1">
      <c r="B1051" s="509"/>
      <c r="C1051" s="296" t="s">
        <v>235</v>
      </c>
      <c r="D1051" s="247"/>
      <c r="E1051" s="247"/>
      <c r="F1051" s="75" t="str">
        <f>IF(F1049&gt;0,ROUNDDOWN(F1050/F1049,1),"")</f>
        <v/>
      </c>
      <c r="G1051" s="76" t="str">
        <f t="shared" ref="G1051" si="966">IF(G1049&gt;0,ROUNDDOWN(G1050/G1049,1),"")</f>
        <v/>
      </c>
      <c r="H1051" s="76" t="str">
        <f t="shared" ref="H1051" si="967">IF(H1049&gt;0,ROUNDDOWN(H1050/H1049,1),"")</f>
        <v/>
      </c>
      <c r="I1051" s="76" t="str">
        <f t="shared" ref="I1051" si="968">IF(I1049&gt;0,ROUNDDOWN(I1050/I1049,1),"")</f>
        <v/>
      </c>
      <c r="J1051" s="77" t="str">
        <f t="shared" ref="J1051" si="969">IF(J1049&gt;0,ROUNDDOWN(J1050/J1049,1),"")</f>
        <v/>
      </c>
      <c r="K1051" s="78" t="str">
        <f>IF(COUNT(F1051:J1051)&gt;0,ROUNDDOWN((IF(ISNUMBER(F1049),F1050/F1049,0)+IF(ISNUMBER(G1049),G1050/G1049,0)+IF(ISNUMBER(H1049),H1050/H1049,0)+IF(ISNUMBER(I1049),I1050/I1049,0)+IF(ISNUMBER(J1049),J1050/J1049,0))/COUNT(F1051:J1051),1),"")</f>
        <v/>
      </c>
      <c r="L1051" s="516"/>
      <c r="M1051" s="517"/>
      <c r="N1051" s="517"/>
      <c r="O1051" s="517"/>
      <c r="P1051" s="518"/>
      <c r="Q1051" s="179"/>
      <c r="R1051" s="179"/>
      <c r="S1051" s="179"/>
      <c r="T1051" s="179"/>
      <c r="U1051" s="179"/>
      <c r="V1051" s="179"/>
      <c r="W1051" s="179"/>
      <c r="X1051" s="179"/>
      <c r="Y1051" s="179"/>
      <c r="Z1051" s="179"/>
      <c r="AA1051" s="179"/>
      <c r="AB1051" s="179"/>
      <c r="AC1051" s="179"/>
      <c r="AD1051" s="179"/>
      <c r="AE1051" s="179"/>
      <c r="AF1051" s="179"/>
      <c r="AG1051" s="179"/>
      <c r="AH1051" s="179"/>
      <c r="AI1051" s="179"/>
      <c r="AJ1051" s="179"/>
      <c r="AK1051" s="318"/>
      <c r="AL1051" s="318"/>
      <c r="AM1051" s="318"/>
    </row>
    <row r="1052" spans="2:39" ht="14.25" hidden="1" customHeight="1">
      <c r="B1052" s="507"/>
      <c r="C1052" s="294" t="s">
        <v>233</v>
      </c>
      <c r="D1052" s="245"/>
      <c r="E1052" s="245"/>
      <c r="F1052" s="8"/>
      <c r="G1052" s="10"/>
      <c r="H1052" s="10"/>
      <c r="I1052" s="10"/>
      <c r="J1052" s="15"/>
      <c r="K1052" s="74" t="s">
        <v>227</v>
      </c>
      <c r="L1052" s="510"/>
      <c r="M1052" s="511"/>
      <c r="N1052" s="511"/>
      <c r="O1052" s="511"/>
      <c r="P1052" s="512"/>
      <c r="Q1052" s="179"/>
      <c r="R1052" s="179"/>
      <c r="S1052" s="179"/>
      <c r="T1052" s="179"/>
      <c r="U1052" s="179"/>
      <c r="V1052" s="179"/>
      <c r="W1052" s="179"/>
      <c r="X1052" s="179"/>
      <c r="Y1052" s="179"/>
      <c r="Z1052" s="179"/>
      <c r="AA1052" s="179"/>
      <c r="AB1052" s="179"/>
      <c r="AC1052" s="179"/>
      <c r="AD1052" s="179"/>
      <c r="AE1052" s="179"/>
      <c r="AF1052" s="179"/>
      <c r="AG1052" s="179"/>
      <c r="AH1052" s="179"/>
      <c r="AI1052" s="179"/>
      <c r="AJ1052" s="179"/>
      <c r="AK1052" s="318"/>
      <c r="AL1052" s="318"/>
      <c r="AM1052" s="318"/>
    </row>
    <row r="1053" spans="2:39" ht="14.25" hidden="1" customHeight="1">
      <c r="B1053" s="508"/>
      <c r="C1053" s="295" t="s">
        <v>234</v>
      </c>
      <c r="D1053" s="246"/>
      <c r="E1053" s="246"/>
      <c r="F1053" s="12"/>
      <c r="G1053" s="13"/>
      <c r="H1053" s="13"/>
      <c r="I1053" s="13"/>
      <c r="J1053" s="14"/>
      <c r="K1053" s="69" t="s">
        <v>227</v>
      </c>
      <c r="L1053" s="513"/>
      <c r="M1053" s="514"/>
      <c r="N1053" s="514"/>
      <c r="O1053" s="514"/>
      <c r="P1053" s="515"/>
      <c r="Q1053" s="179"/>
      <c r="R1053" s="179"/>
      <c r="S1053" s="179"/>
      <c r="T1053" s="179"/>
      <c r="U1053" s="179"/>
      <c r="V1053" s="179"/>
      <c r="W1053" s="179"/>
      <c r="X1053" s="179"/>
      <c r="Y1053" s="179"/>
      <c r="Z1053" s="179"/>
      <c r="AA1053" s="179"/>
      <c r="AB1053" s="179"/>
      <c r="AC1053" s="179"/>
      <c r="AD1053" s="179"/>
      <c r="AE1053" s="179"/>
      <c r="AF1053" s="179"/>
      <c r="AG1053" s="179"/>
      <c r="AH1053" s="179"/>
      <c r="AI1053" s="179"/>
      <c r="AJ1053" s="179"/>
      <c r="AK1053" s="318"/>
      <c r="AL1053" s="318"/>
      <c r="AM1053" s="318"/>
    </row>
    <row r="1054" spans="2:39" ht="14.25" hidden="1" customHeight="1">
      <c r="B1054" s="509"/>
      <c r="C1054" s="296" t="s">
        <v>235</v>
      </c>
      <c r="D1054" s="247"/>
      <c r="E1054" s="247"/>
      <c r="F1054" s="75" t="str">
        <f t="shared" ref="F1054:J1069" si="970">IF(F1052&gt;0,ROUNDDOWN(F1053/F1052,1),"")</f>
        <v/>
      </c>
      <c r="G1054" s="76" t="str">
        <f t="shared" si="970"/>
        <v/>
      </c>
      <c r="H1054" s="76" t="str">
        <f t="shared" si="970"/>
        <v/>
      </c>
      <c r="I1054" s="76" t="str">
        <f t="shared" si="970"/>
        <v/>
      </c>
      <c r="J1054" s="77" t="str">
        <f t="shared" si="970"/>
        <v/>
      </c>
      <c r="K1054" s="78" t="str">
        <f t="shared" ref="K1054" si="971">IF(COUNT(F1054:J1054)&gt;0,ROUNDDOWN((IF(ISNUMBER(F1052),F1053/F1052,0)+IF(ISNUMBER(G1052),G1053/G1052,0)+IF(ISNUMBER(H1052),H1053/H1052,0)+IF(ISNUMBER(I1052),I1053/I1052,0)+IF(ISNUMBER(J1052),J1053/J1052,0))/COUNT(F1054:J1054),1),"")</f>
        <v/>
      </c>
      <c r="L1054" s="516"/>
      <c r="M1054" s="517"/>
      <c r="N1054" s="517"/>
      <c r="O1054" s="517"/>
      <c r="P1054" s="518"/>
      <c r="Q1054" s="179"/>
      <c r="R1054" s="179"/>
      <c r="S1054" s="179"/>
      <c r="T1054" s="179"/>
      <c r="U1054" s="179"/>
      <c r="V1054" s="179"/>
      <c r="W1054" s="179"/>
      <c r="X1054" s="179"/>
      <c r="Y1054" s="179"/>
      <c r="Z1054" s="179"/>
      <c r="AA1054" s="179"/>
      <c r="AB1054" s="179"/>
      <c r="AC1054" s="179"/>
      <c r="AD1054" s="179"/>
      <c r="AE1054" s="179"/>
      <c r="AF1054" s="179"/>
      <c r="AG1054" s="179"/>
      <c r="AH1054" s="179"/>
      <c r="AI1054" s="179"/>
      <c r="AJ1054" s="179"/>
      <c r="AK1054" s="318"/>
      <c r="AL1054" s="318"/>
      <c r="AM1054" s="318"/>
    </row>
    <row r="1055" spans="2:39" ht="14.25" hidden="1" customHeight="1">
      <c r="B1055" s="507"/>
      <c r="C1055" s="294" t="s">
        <v>233</v>
      </c>
      <c r="D1055" s="245"/>
      <c r="E1055" s="245"/>
      <c r="F1055" s="8"/>
      <c r="G1055" s="10"/>
      <c r="H1055" s="10"/>
      <c r="I1055" s="10"/>
      <c r="J1055" s="15"/>
      <c r="K1055" s="74" t="s">
        <v>227</v>
      </c>
      <c r="L1055" s="510"/>
      <c r="M1055" s="511"/>
      <c r="N1055" s="511"/>
      <c r="O1055" s="511"/>
      <c r="P1055" s="512"/>
      <c r="Q1055" s="179"/>
      <c r="R1055" s="179"/>
      <c r="S1055" s="179"/>
      <c r="T1055" s="179"/>
      <c r="U1055" s="179"/>
      <c r="V1055" s="179"/>
      <c r="W1055" s="179"/>
      <c r="X1055" s="179"/>
      <c r="Y1055" s="179"/>
      <c r="Z1055" s="179"/>
      <c r="AA1055" s="179"/>
      <c r="AB1055" s="179"/>
      <c r="AC1055" s="179"/>
      <c r="AD1055" s="179"/>
      <c r="AE1055" s="179"/>
      <c r="AF1055" s="179"/>
      <c r="AG1055" s="179"/>
      <c r="AH1055" s="179"/>
      <c r="AI1055" s="179"/>
      <c r="AJ1055" s="179"/>
      <c r="AK1055" s="318"/>
      <c r="AL1055" s="318"/>
      <c r="AM1055" s="318"/>
    </row>
    <row r="1056" spans="2:39" ht="14.25" hidden="1" customHeight="1">
      <c r="B1056" s="508"/>
      <c r="C1056" s="295" t="s">
        <v>234</v>
      </c>
      <c r="D1056" s="246"/>
      <c r="E1056" s="246"/>
      <c r="F1056" s="12"/>
      <c r="G1056" s="13"/>
      <c r="H1056" s="13"/>
      <c r="I1056" s="13"/>
      <c r="J1056" s="14"/>
      <c r="K1056" s="69" t="s">
        <v>227</v>
      </c>
      <c r="L1056" s="513"/>
      <c r="M1056" s="514"/>
      <c r="N1056" s="514"/>
      <c r="O1056" s="514"/>
      <c r="P1056" s="515"/>
      <c r="Q1056" s="179"/>
      <c r="R1056" s="179"/>
      <c r="S1056" s="179"/>
      <c r="T1056" s="179"/>
      <c r="U1056" s="179"/>
      <c r="V1056" s="179"/>
      <c r="W1056" s="179"/>
      <c r="X1056" s="179"/>
      <c r="Y1056" s="179"/>
      <c r="Z1056" s="179"/>
      <c r="AA1056" s="179"/>
      <c r="AB1056" s="179"/>
      <c r="AC1056" s="179"/>
      <c r="AD1056" s="179"/>
      <c r="AE1056" s="179"/>
      <c r="AF1056" s="179"/>
      <c r="AG1056" s="179"/>
      <c r="AH1056" s="179"/>
      <c r="AI1056" s="179"/>
      <c r="AJ1056" s="179"/>
      <c r="AK1056" s="318"/>
      <c r="AL1056" s="318"/>
      <c r="AM1056" s="318"/>
    </row>
    <row r="1057" spans="2:39" ht="14.25" hidden="1" customHeight="1">
      <c r="B1057" s="509"/>
      <c r="C1057" s="296" t="s">
        <v>235</v>
      </c>
      <c r="D1057" s="247"/>
      <c r="E1057" s="247"/>
      <c r="F1057" s="75" t="str">
        <f t="shared" ref="F1057" si="972">IF(F1055&gt;0,ROUNDDOWN(F1056/F1055,1),"")</f>
        <v/>
      </c>
      <c r="G1057" s="76" t="str">
        <f t="shared" si="970"/>
        <v/>
      </c>
      <c r="H1057" s="76" t="str">
        <f t="shared" si="970"/>
        <v/>
      </c>
      <c r="I1057" s="76" t="str">
        <f t="shared" si="970"/>
        <v/>
      </c>
      <c r="J1057" s="77" t="str">
        <f t="shared" si="970"/>
        <v/>
      </c>
      <c r="K1057" s="78" t="str">
        <f t="shared" ref="K1057" si="973">IF(COUNT(F1057:J1057)&gt;0,ROUNDDOWN((IF(ISNUMBER(F1055),F1056/F1055,0)+IF(ISNUMBER(G1055),G1056/G1055,0)+IF(ISNUMBER(H1055),H1056/H1055,0)+IF(ISNUMBER(I1055),I1056/I1055,0)+IF(ISNUMBER(J1055),J1056/J1055,0))/COUNT(F1057:J1057),1),"")</f>
        <v/>
      </c>
      <c r="L1057" s="516"/>
      <c r="M1057" s="517"/>
      <c r="N1057" s="517"/>
      <c r="O1057" s="517"/>
      <c r="P1057" s="518"/>
      <c r="Q1057" s="179"/>
      <c r="R1057" s="179"/>
      <c r="S1057" s="179"/>
      <c r="T1057" s="179"/>
      <c r="U1057" s="179"/>
      <c r="V1057" s="179"/>
      <c r="W1057" s="179"/>
      <c r="X1057" s="179"/>
      <c r="Y1057" s="179"/>
      <c r="Z1057" s="179"/>
      <c r="AA1057" s="179"/>
      <c r="AB1057" s="179"/>
      <c r="AC1057" s="179"/>
      <c r="AD1057" s="179"/>
      <c r="AE1057" s="179"/>
      <c r="AF1057" s="179"/>
      <c r="AG1057" s="179"/>
      <c r="AH1057" s="179"/>
      <c r="AI1057" s="179"/>
      <c r="AJ1057" s="179"/>
      <c r="AK1057" s="318"/>
      <c r="AL1057" s="318"/>
      <c r="AM1057" s="318"/>
    </row>
    <row r="1058" spans="2:39" ht="14.25" hidden="1" customHeight="1">
      <c r="B1058" s="507"/>
      <c r="C1058" s="294" t="s">
        <v>233</v>
      </c>
      <c r="D1058" s="245"/>
      <c r="E1058" s="245"/>
      <c r="F1058" s="8"/>
      <c r="G1058" s="10"/>
      <c r="H1058" s="10"/>
      <c r="I1058" s="10"/>
      <c r="J1058" s="15"/>
      <c r="K1058" s="74" t="s">
        <v>227</v>
      </c>
      <c r="L1058" s="510"/>
      <c r="M1058" s="511"/>
      <c r="N1058" s="511"/>
      <c r="O1058" s="511"/>
      <c r="P1058" s="512"/>
      <c r="Q1058" s="179"/>
      <c r="R1058" s="179"/>
      <c r="S1058" s="179"/>
      <c r="T1058" s="179"/>
      <c r="U1058" s="179"/>
      <c r="V1058" s="179"/>
      <c r="W1058" s="179"/>
      <c r="X1058" s="179"/>
      <c r="Y1058" s="179"/>
      <c r="Z1058" s="179"/>
      <c r="AA1058" s="179"/>
      <c r="AB1058" s="179"/>
      <c r="AC1058" s="179"/>
      <c r="AD1058" s="179"/>
      <c r="AE1058" s="179"/>
      <c r="AF1058" s="179"/>
      <c r="AG1058" s="179"/>
      <c r="AH1058" s="179"/>
      <c r="AI1058" s="179"/>
      <c r="AJ1058" s="179"/>
      <c r="AK1058" s="318"/>
      <c r="AL1058" s="318"/>
      <c r="AM1058" s="318"/>
    </row>
    <row r="1059" spans="2:39" ht="14.25" hidden="1" customHeight="1">
      <c r="B1059" s="508"/>
      <c r="C1059" s="295" t="s">
        <v>234</v>
      </c>
      <c r="D1059" s="246"/>
      <c r="E1059" s="246"/>
      <c r="F1059" s="12"/>
      <c r="G1059" s="13"/>
      <c r="H1059" s="13"/>
      <c r="I1059" s="13"/>
      <c r="J1059" s="14"/>
      <c r="K1059" s="69" t="s">
        <v>227</v>
      </c>
      <c r="L1059" s="513"/>
      <c r="M1059" s="514"/>
      <c r="N1059" s="514"/>
      <c r="O1059" s="514"/>
      <c r="P1059" s="515"/>
      <c r="Q1059" s="179"/>
      <c r="R1059" s="179"/>
      <c r="S1059" s="179"/>
      <c r="T1059" s="179"/>
      <c r="U1059" s="179"/>
      <c r="V1059" s="179"/>
      <c r="W1059" s="179"/>
      <c r="X1059" s="179"/>
      <c r="Y1059" s="179"/>
      <c r="Z1059" s="179"/>
      <c r="AA1059" s="179"/>
      <c r="AB1059" s="179"/>
      <c r="AC1059" s="179"/>
      <c r="AD1059" s="179"/>
      <c r="AE1059" s="179"/>
      <c r="AF1059" s="179"/>
      <c r="AG1059" s="179"/>
      <c r="AH1059" s="179"/>
      <c r="AI1059" s="179"/>
      <c r="AJ1059" s="179"/>
      <c r="AK1059" s="318"/>
      <c r="AL1059" s="318"/>
      <c r="AM1059" s="318"/>
    </row>
    <row r="1060" spans="2:39" ht="14.25" hidden="1" customHeight="1">
      <c r="B1060" s="509"/>
      <c r="C1060" s="296" t="s">
        <v>235</v>
      </c>
      <c r="D1060" s="247"/>
      <c r="E1060" s="247"/>
      <c r="F1060" s="75" t="str">
        <f t="shared" ref="F1060" si="974">IF(F1058&gt;0,ROUNDDOWN(F1059/F1058,1),"")</f>
        <v/>
      </c>
      <c r="G1060" s="76" t="str">
        <f t="shared" si="970"/>
        <v/>
      </c>
      <c r="H1060" s="76" t="str">
        <f t="shared" si="970"/>
        <v/>
      </c>
      <c r="I1060" s="76" t="str">
        <f t="shared" si="970"/>
        <v/>
      </c>
      <c r="J1060" s="77" t="str">
        <f t="shared" si="970"/>
        <v/>
      </c>
      <c r="K1060" s="78" t="str">
        <f t="shared" ref="K1060" si="975">IF(COUNT(F1060:J1060)&gt;0,ROUNDDOWN((IF(ISNUMBER(F1058),F1059/F1058,0)+IF(ISNUMBER(G1058),G1059/G1058,0)+IF(ISNUMBER(H1058),H1059/H1058,0)+IF(ISNUMBER(I1058),I1059/I1058,0)+IF(ISNUMBER(J1058),J1059/J1058,0))/COUNT(F1060:J1060),1),"")</f>
        <v/>
      </c>
      <c r="L1060" s="516"/>
      <c r="M1060" s="517"/>
      <c r="N1060" s="517"/>
      <c r="O1060" s="517"/>
      <c r="P1060" s="518"/>
      <c r="Q1060" s="179"/>
      <c r="R1060" s="179"/>
      <c r="S1060" s="179"/>
      <c r="T1060" s="179"/>
      <c r="U1060" s="179"/>
      <c r="V1060" s="179"/>
      <c r="W1060" s="179"/>
      <c r="X1060" s="179"/>
      <c r="Y1060" s="179"/>
      <c r="Z1060" s="179"/>
      <c r="AA1060" s="179"/>
      <c r="AB1060" s="179"/>
      <c r="AC1060" s="179"/>
      <c r="AD1060" s="179"/>
      <c r="AE1060" s="179"/>
      <c r="AF1060" s="179"/>
      <c r="AG1060" s="179"/>
      <c r="AH1060" s="179"/>
      <c r="AI1060" s="179"/>
      <c r="AJ1060" s="179"/>
      <c r="AK1060" s="318"/>
      <c r="AL1060" s="318"/>
      <c r="AM1060" s="318"/>
    </row>
    <row r="1061" spans="2:39" ht="14.25" hidden="1" customHeight="1">
      <c r="B1061" s="507"/>
      <c r="C1061" s="294" t="s">
        <v>233</v>
      </c>
      <c r="D1061" s="245"/>
      <c r="E1061" s="245"/>
      <c r="F1061" s="8"/>
      <c r="G1061" s="10"/>
      <c r="H1061" s="10"/>
      <c r="I1061" s="10"/>
      <c r="J1061" s="15"/>
      <c r="K1061" s="74" t="s">
        <v>227</v>
      </c>
      <c r="L1061" s="510"/>
      <c r="M1061" s="511"/>
      <c r="N1061" s="511"/>
      <c r="O1061" s="511"/>
      <c r="P1061" s="512"/>
      <c r="Q1061" s="179"/>
      <c r="R1061" s="179"/>
      <c r="S1061" s="179"/>
      <c r="T1061" s="179"/>
      <c r="U1061" s="179"/>
      <c r="V1061" s="179"/>
      <c r="W1061" s="179"/>
      <c r="X1061" s="179"/>
      <c r="Y1061" s="179"/>
      <c r="Z1061" s="179"/>
      <c r="AA1061" s="179"/>
      <c r="AB1061" s="179"/>
      <c r="AC1061" s="179"/>
      <c r="AD1061" s="179"/>
      <c r="AE1061" s="179"/>
      <c r="AF1061" s="179"/>
      <c r="AG1061" s="179"/>
      <c r="AH1061" s="179"/>
      <c r="AI1061" s="179"/>
      <c r="AJ1061" s="179"/>
      <c r="AK1061" s="318"/>
      <c r="AL1061" s="318"/>
      <c r="AM1061" s="318"/>
    </row>
    <row r="1062" spans="2:39" ht="14.25" hidden="1" customHeight="1">
      <c r="B1062" s="508"/>
      <c r="C1062" s="295" t="s">
        <v>234</v>
      </c>
      <c r="D1062" s="246"/>
      <c r="E1062" s="246"/>
      <c r="F1062" s="12"/>
      <c r="G1062" s="13"/>
      <c r="H1062" s="13"/>
      <c r="I1062" s="13"/>
      <c r="J1062" s="14"/>
      <c r="K1062" s="69" t="s">
        <v>227</v>
      </c>
      <c r="L1062" s="513"/>
      <c r="M1062" s="514"/>
      <c r="N1062" s="514"/>
      <c r="O1062" s="514"/>
      <c r="P1062" s="515"/>
      <c r="Q1062" s="179"/>
      <c r="R1062" s="179"/>
      <c r="S1062" s="179"/>
      <c r="T1062" s="179"/>
      <c r="U1062" s="179"/>
      <c r="V1062" s="179"/>
      <c r="W1062" s="179"/>
      <c r="X1062" s="179"/>
      <c r="Y1062" s="179"/>
      <c r="Z1062" s="179"/>
      <c r="AA1062" s="179"/>
      <c r="AB1062" s="179"/>
      <c r="AC1062" s="179"/>
      <c r="AD1062" s="179"/>
      <c r="AE1062" s="179"/>
      <c r="AF1062" s="179"/>
      <c r="AG1062" s="179"/>
      <c r="AH1062" s="179"/>
      <c r="AI1062" s="179"/>
      <c r="AJ1062" s="179"/>
      <c r="AK1062" s="318"/>
      <c r="AL1062" s="318"/>
      <c r="AM1062" s="318"/>
    </row>
    <row r="1063" spans="2:39" ht="14.25" hidden="1" customHeight="1">
      <c r="B1063" s="509"/>
      <c r="C1063" s="296" t="s">
        <v>235</v>
      </c>
      <c r="D1063" s="247"/>
      <c r="E1063" s="247"/>
      <c r="F1063" s="75" t="str">
        <f t="shared" ref="F1063" si="976">IF(F1061&gt;0,ROUNDDOWN(F1062/F1061,1),"")</f>
        <v/>
      </c>
      <c r="G1063" s="76" t="str">
        <f t="shared" si="970"/>
        <v/>
      </c>
      <c r="H1063" s="76" t="str">
        <f t="shared" si="970"/>
        <v/>
      </c>
      <c r="I1063" s="76" t="str">
        <f t="shared" si="970"/>
        <v/>
      </c>
      <c r="J1063" s="77" t="str">
        <f t="shared" si="970"/>
        <v/>
      </c>
      <c r="K1063" s="78" t="str">
        <f t="shared" ref="K1063" si="977">IF(COUNT(F1063:J1063)&gt;0,ROUNDDOWN((IF(ISNUMBER(F1061),F1062/F1061,0)+IF(ISNUMBER(G1061),G1062/G1061,0)+IF(ISNUMBER(H1061),H1062/H1061,0)+IF(ISNUMBER(I1061),I1062/I1061,0)+IF(ISNUMBER(J1061),J1062/J1061,0))/COUNT(F1063:J1063),1),"")</f>
        <v/>
      </c>
      <c r="L1063" s="516"/>
      <c r="M1063" s="517"/>
      <c r="N1063" s="517"/>
      <c r="O1063" s="517"/>
      <c r="P1063" s="518"/>
      <c r="Q1063" s="179"/>
      <c r="R1063" s="179"/>
      <c r="S1063" s="179"/>
      <c r="T1063" s="179"/>
      <c r="U1063" s="179"/>
      <c r="V1063" s="179"/>
      <c r="W1063" s="179"/>
      <c r="X1063" s="179"/>
      <c r="Y1063" s="179"/>
      <c r="Z1063" s="179"/>
      <c r="AA1063" s="179"/>
      <c r="AB1063" s="179"/>
      <c r="AC1063" s="179"/>
      <c r="AD1063" s="179"/>
      <c r="AE1063" s="179"/>
      <c r="AF1063" s="179"/>
      <c r="AG1063" s="179"/>
      <c r="AH1063" s="179"/>
      <c r="AI1063" s="179"/>
      <c r="AJ1063" s="179"/>
      <c r="AK1063" s="318"/>
      <c r="AL1063" s="318"/>
      <c r="AM1063" s="318"/>
    </row>
    <row r="1064" spans="2:39" ht="14.25" hidden="1" customHeight="1">
      <c r="B1064" s="507"/>
      <c r="C1064" s="294" t="s">
        <v>233</v>
      </c>
      <c r="D1064" s="245"/>
      <c r="E1064" s="245"/>
      <c r="F1064" s="8"/>
      <c r="G1064" s="10"/>
      <c r="H1064" s="10"/>
      <c r="I1064" s="10"/>
      <c r="J1064" s="15"/>
      <c r="K1064" s="74" t="s">
        <v>227</v>
      </c>
      <c r="L1064" s="510"/>
      <c r="M1064" s="511"/>
      <c r="N1064" s="511"/>
      <c r="O1064" s="511"/>
      <c r="P1064" s="512"/>
      <c r="Q1064" s="179"/>
      <c r="R1064" s="179"/>
      <c r="S1064" s="179"/>
      <c r="T1064" s="179"/>
      <c r="U1064" s="179"/>
      <c r="V1064" s="179"/>
      <c r="W1064" s="179"/>
      <c r="X1064" s="179"/>
      <c r="Y1064" s="179"/>
      <c r="Z1064" s="179"/>
      <c r="AA1064" s="179"/>
      <c r="AB1064" s="179"/>
      <c r="AC1064" s="179"/>
      <c r="AD1064" s="179"/>
      <c r="AE1064" s="179"/>
      <c r="AF1064" s="179"/>
      <c r="AG1064" s="179"/>
      <c r="AH1064" s="179"/>
      <c r="AI1064" s="179"/>
      <c r="AJ1064" s="179"/>
      <c r="AK1064" s="318"/>
      <c r="AL1064" s="318"/>
      <c r="AM1064" s="318"/>
    </row>
    <row r="1065" spans="2:39" ht="14.25" hidden="1" customHeight="1">
      <c r="B1065" s="508"/>
      <c r="C1065" s="295" t="s">
        <v>234</v>
      </c>
      <c r="D1065" s="246"/>
      <c r="E1065" s="246"/>
      <c r="F1065" s="12"/>
      <c r="G1065" s="13"/>
      <c r="H1065" s="13"/>
      <c r="I1065" s="13"/>
      <c r="J1065" s="14"/>
      <c r="K1065" s="69" t="s">
        <v>227</v>
      </c>
      <c r="L1065" s="513"/>
      <c r="M1065" s="514"/>
      <c r="N1065" s="514"/>
      <c r="O1065" s="514"/>
      <c r="P1065" s="515"/>
      <c r="Q1065" s="179"/>
      <c r="R1065" s="179"/>
      <c r="S1065" s="179"/>
      <c r="T1065" s="179"/>
      <c r="U1065" s="179"/>
      <c r="V1065" s="179"/>
      <c r="W1065" s="179"/>
      <c r="X1065" s="179"/>
      <c r="Y1065" s="179"/>
      <c r="Z1065" s="179"/>
      <c r="AA1065" s="179"/>
      <c r="AB1065" s="179"/>
      <c r="AC1065" s="179"/>
      <c r="AD1065" s="179"/>
      <c r="AE1065" s="179"/>
      <c r="AF1065" s="179"/>
      <c r="AG1065" s="179"/>
      <c r="AH1065" s="179"/>
      <c r="AI1065" s="179"/>
      <c r="AJ1065" s="179"/>
      <c r="AK1065" s="318"/>
      <c r="AL1065" s="318"/>
      <c r="AM1065" s="318"/>
    </row>
    <row r="1066" spans="2:39" ht="14.25" hidden="1" customHeight="1">
      <c r="B1066" s="509"/>
      <c r="C1066" s="296" t="s">
        <v>235</v>
      </c>
      <c r="D1066" s="247"/>
      <c r="E1066" s="247"/>
      <c r="F1066" s="75" t="str">
        <f t="shared" ref="F1066" si="978">IF(F1064&gt;0,ROUNDDOWN(F1065/F1064,1),"")</f>
        <v/>
      </c>
      <c r="G1066" s="76" t="str">
        <f t="shared" si="970"/>
        <v/>
      </c>
      <c r="H1066" s="76" t="str">
        <f t="shared" si="970"/>
        <v/>
      </c>
      <c r="I1066" s="76" t="str">
        <f t="shared" si="970"/>
        <v/>
      </c>
      <c r="J1066" s="77" t="str">
        <f t="shared" si="970"/>
        <v/>
      </c>
      <c r="K1066" s="78" t="str">
        <f t="shared" ref="K1066" si="979">IF(COUNT(F1066:J1066)&gt;0,ROUNDDOWN((IF(ISNUMBER(F1064),F1065/F1064,0)+IF(ISNUMBER(G1064),G1065/G1064,0)+IF(ISNUMBER(H1064),H1065/H1064,0)+IF(ISNUMBER(I1064),I1065/I1064,0)+IF(ISNUMBER(J1064),J1065/J1064,0))/COUNT(F1066:J1066),1),"")</f>
        <v/>
      </c>
      <c r="L1066" s="516"/>
      <c r="M1066" s="517"/>
      <c r="N1066" s="517"/>
      <c r="O1066" s="517"/>
      <c r="P1066" s="518"/>
      <c r="Q1066" s="179"/>
      <c r="R1066" s="179"/>
      <c r="S1066" s="179"/>
      <c r="T1066" s="179"/>
      <c r="U1066" s="179"/>
      <c r="V1066" s="179"/>
      <c r="W1066" s="179"/>
      <c r="X1066" s="179"/>
      <c r="Y1066" s="179"/>
      <c r="Z1066" s="179"/>
      <c r="AA1066" s="179"/>
      <c r="AB1066" s="179"/>
      <c r="AC1066" s="179"/>
      <c r="AD1066" s="179"/>
      <c r="AE1066" s="179"/>
      <c r="AF1066" s="179"/>
      <c r="AG1066" s="179"/>
      <c r="AH1066" s="179"/>
      <c r="AI1066" s="179"/>
      <c r="AJ1066" s="179"/>
      <c r="AK1066" s="318"/>
      <c r="AL1066" s="318"/>
      <c r="AM1066" s="318"/>
    </row>
    <row r="1067" spans="2:39" ht="14.25" hidden="1" customHeight="1">
      <c r="B1067" s="507"/>
      <c r="C1067" s="294" t="s">
        <v>233</v>
      </c>
      <c r="D1067" s="245"/>
      <c r="E1067" s="245"/>
      <c r="F1067" s="8"/>
      <c r="G1067" s="10"/>
      <c r="H1067" s="10"/>
      <c r="I1067" s="10"/>
      <c r="J1067" s="15"/>
      <c r="K1067" s="74" t="s">
        <v>227</v>
      </c>
      <c r="L1067" s="510"/>
      <c r="M1067" s="511"/>
      <c r="N1067" s="511"/>
      <c r="O1067" s="511"/>
      <c r="P1067" s="512"/>
      <c r="Q1067" s="179"/>
      <c r="R1067" s="179"/>
      <c r="S1067" s="179"/>
      <c r="T1067" s="179"/>
      <c r="U1067" s="179"/>
      <c r="V1067" s="179"/>
      <c r="W1067" s="179"/>
      <c r="X1067" s="179"/>
      <c r="Y1067" s="179"/>
      <c r="Z1067" s="179"/>
      <c r="AA1067" s="179"/>
      <c r="AB1067" s="179"/>
      <c r="AC1067" s="179"/>
      <c r="AD1067" s="179"/>
      <c r="AE1067" s="179"/>
      <c r="AF1067" s="179"/>
      <c r="AG1067" s="179"/>
      <c r="AH1067" s="179"/>
      <c r="AI1067" s="179"/>
      <c r="AJ1067" s="179"/>
      <c r="AK1067" s="318"/>
      <c r="AL1067" s="318"/>
      <c r="AM1067" s="318"/>
    </row>
    <row r="1068" spans="2:39" ht="14.25" hidden="1" customHeight="1">
      <c r="B1068" s="508"/>
      <c r="C1068" s="295" t="s">
        <v>234</v>
      </c>
      <c r="D1068" s="246"/>
      <c r="E1068" s="246"/>
      <c r="F1068" s="12"/>
      <c r="G1068" s="13"/>
      <c r="H1068" s="13"/>
      <c r="I1068" s="13"/>
      <c r="J1068" s="14"/>
      <c r="K1068" s="69" t="s">
        <v>227</v>
      </c>
      <c r="L1068" s="513"/>
      <c r="M1068" s="514"/>
      <c r="N1068" s="514"/>
      <c r="O1068" s="514"/>
      <c r="P1068" s="515"/>
      <c r="Q1068" s="179"/>
      <c r="R1068" s="179"/>
      <c r="S1068" s="179"/>
      <c r="T1068" s="179"/>
      <c r="U1068" s="179"/>
      <c r="V1068" s="179"/>
      <c r="W1068" s="179"/>
      <c r="X1068" s="179"/>
      <c r="Y1068" s="179"/>
      <c r="Z1068" s="179"/>
      <c r="AA1068" s="179"/>
      <c r="AB1068" s="179"/>
      <c r="AC1068" s="179"/>
      <c r="AD1068" s="179"/>
      <c r="AE1068" s="179"/>
      <c r="AF1068" s="179"/>
      <c r="AG1068" s="179"/>
      <c r="AH1068" s="179"/>
      <c r="AI1068" s="179"/>
      <c r="AJ1068" s="179"/>
      <c r="AK1068" s="318"/>
      <c r="AL1068" s="318"/>
      <c r="AM1068" s="318"/>
    </row>
    <row r="1069" spans="2:39" ht="14.25" hidden="1" customHeight="1">
      <c r="B1069" s="509"/>
      <c r="C1069" s="296" t="s">
        <v>235</v>
      </c>
      <c r="D1069" s="247"/>
      <c r="E1069" s="247"/>
      <c r="F1069" s="75" t="str">
        <f t="shared" ref="F1069" si="980">IF(F1067&gt;0,ROUNDDOWN(F1068/F1067,1),"")</f>
        <v/>
      </c>
      <c r="G1069" s="76" t="str">
        <f t="shared" si="970"/>
        <v/>
      </c>
      <c r="H1069" s="76" t="str">
        <f t="shared" si="970"/>
        <v/>
      </c>
      <c r="I1069" s="76" t="str">
        <f t="shared" si="970"/>
        <v/>
      </c>
      <c r="J1069" s="77" t="str">
        <f t="shared" si="970"/>
        <v/>
      </c>
      <c r="K1069" s="78" t="str">
        <f t="shared" ref="K1069" si="981">IF(COUNT(F1069:J1069)&gt;0,ROUNDDOWN((IF(ISNUMBER(F1067),F1068/F1067,0)+IF(ISNUMBER(G1067),G1068/G1067,0)+IF(ISNUMBER(H1067),H1068/H1067,0)+IF(ISNUMBER(I1067),I1068/I1067,0)+IF(ISNUMBER(J1067),J1068/J1067,0))/COUNT(F1069:J1069),1),"")</f>
        <v/>
      </c>
      <c r="L1069" s="516"/>
      <c r="M1069" s="517"/>
      <c r="N1069" s="517"/>
      <c r="O1069" s="517"/>
      <c r="P1069" s="518"/>
      <c r="Q1069" s="179"/>
      <c r="R1069" s="179"/>
      <c r="S1069" s="179"/>
      <c r="T1069" s="179"/>
      <c r="U1069" s="179"/>
      <c r="V1069" s="179"/>
      <c r="W1069" s="179"/>
      <c r="X1069" s="179"/>
      <c r="Y1069" s="179"/>
      <c r="Z1069" s="179"/>
      <c r="AA1069" s="179"/>
      <c r="AB1069" s="179"/>
      <c r="AC1069" s="179"/>
      <c r="AD1069" s="179"/>
      <c r="AE1069" s="179"/>
      <c r="AF1069" s="179"/>
      <c r="AG1069" s="179"/>
      <c r="AH1069" s="179"/>
      <c r="AI1069" s="179"/>
      <c r="AJ1069" s="179"/>
      <c r="AK1069" s="318"/>
      <c r="AL1069" s="318"/>
      <c r="AM1069" s="318"/>
    </row>
    <row r="1070" spans="2:39" ht="14.25" hidden="1" customHeight="1">
      <c r="B1070" s="507"/>
      <c r="C1070" s="294" t="s">
        <v>233</v>
      </c>
      <c r="D1070" s="245"/>
      <c r="E1070" s="245"/>
      <c r="F1070" s="8"/>
      <c r="G1070" s="10"/>
      <c r="H1070" s="10"/>
      <c r="I1070" s="10"/>
      <c r="J1070" s="15"/>
      <c r="K1070" s="74" t="s">
        <v>227</v>
      </c>
      <c r="L1070" s="510"/>
      <c r="M1070" s="511"/>
      <c r="N1070" s="511"/>
      <c r="O1070" s="511"/>
      <c r="P1070" s="512"/>
      <c r="Q1070" s="179"/>
      <c r="R1070" s="179"/>
      <c r="S1070" s="179"/>
      <c r="T1070" s="179"/>
      <c r="U1070" s="179"/>
      <c r="V1070" s="179"/>
      <c r="W1070" s="179"/>
      <c r="X1070" s="179"/>
      <c r="Y1070" s="179"/>
      <c r="Z1070" s="179"/>
      <c r="AA1070" s="179"/>
      <c r="AB1070" s="179"/>
      <c r="AC1070" s="179"/>
      <c r="AD1070" s="179"/>
      <c r="AE1070" s="179"/>
      <c r="AF1070" s="179"/>
      <c r="AG1070" s="179"/>
      <c r="AH1070" s="179"/>
      <c r="AI1070" s="179"/>
      <c r="AJ1070" s="179"/>
      <c r="AK1070" s="318"/>
      <c r="AL1070" s="318"/>
      <c r="AM1070" s="318"/>
    </row>
    <row r="1071" spans="2:39" ht="14.25" hidden="1" customHeight="1">
      <c r="B1071" s="508"/>
      <c r="C1071" s="295" t="s">
        <v>234</v>
      </c>
      <c r="D1071" s="246"/>
      <c r="E1071" s="246"/>
      <c r="F1071" s="12"/>
      <c r="G1071" s="13"/>
      <c r="H1071" s="13"/>
      <c r="I1071" s="13"/>
      <c r="J1071" s="14"/>
      <c r="K1071" s="69" t="s">
        <v>227</v>
      </c>
      <c r="L1071" s="513"/>
      <c r="M1071" s="514"/>
      <c r="N1071" s="514"/>
      <c r="O1071" s="514"/>
      <c r="P1071" s="515"/>
      <c r="Q1071" s="179"/>
      <c r="R1071" s="179"/>
      <c r="S1071" s="179"/>
      <c r="T1071" s="179"/>
      <c r="U1071" s="179"/>
      <c r="V1071" s="179"/>
      <c r="W1071" s="179"/>
      <c r="X1071" s="179"/>
      <c r="Y1071" s="179"/>
      <c r="Z1071" s="179"/>
      <c r="AA1071" s="179"/>
      <c r="AB1071" s="179"/>
      <c r="AC1071" s="179"/>
      <c r="AD1071" s="179"/>
      <c r="AE1071" s="179"/>
      <c r="AF1071" s="179"/>
      <c r="AG1071" s="179"/>
      <c r="AH1071" s="179"/>
      <c r="AI1071" s="179"/>
      <c r="AJ1071" s="179"/>
      <c r="AK1071" s="318"/>
      <c r="AL1071" s="318"/>
      <c r="AM1071" s="318"/>
    </row>
    <row r="1072" spans="2:39" ht="14.25" hidden="1" customHeight="1">
      <c r="B1072" s="509"/>
      <c r="C1072" s="296" t="s">
        <v>235</v>
      </c>
      <c r="D1072" s="247"/>
      <c r="E1072" s="247"/>
      <c r="F1072" s="75" t="str">
        <f t="shared" ref="F1072:J1087" si="982">IF(F1070&gt;0,ROUNDDOWN(F1071/F1070,1),"")</f>
        <v/>
      </c>
      <c r="G1072" s="76" t="str">
        <f t="shared" si="982"/>
        <v/>
      </c>
      <c r="H1072" s="76" t="str">
        <f t="shared" si="982"/>
        <v/>
      </c>
      <c r="I1072" s="76" t="str">
        <f t="shared" si="982"/>
        <v/>
      </c>
      <c r="J1072" s="77" t="str">
        <f t="shared" si="982"/>
        <v/>
      </c>
      <c r="K1072" s="78" t="str">
        <f t="shared" ref="K1072" si="983">IF(COUNT(F1072:J1072)&gt;0,ROUNDDOWN((IF(ISNUMBER(F1070),F1071/F1070,0)+IF(ISNUMBER(G1070),G1071/G1070,0)+IF(ISNUMBER(H1070),H1071/H1070,0)+IF(ISNUMBER(I1070),I1071/I1070,0)+IF(ISNUMBER(J1070),J1071/J1070,0))/COUNT(F1072:J1072),1),"")</f>
        <v/>
      </c>
      <c r="L1072" s="516"/>
      <c r="M1072" s="517"/>
      <c r="N1072" s="517"/>
      <c r="O1072" s="517"/>
      <c r="P1072" s="518"/>
      <c r="Q1072" s="179"/>
      <c r="R1072" s="179"/>
      <c r="S1072" s="179"/>
      <c r="T1072" s="179"/>
      <c r="U1072" s="179"/>
      <c r="V1072" s="179"/>
      <c r="W1072" s="179"/>
      <c r="X1072" s="179"/>
      <c r="Y1072" s="179"/>
      <c r="Z1072" s="179"/>
      <c r="AA1072" s="179"/>
      <c r="AB1072" s="179"/>
      <c r="AC1072" s="179"/>
      <c r="AD1072" s="179"/>
      <c r="AE1072" s="179"/>
      <c r="AF1072" s="179"/>
      <c r="AG1072" s="179"/>
      <c r="AH1072" s="179"/>
      <c r="AI1072" s="179"/>
      <c r="AJ1072" s="179"/>
      <c r="AK1072" s="318"/>
      <c r="AL1072" s="318"/>
      <c r="AM1072" s="318"/>
    </row>
    <row r="1073" spans="2:39" ht="14.25" hidden="1" customHeight="1">
      <c r="B1073" s="507"/>
      <c r="C1073" s="294" t="s">
        <v>233</v>
      </c>
      <c r="D1073" s="245"/>
      <c r="E1073" s="245"/>
      <c r="F1073" s="8"/>
      <c r="G1073" s="10"/>
      <c r="H1073" s="10"/>
      <c r="I1073" s="10"/>
      <c r="J1073" s="15"/>
      <c r="K1073" s="74" t="s">
        <v>227</v>
      </c>
      <c r="L1073" s="510"/>
      <c r="M1073" s="511"/>
      <c r="N1073" s="511"/>
      <c r="O1073" s="511"/>
      <c r="P1073" s="512"/>
      <c r="Q1073" s="179"/>
      <c r="R1073" s="179"/>
      <c r="S1073" s="179"/>
      <c r="T1073" s="179"/>
      <c r="U1073" s="179"/>
      <c r="V1073" s="179"/>
      <c r="W1073" s="179"/>
      <c r="X1073" s="179"/>
      <c r="Y1073" s="179"/>
      <c r="Z1073" s="179"/>
      <c r="AA1073" s="179"/>
      <c r="AB1073" s="179"/>
      <c r="AC1073" s="179"/>
      <c r="AD1073" s="179"/>
      <c r="AE1073" s="179"/>
      <c r="AF1073" s="179"/>
      <c r="AG1073" s="179"/>
      <c r="AH1073" s="179"/>
      <c r="AI1073" s="179"/>
      <c r="AJ1073" s="179"/>
      <c r="AK1073" s="318"/>
      <c r="AL1073" s="318"/>
      <c r="AM1073" s="318"/>
    </row>
    <row r="1074" spans="2:39" ht="14.25" hidden="1" customHeight="1">
      <c r="B1074" s="508"/>
      <c r="C1074" s="295" t="s">
        <v>234</v>
      </c>
      <c r="D1074" s="246"/>
      <c r="E1074" s="246"/>
      <c r="F1074" s="12"/>
      <c r="G1074" s="13"/>
      <c r="H1074" s="13"/>
      <c r="I1074" s="13"/>
      <c r="J1074" s="14"/>
      <c r="K1074" s="69" t="s">
        <v>227</v>
      </c>
      <c r="L1074" s="513"/>
      <c r="M1074" s="514"/>
      <c r="N1074" s="514"/>
      <c r="O1074" s="514"/>
      <c r="P1074" s="515"/>
      <c r="Q1074" s="179"/>
      <c r="R1074" s="179"/>
      <c r="S1074" s="179"/>
      <c r="T1074" s="179"/>
      <c r="U1074" s="179"/>
      <c r="V1074" s="179"/>
      <c r="W1074" s="179"/>
      <c r="X1074" s="179"/>
      <c r="Y1074" s="179"/>
      <c r="Z1074" s="179"/>
      <c r="AA1074" s="179"/>
      <c r="AB1074" s="179"/>
      <c r="AC1074" s="179"/>
      <c r="AD1074" s="179"/>
      <c r="AE1074" s="179"/>
      <c r="AF1074" s="179"/>
      <c r="AG1074" s="179"/>
      <c r="AH1074" s="179"/>
      <c r="AI1074" s="179"/>
      <c r="AJ1074" s="179"/>
      <c r="AK1074" s="318"/>
      <c r="AL1074" s="318"/>
      <c r="AM1074" s="318"/>
    </row>
    <row r="1075" spans="2:39" ht="14.25" hidden="1" customHeight="1">
      <c r="B1075" s="509"/>
      <c r="C1075" s="296" t="s">
        <v>235</v>
      </c>
      <c r="D1075" s="247"/>
      <c r="E1075" s="247"/>
      <c r="F1075" s="75" t="str">
        <f t="shared" ref="F1075" si="984">IF(F1073&gt;0,ROUNDDOWN(F1074/F1073,1),"")</f>
        <v/>
      </c>
      <c r="G1075" s="76" t="str">
        <f t="shared" si="982"/>
        <v/>
      </c>
      <c r="H1075" s="76" t="str">
        <f t="shared" si="982"/>
        <v/>
      </c>
      <c r="I1075" s="76" t="str">
        <f t="shared" si="982"/>
        <v/>
      </c>
      <c r="J1075" s="77" t="str">
        <f t="shared" si="982"/>
        <v/>
      </c>
      <c r="K1075" s="78" t="str">
        <f t="shared" ref="K1075" si="985">IF(COUNT(F1075:J1075)&gt;0,ROUNDDOWN((IF(ISNUMBER(F1073),F1074/F1073,0)+IF(ISNUMBER(G1073),G1074/G1073,0)+IF(ISNUMBER(H1073),H1074/H1073,0)+IF(ISNUMBER(I1073),I1074/I1073,0)+IF(ISNUMBER(J1073),J1074/J1073,0))/COUNT(F1075:J1075),1),"")</f>
        <v/>
      </c>
      <c r="L1075" s="516"/>
      <c r="M1075" s="517"/>
      <c r="N1075" s="517"/>
      <c r="O1075" s="517"/>
      <c r="P1075" s="518"/>
      <c r="Q1075" s="179"/>
      <c r="R1075" s="179"/>
      <c r="S1075" s="179"/>
      <c r="T1075" s="179"/>
      <c r="U1075" s="179"/>
      <c r="V1075" s="179"/>
      <c r="W1075" s="179"/>
      <c r="X1075" s="179"/>
      <c r="Y1075" s="179"/>
      <c r="Z1075" s="179"/>
      <c r="AA1075" s="179"/>
      <c r="AB1075" s="179"/>
      <c r="AC1075" s="179"/>
      <c r="AD1075" s="179"/>
      <c r="AE1075" s="179"/>
      <c r="AF1075" s="179"/>
      <c r="AG1075" s="179"/>
      <c r="AH1075" s="179"/>
      <c r="AI1075" s="179"/>
      <c r="AJ1075" s="179"/>
      <c r="AK1075" s="318"/>
      <c r="AL1075" s="318"/>
      <c r="AM1075" s="318"/>
    </row>
    <row r="1076" spans="2:39" ht="14.25" hidden="1" customHeight="1">
      <c r="B1076" s="507"/>
      <c r="C1076" s="294" t="s">
        <v>233</v>
      </c>
      <c r="D1076" s="245"/>
      <c r="E1076" s="245"/>
      <c r="F1076" s="8"/>
      <c r="G1076" s="10"/>
      <c r="H1076" s="10"/>
      <c r="I1076" s="10"/>
      <c r="J1076" s="15"/>
      <c r="K1076" s="74" t="s">
        <v>227</v>
      </c>
      <c r="L1076" s="510"/>
      <c r="M1076" s="511"/>
      <c r="N1076" s="511"/>
      <c r="O1076" s="511"/>
      <c r="P1076" s="512"/>
      <c r="Q1076" s="179"/>
      <c r="R1076" s="179"/>
      <c r="S1076" s="179"/>
      <c r="T1076" s="179"/>
      <c r="U1076" s="179"/>
      <c r="V1076" s="179"/>
      <c r="W1076" s="179"/>
      <c r="X1076" s="179"/>
      <c r="Y1076" s="179"/>
      <c r="Z1076" s="179"/>
      <c r="AA1076" s="179"/>
      <c r="AB1076" s="179"/>
      <c r="AC1076" s="179"/>
      <c r="AD1076" s="179"/>
      <c r="AE1076" s="179"/>
      <c r="AF1076" s="179"/>
      <c r="AG1076" s="179"/>
      <c r="AH1076" s="179"/>
      <c r="AI1076" s="179"/>
      <c r="AJ1076" s="179"/>
      <c r="AK1076" s="318"/>
      <c r="AL1076" s="318"/>
      <c r="AM1076" s="318"/>
    </row>
    <row r="1077" spans="2:39" ht="14.25" hidden="1" customHeight="1">
      <c r="B1077" s="508"/>
      <c r="C1077" s="295" t="s">
        <v>234</v>
      </c>
      <c r="D1077" s="246"/>
      <c r="E1077" s="246"/>
      <c r="F1077" s="12"/>
      <c r="G1077" s="13"/>
      <c r="H1077" s="13"/>
      <c r="I1077" s="13"/>
      <c r="J1077" s="14"/>
      <c r="K1077" s="69" t="s">
        <v>227</v>
      </c>
      <c r="L1077" s="513"/>
      <c r="M1077" s="514"/>
      <c r="N1077" s="514"/>
      <c r="O1077" s="514"/>
      <c r="P1077" s="515"/>
      <c r="Q1077" s="179"/>
      <c r="R1077" s="179"/>
      <c r="S1077" s="179"/>
      <c r="T1077" s="179"/>
      <c r="U1077" s="179"/>
      <c r="V1077" s="179"/>
      <c r="W1077" s="179"/>
      <c r="X1077" s="179"/>
      <c r="Y1077" s="179"/>
      <c r="Z1077" s="179"/>
      <c r="AA1077" s="179"/>
      <c r="AB1077" s="179"/>
      <c r="AC1077" s="179"/>
      <c r="AD1077" s="179"/>
      <c r="AE1077" s="179"/>
      <c r="AF1077" s="179"/>
      <c r="AG1077" s="179"/>
      <c r="AH1077" s="179"/>
      <c r="AI1077" s="179"/>
      <c r="AJ1077" s="179"/>
      <c r="AK1077" s="318"/>
      <c r="AL1077" s="318"/>
      <c r="AM1077" s="318"/>
    </row>
    <row r="1078" spans="2:39" ht="14.25" hidden="1" customHeight="1">
      <c r="B1078" s="509"/>
      <c r="C1078" s="296" t="s">
        <v>235</v>
      </c>
      <c r="D1078" s="247"/>
      <c r="E1078" s="247"/>
      <c r="F1078" s="75" t="str">
        <f t="shared" ref="F1078" si="986">IF(F1076&gt;0,ROUNDDOWN(F1077/F1076,1),"")</f>
        <v/>
      </c>
      <c r="G1078" s="76" t="str">
        <f t="shared" si="982"/>
        <v/>
      </c>
      <c r="H1078" s="76" t="str">
        <f t="shared" si="982"/>
        <v/>
      </c>
      <c r="I1078" s="76" t="str">
        <f t="shared" si="982"/>
        <v/>
      </c>
      <c r="J1078" s="77" t="str">
        <f t="shared" si="982"/>
        <v/>
      </c>
      <c r="K1078" s="78" t="str">
        <f t="shared" ref="K1078" si="987">IF(COUNT(F1078:J1078)&gt;0,ROUNDDOWN((IF(ISNUMBER(F1076),F1077/F1076,0)+IF(ISNUMBER(G1076),G1077/G1076,0)+IF(ISNUMBER(H1076),H1077/H1076,0)+IF(ISNUMBER(I1076),I1077/I1076,0)+IF(ISNUMBER(J1076),J1077/J1076,0))/COUNT(F1078:J1078),1),"")</f>
        <v/>
      </c>
      <c r="L1078" s="516"/>
      <c r="M1078" s="517"/>
      <c r="N1078" s="517"/>
      <c r="O1078" s="517"/>
      <c r="P1078" s="518"/>
      <c r="Q1078" s="179"/>
      <c r="R1078" s="179"/>
      <c r="S1078" s="179"/>
      <c r="T1078" s="179"/>
      <c r="U1078" s="179"/>
      <c r="V1078" s="179"/>
      <c r="W1078" s="179"/>
      <c r="X1078" s="179"/>
      <c r="Y1078" s="179"/>
      <c r="Z1078" s="179"/>
      <c r="AA1078" s="179"/>
      <c r="AB1078" s="179"/>
      <c r="AC1078" s="179"/>
      <c r="AD1078" s="179"/>
      <c r="AE1078" s="179"/>
      <c r="AF1078" s="179"/>
      <c r="AG1078" s="179"/>
      <c r="AH1078" s="179"/>
      <c r="AI1078" s="179"/>
      <c r="AJ1078" s="179"/>
      <c r="AK1078" s="318"/>
      <c r="AL1078" s="318"/>
      <c r="AM1078" s="318"/>
    </row>
    <row r="1079" spans="2:39" ht="14.25" hidden="1" customHeight="1">
      <c r="B1079" s="507"/>
      <c r="C1079" s="294" t="s">
        <v>233</v>
      </c>
      <c r="D1079" s="245"/>
      <c r="E1079" s="245"/>
      <c r="F1079" s="8"/>
      <c r="G1079" s="10"/>
      <c r="H1079" s="10"/>
      <c r="I1079" s="10"/>
      <c r="J1079" s="15"/>
      <c r="K1079" s="74" t="s">
        <v>227</v>
      </c>
      <c r="L1079" s="510"/>
      <c r="M1079" s="511"/>
      <c r="N1079" s="511"/>
      <c r="O1079" s="511"/>
      <c r="P1079" s="512"/>
      <c r="Q1079" s="179"/>
      <c r="R1079" s="179"/>
      <c r="S1079" s="179"/>
      <c r="T1079" s="179"/>
      <c r="U1079" s="179"/>
      <c r="V1079" s="179"/>
      <c r="W1079" s="179"/>
      <c r="X1079" s="179"/>
      <c r="Y1079" s="179"/>
      <c r="Z1079" s="179"/>
      <c r="AA1079" s="179"/>
      <c r="AB1079" s="179"/>
      <c r="AC1079" s="179"/>
      <c r="AD1079" s="179"/>
      <c r="AE1079" s="179"/>
      <c r="AF1079" s="179"/>
      <c r="AG1079" s="179"/>
      <c r="AH1079" s="179"/>
      <c r="AI1079" s="179"/>
      <c r="AJ1079" s="179"/>
      <c r="AK1079" s="318"/>
      <c r="AL1079" s="318"/>
      <c r="AM1079" s="318"/>
    </row>
    <row r="1080" spans="2:39" ht="14.25" hidden="1" customHeight="1">
      <c r="B1080" s="508"/>
      <c r="C1080" s="295" t="s">
        <v>234</v>
      </c>
      <c r="D1080" s="246"/>
      <c r="E1080" s="246"/>
      <c r="F1080" s="12"/>
      <c r="G1080" s="13"/>
      <c r="H1080" s="13"/>
      <c r="I1080" s="13"/>
      <c r="J1080" s="14"/>
      <c r="K1080" s="69" t="s">
        <v>227</v>
      </c>
      <c r="L1080" s="513"/>
      <c r="M1080" s="514"/>
      <c r="N1080" s="514"/>
      <c r="O1080" s="514"/>
      <c r="P1080" s="515"/>
      <c r="Q1080" s="179"/>
      <c r="R1080" s="179"/>
      <c r="S1080" s="179"/>
      <c r="T1080" s="179"/>
      <c r="U1080" s="179"/>
      <c r="V1080" s="179"/>
      <c r="W1080" s="179"/>
      <c r="X1080" s="179"/>
      <c r="Y1080" s="179"/>
      <c r="Z1080" s="179"/>
      <c r="AA1080" s="179"/>
      <c r="AB1080" s="179"/>
      <c r="AC1080" s="179"/>
      <c r="AD1080" s="179"/>
      <c r="AE1080" s="179"/>
      <c r="AF1080" s="179"/>
      <c r="AG1080" s="179"/>
      <c r="AH1080" s="179"/>
      <c r="AI1080" s="179"/>
      <c r="AJ1080" s="179"/>
      <c r="AK1080" s="318"/>
      <c r="AL1080" s="318"/>
      <c r="AM1080" s="318"/>
    </row>
    <row r="1081" spans="2:39" ht="14.25" hidden="1" customHeight="1">
      <c r="B1081" s="509"/>
      <c r="C1081" s="296" t="s">
        <v>235</v>
      </c>
      <c r="D1081" s="247"/>
      <c r="E1081" s="247"/>
      <c r="F1081" s="75" t="str">
        <f t="shared" ref="F1081" si="988">IF(F1079&gt;0,ROUNDDOWN(F1080/F1079,1),"")</f>
        <v/>
      </c>
      <c r="G1081" s="76" t="str">
        <f t="shared" si="982"/>
        <v/>
      </c>
      <c r="H1081" s="76" t="str">
        <f t="shared" si="982"/>
        <v/>
      </c>
      <c r="I1081" s="76" t="str">
        <f t="shared" si="982"/>
        <v/>
      </c>
      <c r="J1081" s="77" t="str">
        <f t="shared" si="982"/>
        <v/>
      </c>
      <c r="K1081" s="78" t="str">
        <f t="shared" ref="K1081" si="989">IF(COUNT(F1081:J1081)&gt;0,ROUNDDOWN((IF(ISNUMBER(F1079),F1080/F1079,0)+IF(ISNUMBER(G1079),G1080/G1079,0)+IF(ISNUMBER(H1079),H1080/H1079,0)+IF(ISNUMBER(I1079),I1080/I1079,0)+IF(ISNUMBER(J1079),J1080/J1079,0))/COUNT(F1081:J1081),1),"")</f>
        <v/>
      </c>
      <c r="L1081" s="516"/>
      <c r="M1081" s="517"/>
      <c r="N1081" s="517"/>
      <c r="O1081" s="517"/>
      <c r="P1081" s="518"/>
      <c r="Q1081" s="179"/>
      <c r="R1081" s="179"/>
      <c r="S1081" s="179"/>
      <c r="T1081" s="179"/>
      <c r="U1081" s="179"/>
      <c r="V1081" s="179"/>
      <c r="W1081" s="179"/>
      <c r="X1081" s="179"/>
      <c r="Y1081" s="179"/>
      <c r="Z1081" s="179"/>
      <c r="AA1081" s="179"/>
      <c r="AB1081" s="179"/>
      <c r="AC1081" s="179"/>
      <c r="AD1081" s="179"/>
      <c r="AE1081" s="179"/>
      <c r="AF1081" s="179"/>
      <c r="AG1081" s="179"/>
      <c r="AH1081" s="179"/>
      <c r="AI1081" s="179"/>
      <c r="AJ1081" s="179"/>
      <c r="AK1081" s="318"/>
      <c r="AL1081" s="318"/>
      <c r="AM1081" s="318"/>
    </row>
    <row r="1082" spans="2:39" ht="14.25" hidden="1" customHeight="1">
      <c r="B1082" s="507"/>
      <c r="C1082" s="294" t="s">
        <v>233</v>
      </c>
      <c r="D1082" s="245"/>
      <c r="E1082" s="245"/>
      <c r="F1082" s="8"/>
      <c r="G1082" s="10"/>
      <c r="H1082" s="10"/>
      <c r="I1082" s="10"/>
      <c r="J1082" s="15"/>
      <c r="K1082" s="74" t="s">
        <v>227</v>
      </c>
      <c r="L1082" s="510"/>
      <c r="M1082" s="511"/>
      <c r="N1082" s="511"/>
      <c r="O1082" s="511"/>
      <c r="P1082" s="512"/>
      <c r="Q1082" s="179"/>
      <c r="R1082" s="179"/>
      <c r="S1082" s="179"/>
      <c r="T1082" s="179"/>
      <c r="U1082" s="179"/>
      <c r="V1082" s="179"/>
      <c r="W1082" s="179"/>
      <c r="X1082" s="179"/>
      <c r="Y1082" s="179"/>
      <c r="Z1082" s="179"/>
      <c r="AA1082" s="179"/>
      <c r="AB1082" s="179"/>
      <c r="AC1082" s="179"/>
      <c r="AD1082" s="179"/>
      <c r="AE1082" s="179"/>
      <c r="AF1082" s="179"/>
      <c r="AG1082" s="179"/>
      <c r="AH1082" s="179"/>
      <c r="AI1082" s="179"/>
      <c r="AJ1082" s="179"/>
      <c r="AK1082" s="318"/>
      <c r="AL1082" s="318"/>
      <c r="AM1082" s="318"/>
    </row>
    <row r="1083" spans="2:39" ht="14.25" hidden="1" customHeight="1">
      <c r="B1083" s="508"/>
      <c r="C1083" s="295" t="s">
        <v>234</v>
      </c>
      <c r="D1083" s="246"/>
      <c r="E1083" s="246"/>
      <c r="F1083" s="12"/>
      <c r="G1083" s="13"/>
      <c r="H1083" s="13"/>
      <c r="I1083" s="13"/>
      <c r="J1083" s="14"/>
      <c r="K1083" s="69" t="s">
        <v>227</v>
      </c>
      <c r="L1083" s="513"/>
      <c r="M1083" s="514"/>
      <c r="N1083" s="514"/>
      <c r="O1083" s="514"/>
      <c r="P1083" s="515"/>
      <c r="Q1083" s="179"/>
      <c r="R1083" s="179"/>
      <c r="S1083" s="179"/>
      <c r="T1083" s="179"/>
      <c r="U1083" s="179"/>
      <c r="V1083" s="179"/>
      <c r="W1083" s="179"/>
      <c r="X1083" s="179"/>
      <c r="Y1083" s="179"/>
      <c r="Z1083" s="179"/>
      <c r="AA1083" s="179"/>
      <c r="AB1083" s="179"/>
      <c r="AC1083" s="179"/>
      <c r="AD1083" s="179"/>
      <c r="AE1083" s="179"/>
      <c r="AF1083" s="179"/>
      <c r="AG1083" s="179"/>
      <c r="AH1083" s="179"/>
      <c r="AI1083" s="179"/>
      <c r="AJ1083" s="179"/>
      <c r="AK1083" s="318"/>
      <c r="AL1083" s="318"/>
      <c r="AM1083" s="318"/>
    </row>
    <row r="1084" spans="2:39" ht="14.25" hidden="1" customHeight="1">
      <c r="B1084" s="509"/>
      <c r="C1084" s="296" t="s">
        <v>235</v>
      </c>
      <c r="D1084" s="247"/>
      <c r="E1084" s="247"/>
      <c r="F1084" s="75" t="str">
        <f t="shared" ref="F1084" si="990">IF(F1082&gt;0,ROUNDDOWN(F1083/F1082,1),"")</f>
        <v/>
      </c>
      <c r="G1084" s="76" t="str">
        <f t="shared" si="982"/>
        <v/>
      </c>
      <c r="H1084" s="76" t="str">
        <f t="shared" si="982"/>
        <v/>
      </c>
      <c r="I1084" s="76" t="str">
        <f t="shared" si="982"/>
        <v/>
      </c>
      <c r="J1084" s="77" t="str">
        <f t="shared" si="982"/>
        <v/>
      </c>
      <c r="K1084" s="78" t="str">
        <f t="shared" ref="K1084" si="991">IF(COUNT(F1084:J1084)&gt;0,ROUNDDOWN((IF(ISNUMBER(F1082),F1083/F1082,0)+IF(ISNUMBER(G1082),G1083/G1082,0)+IF(ISNUMBER(H1082),H1083/H1082,0)+IF(ISNUMBER(I1082),I1083/I1082,0)+IF(ISNUMBER(J1082),J1083/J1082,0))/COUNT(F1084:J1084),1),"")</f>
        <v/>
      </c>
      <c r="L1084" s="516"/>
      <c r="M1084" s="517"/>
      <c r="N1084" s="517"/>
      <c r="O1084" s="517"/>
      <c r="P1084" s="518"/>
      <c r="Q1084" s="179"/>
      <c r="R1084" s="179"/>
      <c r="S1084" s="179"/>
      <c r="T1084" s="179"/>
      <c r="U1084" s="179"/>
      <c r="V1084" s="179"/>
      <c r="W1084" s="179"/>
      <c r="X1084" s="179"/>
      <c r="Y1084" s="179"/>
      <c r="Z1084" s="179"/>
      <c r="AA1084" s="179"/>
      <c r="AB1084" s="179"/>
      <c r="AC1084" s="179"/>
      <c r="AD1084" s="179"/>
      <c r="AE1084" s="179"/>
      <c r="AF1084" s="179"/>
      <c r="AG1084" s="179"/>
      <c r="AH1084" s="179"/>
      <c r="AI1084" s="179"/>
      <c r="AJ1084" s="179"/>
      <c r="AK1084" s="318"/>
      <c r="AL1084" s="318"/>
      <c r="AM1084" s="318"/>
    </row>
    <row r="1085" spans="2:39" ht="14.25" hidden="1" customHeight="1">
      <c r="B1085" s="507"/>
      <c r="C1085" s="294" t="s">
        <v>233</v>
      </c>
      <c r="D1085" s="245"/>
      <c r="E1085" s="245"/>
      <c r="F1085" s="8"/>
      <c r="G1085" s="10"/>
      <c r="H1085" s="10"/>
      <c r="I1085" s="10"/>
      <c r="J1085" s="15"/>
      <c r="K1085" s="74" t="s">
        <v>227</v>
      </c>
      <c r="L1085" s="510"/>
      <c r="M1085" s="511"/>
      <c r="N1085" s="511"/>
      <c r="O1085" s="511"/>
      <c r="P1085" s="512"/>
      <c r="Q1085" s="179"/>
      <c r="R1085" s="179"/>
      <c r="S1085" s="179"/>
      <c r="T1085" s="179"/>
      <c r="U1085" s="179"/>
      <c r="V1085" s="179"/>
      <c r="W1085" s="179"/>
      <c r="X1085" s="179"/>
      <c r="Y1085" s="179"/>
      <c r="Z1085" s="179"/>
      <c r="AA1085" s="179"/>
      <c r="AB1085" s="179"/>
      <c r="AC1085" s="179"/>
      <c r="AD1085" s="179"/>
      <c r="AE1085" s="179"/>
      <c r="AF1085" s="179"/>
      <c r="AG1085" s="179"/>
      <c r="AH1085" s="179"/>
      <c r="AI1085" s="179"/>
      <c r="AJ1085" s="179"/>
      <c r="AK1085" s="318"/>
      <c r="AL1085" s="318"/>
      <c r="AM1085" s="318"/>
    </row>
    <row r="1086" spans="2:39" ht="14.25" hidden="1" customHeight="1">
      <c r="B1086" s="508"/>
      <c r="C1086" s="295" t="s">
        <v>234</v>
      </c>
      <c r="D1086" s="246"/>
      <c r="E1086" s="246"/>
      <c r="F1086" s="12"/>
      <c r="G1086" s="13"/>
      <c r="H1086" s="13"/>
      <c r="I1086" s="13"/>
      <c r="J1086" s="14"/>
      <c r="K1086" s="69" t="s">
        <v>227</v>
      </c>
      <c r="L1086" s="513"/>
      <c r="M1086" s="514"/>
      <c r="N1086" s="514"/>
      <c r="O1086" s="514"/>
      <c r="P1086" s="515"/>
      <c r="Q1086" s="179"/>
      <c r="R1086" s="179"/>
      <c r="S1086" s="179"/>
      <c r="T1086" s="179"/>
      <c r="U1086" s="179"/>
      <c r="V1086" s="179"/>
      <c r="W1086" s="179"/>
      <c r="X1086" s="179"/>
      <c r="Y1086" s="179"/>
      <c r="Z1086" s="179"/>
      <c r="AA1086" s="179"/>
      <c r="AB1086" s="179"/>
      <c r="AC1086" s="179"/>
      <c r="AD1086" s="179"/>
      <c r="AE1086" s="179"/>
      <c r="AF1086" s="179"/>
      <c r="AG1086" s="179"/>
      <c r="AH1086" s="179"/>
      <c r="AI1086" s="179"/>
      <c r="AJ1086" s="179"/>
      <c r="AK1086" s="318"/>
      <c r="AL1086" s="318"/>
      <c r="AM1086" s="318"/>
    </row>
    <row r="1087" spans="2:39" ht="14.25" hidden="1" customHeight="1">
      <c r="B1087" s="509"/>
      <c r="C1087" s="296" t="s">
        <v>235</v>
      </c>
      <c r="D1087" s="247"/>
      <c r="E1087" s="247"/>
      <c r="F1087" s="75" t="str">
        <f t="shared" ref="F1087" si="992">IF(F1085&gt;0,ROUNDDOWN(F1086/F1085,1),"")</f>
        <v/>
      </c>
      <c r="G1087" s="76" t="str">
        <f t="shared" si="982"/>
        <v/>
      </c>
      <c r="H1087" s="76" t="str">
        <f t="shared" si="982"/>
        <v/>
      </c>
      <c r="I1087" s="76" t="str">
        <f t="shared" si="982"/>
        <v/>
      </c>
      <c r="J1087" s="77" t="str">
        <f t="shared" si="982"/>
        <v/>
      </c>
      <c r="K1087" s="78" t="str">
        <f t="shared" ref="K1087" si="993">IF(COUNT(F1087:J1087)&gt;0,ROUNDDOWN((IF(ISNUMBER(F1085),F1086/F1085,0)+IF(ISNUMBER(G1085),G1086/G1085,0)+IF(ISNUMBER(H1085),H1086/H1085,0)+IF(ISNUMBER(I1085),I1086/I1085,0)+IF(ISNUMBER(J1085),J1086/J1085,0))/COUNT(F1087:J1087),1),"")</f>
        <v/>
      </c>
      <c r="L1087" s="516"/>
      <c r="M1087" s="517"/>
      <c r="N1087" s="517"/>
      <c r="O1087" s="517"/>
      <c r="P1087" s="518"/>
      <c r="Q1087" s="179"/>
      <c r="R1087" s="179"/>
      <c r="S1087" s="179"/>
      <c r="T1087" s="179"/>
      <c r="U1087" s="179"/>
      <c r="V1087" s="179"/>
      <c r="W1087" s="179"/>
      <c r="X1087" s="179"/>
      <c r="Y1087" s="179"/>
      <c r="Z1087" s="179"/>
      <c r="AA1087" s="179"/>
      <c r="AB1087" s="179"/>
      <c r="AC1087" s="179"/>
      <c r="AD1087" s="179"/>
      <c r="AE1087" s="179"/>
      <c r="AF1087" s="179"/>
      <c r="AG1087" s="179"/>
      <c r="AH1087" s="179"/>
      <c r="AI1087" s="179"/>
      <c r="AJ1087" s="179"/>
      <c r="AK1087" s="318"/>
      <c r="AL1087" s="318"/>
      <c r="AM1087" s="318"/>
    </row>
    <row r="1088" spans="2:39" ht="14.25" hidden="1" customHeight="1">
      <c r="B1088" s="507"/>
      <c r="C1088" s="294" t="s">
        <v>233</v>
      </c>
      <c r="D1088" s="245"/>
      <c r="E1088" s="245"/>
      <c r="F1088" s="8"/>
      <c r="G1088" s="10"/>
      <c r="H1088" s="10"/>
      <c r="I1088" s="10"/>
      <c r="J1088" s="15"/>
      <c r="K1088" s="74" t="s">
        <v>227</v>
      </c>
      <c r="L1088" s="510"/>
      <c r="M1088" s="511"/>
      <c r="N1088" s="511"/>
      <c r="O1088" s="511"/>
      <c r="P1088" s="512"/>
      <c r="Q1088" s="179"/>
      <c r="R1088" s="179"/>
      <c r="S1088" s="179"/>
      <c r="T1088" s="179"/>
      <c r="U1088" s="179"/>
      <c r="V1088" s="179"/>
      <c r="W1088" s="179"/>
      <c r="X1088" s="179"/>
      <c r="Y1088" s="179"/>
      <c r="Z1088" s="179"/>
      <c r="AA1088" s="179"/>
      <c r="AB1088" s="179"/>
      <c r="AC1088" s="179"/>
      <c r="AD1088" s="179"/>
      <c r="AE1088" s="179"/>
      <c r="AF1088" s="179"/>
      <c r="AG1088" s="179"/>
      <c r="AH1088" s="179"/>
      <c r="AI1088" s="179"/>
      <c r="AJ1088" s="179"/>
      <c r="AK1088" s="318"/>
      <c r="AL1088" s="318"/>
      <c r="AM1088" s="318"/>
    </row>
    <row r="1089" spans="2:39" ht="14.25" hidden="1" customHeight="1">
      <c r="B1089" s="508"/>
      <c r="C1089" s="295" t="s">
        <v>234</v>
      </c>
      <c r="D1089" s="246"/>
      <c r="E1089" s="246"/>
      <c r="F1089" s="12"/>
      <c r="G1089" s="13"/>
      <c r="H1089" s="13"/>
      <c r="I1089" s="13"/>
      <c r="J1089" s="14"/>
      <c r="K1089" s="69" t="s">
        <v>227</v>
      </c>
      <c r="L1089" s="513"/>
      <c r="M1089" s="514"/>
      <c r="N1089" s="514"/>
      <c r="O1089" s="514"/>
      <c r="P1089" s="515"/>
      <c r="Q1089" s="179"/>
      <c r="R1089" s="179"/>
      <c r="S1089" s="179"/>
      <c r="T1089" s="179"/>
      <c r="U1089" s="179"/>
      <c r="V1089" s="179"/>
      <c r="W1089" s="179"/>
      <c r="X1089" s="179"/>
      <c r="Y1089" s="179"/>
      <c r="Z1089" s="179"/>
      <c r="AA1089" s="179"/>
      <c r="AB1089" s="179"/>
      <c r="AC1089" s="179"/>
      <c r="AD1089" s="179"/>
      <c r="AE1089" s="179"/>
      <c r="AF1089" s="179"/>
      <c r="AG1089" s="179"/>
      <c r="AH1089" s="179"/>
      <c r="AI1089" s="179"/>
      <c r="AJ1089" s="179"/>
      <c r="AK1089" s="318"/>
      <c r="AL1089" s="318"/>
      <c r="AM1089" s="318"/>
    </row>
    <row r="1090" spans="2:39" ht="14.25" hidden="1" customHeight="1">
      <c r="B1090" s="509"/>
      <c r="C1090" s="296" t="s">
        <v>235</v>
      </c>
      <c r="D1090" s="247"/>
      <c r="E1090" s="247"/>
      <c r="F1090" s="75" t="str">
        <f t="shared" ref="F1090:J1105" si="994">IF(F1088&gt;0,ROUNDDOWN(F1089/F1088,1),"")</f>
        <v/>
      </c>
      <c r="G1090" s="76" t="str">
        <f t="shared" si="994"/>
        <v/>
      </c>
      <c r="H1090" s="76" t="str">
        <f t="shared" si="994"/>
        <v/>
      </c>
      <c r="I1090" s="76" t="str">
        <f t="shared" si="994"/>
        <v/>
      </c>
      <c r="J1090" s="77" t="str">
        <f t="shared" si="994"/>
        <v/>
      </c>
      <c r="K1090" s="78" t="str">
        <f t="shared" ref="K1090" si="995">IF(COUNT(F1090:J1090)&gt;0,ROUNDDOWN((IF(ISNUMBER(F1088),F1089/F1088,0)+IF(ISNUMBER(G1088),G1089/G1088,0)+IF(ISNUMBER(H1088),H1089/H1088,0)+IF(ISNUMBER(I1088),I1089/I1088,0)+IF(ISNUMBER(J1088),J1089/J1088,0))/COUNT(F1090:J1090),1),"")</f>
        <v/>
      </c>
      <c r="L1090" s="516"/>
      <c r="M1090" s="517"/>
      <c r="N1090" s="517"/>
      <c r="O1090" s="517"/>
      <c r="P1090" s="518"/>
      <c r="Q1090" s="179"/>
      <c r="R1090" s="179"/>
      <c r="S1090" s="179"/>
      <c r="T1090" s="179"/>
      <c r="U1090" s="179"/>
      <c r="V1090" s="179"/>
      <c r="W1090" s="179"/>
      <c r="X1090" s="179"/>
      <c r="Y1090" s="179"/>
      <c r="Z1090" s="179"/>
      <c r="AA1090" s="179"/>
      <c r="AB1090" s="179"/>
      <c r="AC1090" s="179"/>
      <c r="AD1090" s="179"/>
      <c r="AE1090" s="179"/>
      <c r="AF1090" s="179"/>
      <c r="AG1090" s="179"/>
      <c r="AH1090" s="179"/>
      <c r="AI1090" s="179"/>
      <c r="AJ1090" s="179"/>
      <c r="AK1090" s="318"/>
      <c r="AL1090" s="318"/>
      <c r="AM1090" s="318"/>
    </row>
    <row r="1091" spans="2:39" ht="14.25" hidden="1" customHeight="1">
      <c r="B1091" s="507"/>
      <c r="C1091" s="294" t="s">
        <v>233</v>
      </c>
      <c r="D1091" s="245"/>
      <c r="E1091" s="245"/>
      <c r="F1091" s="8"/>
      <c r="G1091" s="10"/>
      <c r="H1091" s="10"/>
      <c r="I1091" s="10"/>
      <c r="J1091" s="15"/>
      <c r="K1091" s="74" t="s">
        <v>227</v>
      </c>
      <c r="L1091" s="510"/>
      <c r="M1091" s="511"/>
      <c r="N1091" s="511"/>
      <c r="O1091" s="511"/>
      <c r="P1091" s="512"/>
      <c r="Q1091" s="179"/>
      <c r="R1091" s="179"/>
      <c r="S1091" s="179"/>
      <c r="T1091" s="179"/>
      <c r="U1091" s="179"/>
      <c r="V1091" s="179"/>
      <c r="W1091" s="179"/>
      <c r="X1091" s="179"/>
      <c r="Y1091" s="179"/>
      <c r="Z1091" s="179"/>
      <c r="AA1091" s="179"/>
      <c r="AB1091" s="179"/>
      <c r="AC1091" s="179"/>
      <c r="AD1091" s="179"/>
      <c r="AE1091" s="179"/>
      <c r="AF1091" s="179"/>
      <c r="AG1091" s="179"/>
      <c r="AH1091" s="179"/>
      <c r="AI1091" s="179"/>
      <c r="AJ1091" s="179"/>
      <c r="AK1091" s="318"/>
      <c r="AL1091" s="318"/>
      <c r="AM1091" s="318"/>
    </row>
    <row r="1092" spans="2:39" ht="14.25" hidden="1" customHeight="1">
      <c r="B1092" s="508"/>
      <c r="C1092" s="295" t="s">
        <v>234</v>
      </c>
      <c r="D1092" s="246"/>
      <c r="E1092" s="246"/>
      <c r="F1092" s="12"/>
      <c r="G1092" s="13"/>
      <c r="H1092" s="13"/>
      <c r="I1092" s="13"/>
      <c r="J1092" s="14"/>
      <c r="K1092" s="69" t="s">
        <v>227</v>
      </c>
      <c r="L1092" s="513"/>
      <c r="M1092" s="514"/>
      <c r="N1092" s="514"/>
      <c r="O1092" s="514"/>
      <c r="P1092" s="515"/>
      <c r="Q1092" s="179"/>
      <c r="R1092" s="179"/>
      <c r="S1092" s="179"/>
      <c r="T1092" s="179"/>
      <c r="U1092" s="179"/>
      <c r="V1092" s="179"/>
      <c r="W1092" s="179"/>
      <c r="X1092" s="179"/>
      <c r="Y1092" s="179"/>
      <c r="Z1092" s="179"/>
      <c r="AA1092" s="179"/>
      <c r="AB1092" s="179"/>
      <c r="AC1092" s="179"/>
      <c r="AD1092" s="179"/>
      <c r="AE1092" s="179"/>
      <c r="AF1092" s="179"/>
      <c r="AG1092" s="179"/>
      <c r="AH1092" s="179"/>
      <c r="AI1092" s="179"/>
      <c r="AJ1092" s="179"/>
      <c r="AK1092" s="318"/>
      <c r="AL1092" s="318"/>
      <c r="AM1092" s="318"/>
    </row>
    <row r="1093" spans="2:39" ht="14.25" hidden="1" customHeight="1">
      <c r="B1093" s="509"/>
      <c r="C1093" s="296" t="s">
        <v>235</v>
      </c>
      <c r="D1093" s="247"/>
      <c r="E1093" s="247"/>
      <c r="F1093" s="75" t="str">
        <f t="shared" ref="F1093" si="996">IF(F1091&gt;0,ROUNDDOWN(F1092/F1091,1),"")</f>
        <v/>
      </c>
      <c r="G1093" s="76" t="str">
        <f t="shared" si="994"/>
        <v/>
      </c>
      <c r="H1093" s="76" t="str">
        <f t="shared" si="994"/>
        <v/>
      </c>
      <c r="I1093" s="76" t="str">
        <f t="shared" si="994"/>
        <v/>
      </c>
      <c r="J1093" s="77" t="str">
        <f t="shared" si="994"/>
        <v/>
      </c>
      <c r="K1093" s="78" t="str">
        <f t="shared" ref="K1093" si="997">IF(COUNT(F1093:J1093)&gt;0,ROUNDDOWN((IF(ISNUMBER(F1091),F1092/F1091,0)+IF(ISNUMBER(G1091),G1092/G1091,0)+IF(ISNUMBER(H1091),H1092/H1091,0)+IF(ISNUMBER(I1091),I1092/I1091,0)+IF(ISNUMBER(J1091),J1092/J1091,0))/COUNT(F1093:J1093),1),"")</f>
        <v/>
      </c>
      <c r="L1093" s="516"/>
      <c r="M1093" s="517"/>
      <c r="N1093" s="517"/>
      <c r="O1093" s="517"/>
      <c r="P1093" s="518"/>
      <c r="Q1093" s="179"/>
      <c r="R1093" s="179"/>
      <c r="S1093" s="179"/>
      <c r="T1093" s="179"/>
      <c r="U1093" s="179"/>
      <c r="V1093" s="179"/>
      <c r="W1093" s="179"/>
      <c r="X1093" s="179"/>
      <c r="Y1093" s="179"/>
      <c r="Z1093" s="179"/>
      <c r="AA1093" s="179"/>
      <c r="AB1093" s="179"/>
      <c r="AC1093" s="179"/>
      <c r="AD1093" s="179"/>
      <c r="AE1093" s="179"/>
      <c r="AF1093" s="179"/>
      <c r="AG1093" s="179"/>
      <c r="AH1093" s="179"/>
      <c r="AI1093" s="179"/>
      <c r="AJ1093" s="179"/>
      <c r="AK1093" s="318"/>
      <c r="AL1093" s="318"/>
      <c r="AM1093" s="318"/>
    </row>
    <row r="1094" spans="2:39" ht="14.25" hidden="1" customHeight="1">
      <c r="B1094" s="507"/>
      <c r="C1094" s="294" t="s">
        <v>233</v>
      </c>
      <c r="D1094" s="245"/>
      <c r="E1094" s="245"/>
      <c r="F1094" s="8"/>
      <c r="G1094" s="10"/>
      <c r="H1094" s="10"/>
      <c r="I1094" s="10"/>
      <c r="J1094" s="15"/>
      <c r="K1094" s="74" t="s">
        <v>227</v>
      </c>
      <c r="L1094" s="510"/>
      <c r="M1094" s="511"/>
      <c r="N1094" s="511"/>
      <c r="O1094" s="511"/>
      <c r="P1094" s="512"/>
      <c r="Q1094" s="179"/>
      <c r="R1094" s="179"/>
      <c r="S1094" s="179"/>
      <c r="T1094" s="179"/>
      <c r="U1094" s="179"/>
      <c r="V1094" s="179"/>
      <c r="W1094" s="179"/>
      <c r="X1094" s="179"/>
      <c r="Y1094" s="179"/>
      <c r="Z1094" s="179"/>
      <c r="AA1094" s="179"/>
      <c r="AB1094" s="179"/>
      <c r="AC1094" s="179"/>
      <c r="AD1094" s="179"/>
      <c r="AE1094" s="179"/>
      <c r="AF1094" s="179"/>
      <c r="AG1094" s="179"/>
      <c r="AH1094" s="179"/>
      <c r="AI1094" s="179"/>
      <c r="AJ1094" s="179"/>
      <c r="AK1094" s="318"/>
      <c r="AL1094" s="318"/>
      <c r="AM1094" s="318"/>
    </row>
    <row r="1095" spans="2:39" ht="14.25" hidden="1" customHeight="1">
      <c r="B1095" s="508"/>
      <c r="C1095" s="295" t="s">
        <v>234</v>
      </c>
      <c r="D1095" s="246"/>
      <c r="E1095" s="246"/>
      <c r="F1095" s="12"/>
      <c r="G1095" s="13"/>
      <c r="H1095" s="13"/>
      <c r="I1095" s="13"/>
      <c r="J1095" s="14"/>
      <c r="K1095" s="69" t="s">
        <v>227</v>
      </c>
      <c r="L1095" s="513"/>
      <c r="M1095" s="514"/>
      <c r="N1095" s="514"/>
      <c r="O1095" s="514"/>
      <c r="P1095" s="515"/>
      <c r="Q1095" s="179"/>
      <c r="R1095" s="179"/>
      <c r="S1095" s="179"/>
      <c r="T1095" s="179"/>
      <c r="U1095" s="179"/>
      <c r="V1095" s="179"/>
      <c r="W1095" s="179"/>
      <c r="X1095" s="179"/>
      <c r="Y1095" s="179"/>
      <c r="Z1095" s="179"/>
      <c r="AA1095" s="179"/>
      <c r="AB1095" s="179"/>
      <c r="AC1095" s="179"/>
      <c r="AD1095" s="179"/>
      <c r="AE1095" s="179"/>
      <c r="AF1095" s="179"/>
      <c r="AG1095" s="179"/>
      <c r="AH1095" s="179"/>
      <c r="AI1095" s="179"/>
      <c r="AJ1095" s="179"/>
      <c r="AK1095" s="318"/>
      <c r="AL1095" s="318"/>
      <c r="AM1095" s="318"/>
    </row>
    <row r="1096" spans="2:39" ht="14.25" hidden="1" customHeight="1">
      <c r="B1096" s="509"/>
      <c r="C1096" s="296" t="s">
        <v>235</v>
      </c>
      <c r="D1096" s="247"/>
      <c r="E1096" s="247"/>
      <c r="F1096" s="75" t="str">
        <f t="shared" ref="F1096" si="998">IF(F1094&gt;0,ROUNDDOWN(F1095/F1094,1),"")</f>
        <v/>
      </c>
      <c r="G1096" s="76" t="str">
        <f t="shared" si="994"/>
        <v/>
      </c>
      <c r="H1096" s="76" t="str">
        <f t="shared" si="994"/>
        <v/>
      </c>
      <c r="I1096" s="76" t="str">
        <f t="shared" si="994"/>
        <v/>
      </c>
      <c r="J1096" s="77" t="str">
        <f t="shared" si="994"/>
        <v/>
      </c>
      <c r="K1096" s="78" t="str">
        <f t="shared" ref="K1096" si="999">IF(COUNT(F1096:J1096)&gt;0,ROUNDDOWN((IF(ISNUMBER(F1094),F1095/F1094,0)+IF(ISNUMBER(G1094),G1095/G1094,0)+IF(ISNUMBER(H1094),H1095/H1094,0)+IF(ISNUMBER(I1094),I1095/I1094,0)+IF(ISNUMBER(J1094),J1095/J1094,0))/COUNT(F1096:J1096),1),"")</f>
        <v/>
      </c>
      <c r="L1096" s="516"/>
      <c r="M1096" s="517"/>
      <c r="N1096" s="517"/>
      <c r="O1096" s="517"/>
      <c r="P1096" s="518"/>
      <c r="Q1096" s="179"/>
      <c r="R1096" s="179"/>
      <c r="S1096" s="179"/>
      <c r="T1096" s="179"/>
      <c r="U1096" s="179"/>
      <c r="V1096" s="179"/>
      <c r="W1096" s="179"/>
      <c r="X1096" s="179"/>
      <c r="Y1096" s="179"/>
      <c r="Z1096" s="179"/>
      <c r="AA1096" s="179"/>
      <c r="AB1096" s="179"/>
      <c r="AC1096" s="179"/>
      <c r="AD1096" s="179"/>
      <c r="AE1096" s="179"/>
      <c r="AF1096" s="179"/>
      <c r="AG1096" s="179"/>
      <c r="AH1096" s="179"/>
      <c r="AI1096" s="179"/>
      <c r="AJ1096" s="179"/>
      <c r="AK1096" s="318"/>
      <c r="AL1096" s="318"/>
      <c r="AM1096" s="318"/>
    </row>
    <row r="1097" spans="2:39" ht="14.25" hidden="1" customHeight="1">
      <c r="B1097" s="507"/>
      <c r="C1097" s="294" t="s">
        <v>233</v>
      </c>
      <c r="D1097" s="245"/>
      <c r="E1097" s="245"/>
      <c r="F1097" s="8"/>
      <c r="G1097" s="10"/>
      <c r="H1097" s="10"/>
      <c r="I1097" s="10"/>
      <c r="J1097" s="15"/>
      <c r="K1097" s="74" t="s">
        <v>227</v>
      </c>
      <c r="L1097" s="510"/>
      <c r="M1097" s="511"/>
      <c r="N1097" s="511"/>
      <c r="O1097" s="511"/>
      <c r="P1097" s="512"/>
      <c r="Q1097" s="179"/>
      <c r="R1097" s="179"/>
      <c r="S1097" s="179"/>
      <c r="T1097" s="179"/>
      <c r="U1097" s="179"/>
      <c r="V1097" s="179"/>
      <c r="W1097" s="179"/>
      <c r="X1097" s="179"/>
      <c r="Y1097" s="179"/>
      <c r="Z1097" s="179"/>
      <c r="AA1097" s="179"/>
      <c r="AB1097" s="179"/>
      <c r="AC1097" s="179"/>
      <c r="AD1097" s="179"/>
      <c r="AE1097" s="179"/>
      <c r="AF1097" s="179"/>
      <c r="AG1097" s="179"/>
      <c r="AH1097" s="179"/>
      <c r="AI1097" s="179"/>
      <c r="AJ1097" s="179"/>
      <c r="AK1097" s="318"/>
      <c r="AL1097" s="318"/>
      <c r="AM1097" s="318"/>
    </row>
    <row r="1098" spans="2:39" ht="14.25" hidden="1" customHeight="1">
      <c r="B1098" s="508"/>
      <c r="C1098" s="295" t="s">
        <v>234</v>
      </c>
      <c r="D1098" s="246"/>
      <c r="E1098" s="246"/>
      <c r="F1098" s="12"/>
      <c r="G1098" s="13"/>
      <c r="H1098" s="13"/>
      <c r="I1098" s="13"/>
      <c r="J1098" s="14"/>
      <c r="K1098" s="69" t="s">
        <v>227</v>
      </c>
      <c r="L1098" s="513"/>
      <c r="M1098" s="514"/>
      <c r="N1098" s="514"/>
      <c r="O1098" s="514"/>
      <c r="P1098" s="515"/>
      <c r="Q1098" s="179"/>
      <c r="R1098" s="179"/>
      <c r="S1098" s="179"/>
      <c r="T1098" s="179"/>
      <c r="U1098" s="179"/>
      <c r="V1098" s="179"/>
      <c r="W1098" s="179"/>
      <c r="X1098" s="179"/>
      <c r="Y1098" s="179"/>
      <c r="Z1098" s="179"/>
      <c r="AA1098" s="179"/>
      <c r="AB1098" s="179"/>
      <c r="AC1098" s="179"/>
      <c r="AD1098" s="179"/>
      <c r="AE1098" s="179"/>
      <c r="AF1098" s="179"/>
      <c r="AG1098" s="179"/>
      <c r="AH1098" s="179"/>
      <c r="AI1098" s="179"/>
      <c r="AJ1098" s="179"/>
      <c r="AK1098" s="318"/>
      <c r="AL1098" s="318"/>
      <c r="AM1098" s="318"/>
    </row>
    <row r="1099" spans="2:39" ht="14.25" hidden="1" customHeight="1">
      <c r="B1099" s="509"/>
      <c r="C1099" s="296" t="s">
        <v>235</v>
      </c>
      <c r="D1099" s="247"/>
      <c r="E1099" s="247"/>
      <c r="F1099" s="75" t="str">
        <f t="shared" ref="F1099" si="1000">IF(F1097&gt;0,ROUNDDOWN(F1098/F1097,1),"")</f>
        <v/>
      </c>
      <c r="G1099" s="76" t="str">
        <f t="shared" si="994"/>
        <v/>
      </c>
      <c r="H1099" s="76" t="str">
        <f t="shared" si="994"/>
        <v/>
      </c>
      <c r="I1099" s="76" t="str">
        <f t="shared" si="994"/>
        <v/>
      </c>
      <c r="J1099" s="77" t="str">
        <f t="shared" si="994"/>
        <v/>
      </c>
      <c r="K1099" s="78" t="str">
        <f t="shared" ref="K1099" si="1001">IF(COUNT(F1099:J1099)&gt;0,ROUNDDOWN((IF(ISNUMBER(F1097),F1098/F1097,0)+IF(ISNUMBER(G1097),G1098/G1097,0)+IF(ISNUMBER(H1097),H1098/H1097,0)+IF(ISNUMBER(I1097),I1098/I1097,0)+IF(ISNUMBER(J1097),J1098/J1097,0))/COUNT(F1099:J1099),1),"")</f>
        <v/>
      </c>
      <c r="L1099" s="516"/>
      <c r="M1099" s="517"/>
      <c r="N1099" s="517"/>
      <c r="O1099" s="517"/>
      <c r="P1099" s="518"/>
      <c r="Q1099" s="179"/>
      <c r="R1099" s="179"/>
      <c r="S1099" s="179"/>
      <c r="T1099" s="179"/>
      <c r="U1099" s="179"/>
      <c r="V1099" s="179"/>
      <c r="W1099" s="179"/>
      <c r="X1099" s="179"/>
      <c r="Y1099" s="179"/>
      <c r="Z1099" s="179"/>
      <c r="AA1099" s="179"/>
      <c r="AB1099" s="179"/>
      <c r="AC1099" s="179"/>
      <c r="AD1099" s="179"/>
      <c r="AE1099" s="179"/>
      <c r="AF1099" s="179"/>
      <c r="AG1099" s="179"/>
      <c r="AH1099" s="179"/>
      <c r="AI1099" s="179"/>
      <c r="AJ1099" s="179"/>
      <c r="AK1099" s="318"/>
      <c r="AL1099" s="318"/>
      <c r="AM1099" s="318"/>
    </row>
    <row r="1100" spans="2:39" ht="14.25" hidden="1" customHeight="1">
      <c r="B1100" s="507"/>
      <c r="C1100" s="294" t="s">
        <v>233</v>
      </c>
      <c r="D1100" s="245"/>
      <c r="E1100" s="245"/>
      <c r="F1100" s="8"/>
      <c r="G1100" s="10"/>
      <c r="H1100" s="10"/>
      <c r="I1100" s="10"/>
      <c r="J1100" s="15"/>
      <c r="K1100" s="74" t="s">
        <v>227</v>
      </c>
      <c r="L1100" s="510"/>
      <c r="M1100" s="511"/>
      <c r="N1100" s="511"/>
      <c r="O1100" s="511"/>
      <c r="P1100" s="512"/>
      <c r="Q1100" s="179"/>
      <c r="R1100" s="179"/>
      <c r="S1100" s="179"/>
      <c r="T1100" s="179"/>
      <c r="U1100" s="179"/>
      <c r="V1100" s="179"/>
      <c r="W1100" s="179"/>
      <c r="X1100" s="179"/>
      <c r="Y1100" s="179"/>
      <c r="Z1100" s="179"/>
      <c r="AA1100" s="179"/>
      <c r="AB1100" s="179"/>
      <c r="AC1100" s="179"/>
      <c r="AD1100" s="179"/>
      <c r="AE1100" s="179"/>
      <c r="AF1100" s="179"/>
      <c r="AG1100" s="179"/>
      <c r="AH1100" s="179"/>
      <c r="AI1100" s="179"/>
      <c r="AJ1100" s="179"/>
      <c r="AK1100" s="318"/>
      <c r="AL1100" s="318"/>
      <c r="AM1100" s="318"/>
    </row>
    <row r="1101" spans="2:39" ht="14.25" hidden="1" customHeight="1">
      <c r="B1101" s="508"/>
      <c r="C1101" s="295" t="s">
        <v>234</v>
      </c>
      <c r="D1101" s="246"/>
      <c r="E1101" s="246"/>
      <c r="F1101" s="12"/>
      <c r="G1101" s="13"/>
      <c r="H1101" s="13"/>
      <c r="I1101" s="13"/>
      <c r="J1101" s="14"/>
      <c r="K1101" s="69" t="s">
        <v>227</v>
      </c>
      <c r="L1101" s="513"/>
      <c r="M1101" s="514"/>
      <c r="N1101" s="514"/>
      <c r="O1101" s="514"/>
      <c r="P1101" s="515"/>
      <c r="Q1101" s="179"/>
      <c r="R1101" s="179"/>
      <c r="S1101" s="179"/>
      <c r="T1101" s="179"/>
      <c r="U1101" s="179"/>
      <c r="V1101" s="179"/>
      <c r="W1101" s="179"/>
      <c r="X1101" s="179"/>
      <c r="Y1101" s="179"/>
      <c r="Z1101" s="179"/>
      <c r="AA1101" s="179"/>
      <c r="AB1101" s="179"/>
      <c r="AC1101" s="179"/>
      <c r="AD1101" s="179"/>
      <c r="AE1101" s="179"/>
      <c r="AF1101" s="179"/>
      <c r="AG1101" s="179"/>
      <c r="AH1101" s="179"/>
      <c r="AI1101" s="179"/>
      <c r="AJ1101" s="179"/>
      <c r="AK1101" s="318"/>
      <c r="AL1101" s="318"/>
      <c r="AM1101" s="318"/>
    </row>
    <row r="1102" spans="2:39" ht="14.25" hidden="1" customHeight="1">
      <c r="B1102" s="509"/>
      <c r="C1102" s="296" t="s">
        <v>235</v>
      </c>
      <c r="D1102" s="247"/>
      <c r="E1102" s="247"/>
      <c r="F1102" s="75" t="str">
        <f t="shared" ref="F1102" si="1002">IF(F1100&gt;0,ROUNDDOWN(F1101/F1100,1),"")</f>
        <v/>
      </c>
      <c r="G1102" s="76" t="str">
        <f t="shared" si="994"/>
        <v/>
      </c>
      <c r="H1102" s="76" t="str">
        <f t="shared" si="994"/>
        <v/>
      </c>
      <c r="I1102" s="76" t="str">
        <f t="shared" si="994"/>
        <v/>
      </c>
      <c r="J1102" s="77" t="str">
        <f t="shared" si="994"/>
        <v/>
      </c>
      <c r="K1102" s="78" t="str">
        <f t="shared" ref="K1102" si="1003">IF(COUNT(F1102:J1102)&gt;0,ROUNDDOWN((IF(ISNUMBER(F1100),F1101/F1100,0)+IF(ISNUMBER(G1100),G1101/G1100,0)+IF(ISNUMBER(H1100),H1101/H1100,0)+IF(ISNUMBER(I1100),I1101/I1100,0)+IF(ISNUMBER(J1100),J1101/J1100,0))/COUNT(F1102:J1102),1),"")</f>
        <v/>
      </c>
      <c r="L1102" s="516"/>
      <c r="M1102" s="517"/>
      <c r="N1102" s="517"/>
      <c r="O1102" s="517"/>
      <c r="P1102" s="518"/>
      <c r="Q1102" s="179"/>
      <c r="R1102" s="179"/>
      <c r="S1102" s="179"/>
      <c r="T1102" s="179"/>
      <c r="U1102" s="179"/>
      <c r="V1102" s="179"/>
      <c r="W1102" s="179"/>
      <c r="X1102" s="179"/>
      <c r="Y1102" s="179"/>
      <c r="Z1102" s="179"/>
      <c r="AA1102" s="179"/>
      <c r="AB1102" s="179"/>
      <c r="AC1102" s="179"/>
      <c r="AD1102" s="179"/>
      <c r="AE1102" s="179"/>
      <c r="AF1102" s="179"/>
      <c r="AG1102" s="179"/>
      <c r="AH1102" s="179"/>
      <c r="AI1102" s="179"/>
      <c r="AJ1102" s="179"/>
      <c r="AK1102" s="318"/>
      <c r="AL1102" s="318"/>
      <c r="AM1102" s="318"/>
    </row>
    <row r="1103" spans="2:39" ht="14.25" hidden="1" customHeight="1">
      <c r="B1103" s="507"/>
      <c r="C1103" s="294" t="s">
        <v>233</v>
      </c>
      <c r="D1103" s="245"/>
      <c r="E1103" s="245"/>
      <c r="F1103" s="8"/>
      <c r="G1103" s="10"/>
      <c r="H1103" s="10"/>
      <c r="I1103" s="10"/>
      <c r="J1103" s="15"/>
      <c r="K1103" s="74" t="s">
        <v>227</v>
      </c>
      <c r="L1103" s="510"/>
      <c r="M1103" s="511"/>
      <c r="N1103" s="511"/>
      <c r="O1103" s="511"/>
      <c r="P1103" s="512"/>
      <c r="Q1103" s="179"/>
      <c r="R1103" s="179"/>
      <c r="S1103" s="179"/>
      <c r="T1103" s="179"/>
      <c r="U1103" s="179"/>
      <c r="V1103" s="179"/>
      <c r="W1103" s="179"/>
      <c r="X1103" s="179"/>
      <c r="Y1103" s="179"/>
      <c r="Z1103" s="179"/>
      <c r="AA1103" s="179"/>
      <c r="AB1103" s="179"/>
      <c r="AC1103" s="179"/>
      <c r="AD1103" s="179"/>
      <c r="AE1103" s="179"/>
      <c r="AF1103" s="179"/>
      <c r="AG1103" s="179"/>
      <c r="AH1103" s="179"/>
      <c r="AI1103" s="179"/>
      <c r="AJ1103" s="179"/>
      <c r="AK1103" s="318"/>
      <c r="AL1103" s="318"/>
      <c r="AM1103" s="318"/>
    </row>
    <row r="1104" spans="2:39" ht="14.25" hidden="1" customHeight="1">
      <c r="B1104" s="508"/>
      <c r="C1104" s="295" t="s">
        <v>234</v>
      </c>
      <c r="D1104" s="246"/>
      <c r="E1104" s="246"/>
      <c r="F1104" s="12"/>
      <c r="G1104" s="13"/>
      <c r="H1104" s="13"/>
      <c r="I1104" s="13"/>
      <c r="J1104" s="14"/>
      <c r="K1104" s="69" t="s">
        <v>227</v>
      </c>
      <c r="L1104" s="513"/>
      <c r="M1104" s="514"/>
      <c r="N1104" s="514"/>
      <c r="O1104" s="514"/>
      <c r="P1104" s="515"/>
      <c r="Q1104" s="179"/>
      <c r="R1104" s="179"/>
      <c r="S1104" s="179"/>
      <c r="T1104" s="179"/>
      <c r="U1104" s="179"/>
      <c r="V1104" s="179"/>
      <c r="W1104" s="179"/>
      <c r="X1104" s="179"/>
      <c r="Y1104" s="179"/>
      <c r="Z1104" s="179"/>
      <c r="AA1104" s="179"/>
      <c r="AB1104" s="179"/>
      <c r="AC1104" s="179"/>
      <c r="AD1104" s="179"/>
      <c r="AE1104" s="179"/>
      <c r="AF1104" s="179"/>
      <c r="AG1104" s="179"/>
      <c r="AH1104" s="179"/>
      <c r="AI1104" s="179"/>
      <c r="AJ1104" s="179"/>
      <c r="AK1104" s="318"/>
      <c r="AL1104" s="318"/>
      <c r="AM1104" s="318"/>
    </row>
    <row r="1105" spans="2:39" ht="14.25" hidden="1" customHeight="1">
      <c r="B1105" s="509"/>
      <c r="C1105" s="296" t="s">
        <v>235</v>
      </c>
      <c r="D1105" s="247"/>
      <c r="E1105" s="247"/>
      <c r="F1105" s="75" t="str">
        <f t="shared" ref="F1105" si="1004">IF(F1103&gt;0,ROUNDDOWN(F1104/F1103,1),"")</f>
        <v/>
      </c>
      <c r="G1105" s="76" t="str">
        <f t="shared" si="994"/>
        <v/>
      </c>
      <c r="H1105" s="76" t="str">
        <f t="shared" si="994"/>
        <v/>
      </c>
      <c r="I1105" s="76" t="str">
        <f t="shared" si="994"/>
        <v/>
      </c>
      <c r="J1105" s="77" t="str">
        <f t="shared" si="994"/>
        <v/>
      </c>
      <c r="K1105" s="78" t="str">
        <f t="shared" ref="K1105" si="1005">IF(COUNT(F1105:J1105)&gt;0,ROUNDDOWN((IF(ISNUMBER(F1103),F1104/F1103,0)+IF(ISNUMBER(G1103),G1104/G1103,0)+IF(ISNUMBER(H1103),H1104/H1103,0)+IF(ISNUMBER(I1103),I1104/I1103,0)+IF(ISNUMBER(J1103),J1104/J1103,0))/COUNT(F1105:J1105),1),"")</f>
        <v/>
      </c>
      <c r="L1105" s="516"/>
      <c r="M1105" s="517"/>
      <c r="N1105" s="517"/>
      <c r="O1105" s="517"/>
      <c r="P1105" s="518"/>
      <c r="Q1105" s="179"/>
      <c r="R1105" s="179"/>
      <c r="S1105" s="179"/>
      <c r="T1105" s="179"/>
      <c r="U1105" s="179"/>
      <c r="V1105" s="179"/>
      <c r="W1105" s="179"/>
      <c r="X1105" s="179"/>
      <c r="Y1105" s="179"/>
      <c r="Z1105" s="179"/>
      <c r="AA1105" s="179"/>
      <c r="AB1105" s="179"/>
      <c r="AC1105" s="179"/>
      <c r="AD1105" s="179"/>
      <c r="AE1105" s="179"/>
      <c r="AF1105" s="179"/>
      <c r="AG1105" s="179"/>
      <c r="AH1105" s="179"/>
      <c r="AI1105" s="179"/>
      <c r="AJ1105" s="179"/>
      <c r="AK1105" s="318"/>
      <c r="AL1105" s="318"/>
      <c r="AM1105" s="318"/>
    </row>
    <row r="1106" spans="2:39" ht="14.25" hidden="1" customHeight="1">
      <c r="B1106" s="507"/>
      <c r="C1106" s="294" t="s">
        <v>233</v>
      </c>
      <c r="D1106" s="245"/>
      <c r="E1106" s="245"/>
      <c r="F1106" s="8"/>
      <c r="G1106" s="10"/>
      <c r="H1106" s="10"/>
      <c r="I1106" s="10"/>
      <c r="J1106" s="15"/>
      <c r="K1106" s="74" t="s">
        <v>227</v>
      </c>
      <c r="L1106" s="510"/>
      <c r="M1106" s="511"/>
      <c r="N1106" s="511"/>
      <c r="O1106" s="511"/>
      <c r="P1106" s="512"/>
      <c r="Q1106" s="179"/>
      <c r="R1106" s="179"/>
      <c r="S1106" s="179"/>
      <c r="T1106" s="179"/>
      <c r="U1106" s="179"/>
      <c r="V1106" s="179"/>
      <c r="W1106" s="179"/>
      <c r="X1106" s="179"/>
      <c r="Y1106" s="179"/>
      <c r="Z1106" s="179"/>
      <c r="AA1106" s="179"/>
      <c r="AB1106" s="179"/>
      <c r="AC1106" s="179"/>
      <c r="AD1106" s="179"/>
      <c r="AE1106" s="179"/>
      <c r="AF1106" s="179"/>
      <c r="AG1106" s="179"/>
      <c r="AH1106" s="179"/>
      <c r="AI1106" s="179"/>
      <c r="AJ1106" s="179"/>
      <c r="AK1106" s="318"/>
      <c r="AL1106" s="318"/>
      <c r="AM1106" s="318"/>
    </row>
    <row r="1107" spans="2:39" ht="14.25" hidden="1" customHeight="1">
      <c r="B1107" s="508"/>
      <c r="C1107" s="295" t="s">
        <v>234</v>
      </c>
      <c r="D1107" s="246"/>
      <c r="E1107" s="246"/>
      <c r="F1107" s="12"/>
      <c r="G1107" s="13"/>
      <c r="H1107" s="13"/>
      <c r="I1107" s="13"/>
      <c r="J1107" s="14"/>
      <c r="K1107" s="69" t="s">
        <v>227</v>
      </c>
      <c r="L1107" s="513"/>
      <c r="M1107" s="514"/>
      <c r="N1107" s="514"/>
      <c r="O1107" s="514"/>
      <c r="P1107" s="515"/>
      <c r="Q1107" s="179"/>
      <c r="R1107" s="179"/>
      <c r="S1107" s="179"/>
      <c r="T1107" s="179"/>
      <c r="U1107" s="179"/>
      <c r="V1107" s="179"/>
      <c r="W1107" s="179"/>
      <c r="X1107" s="179"/>
      <c r="Y1107" s="179"/>
      <c r="Z1107" s="179"/>
      <c r="AA1107" s="179"/>
      <c r="AB1107" s="179"/>
      <c r="AC1107" s="179"/>
      <c r="AD1107" s="179"/>
      <c r="AE1107" s="179"/>
      <c r="AF1107" s="179"/>
      <c r="AG1107" s="179"/>
      <c r="AH1107" s="179"/>
      <c r="AI1107" s="179"/>
      <c r="AJ1107" s="179"/>
      <c r="AK1107" s="318"/>
      <c r="AL1107" s="318"/>
      <c r="AM1107" s="318"/>
    </row>
    <row r="1108" spans="2:39" ht="14.25" hidden="1" customHeight="1">
      <c r="B1108" s="509"/>
      <c r="C1108" s="296" t="s">
        <v>235</v>
      </c>
      <c r="D1108" s="247"/>
      <c r="E1108" s="247"/>
      <c r="F1108" s="75" t="str">
        <f t="shared" ref="F1108:J1123" si="1006">IF(F1106&gt;0,ROUNDDOWN(F1107/F1106,1),"")</f>
        <v/>
      </c>
      <c r="G1108" s="76" t="str">
        <f t="shared" si="1006"/>
        <v/>
      </c>
      <c r="H1108" s="76" t="str">
        <f t="shared" si="1006"/>
        <v/>
      </c>
      <c r="I1108" s="76" t="str">
        <f t="shared" si="1006"/>
        <v/>
      </c>
      <c r="J1108" s="77" t="str">
        <f t="shared" si="1006"/>
        <v/>
      </c>
      <c r="K1108" s="78" t="str">
        <f t="shared" ref="K1108" si="1007">IF(COUNT(F1108:J1108)&gt;0,ROUNDDOWN((IF(ISNUMBER(F1106),F1107/F1106,0)+IF(ISNUMBER(G1106),G1107/G1106,0)+IF(ISNUMBER(H1106),H1107/H1106,0)+IF(ISNUMBER(I1106),I1107/I1106,0)+IF(ISNUMBER(J1106),J1107/J1106,0))/COUNT(F1108:J1108),1),"")</f>
        <v/>
      </c>
      <c r="L1108" s="516"/>
      <c r="M1108" s="517"/>
      <c r="N1108" s="517"/>
      <c r="O1108" s="517"/>
      <c r="P1108" s="518"/>
      <c r="Q1108" s="179"/>
      <c r="R1108" s="179"/>
      <c r="S1108" s="179"/>
      <c r="T1108" s="179"/>
      <c r="U1108" s="179"/>
      <c r="V1108" s="179"/>
      <c r="W1108" s="179"/>
      <c r="X1108" s="179"/>
      <c r="Y1108" s="179"/>
      <c r="Z1108" s="179"/>
      <c r="AA1108" s="179"/>
      <c r="AB1108" s="179"/>
      <c r="AC1108" s="179"/>
      <c r="AD1108" s="179"/>
      <c r="AE1108" s="179"/>
      <c r="AF1108" s="179"/>
      <c r="AG1108" s="179"/>
      <c r="AH1108" s="179"/>
      <c r="AI1108" s="179"/>
      <c r="AJ1108" s="179"/>
      <c r="AK1108" s="318"/>
      <c r="AL1108" s="318"/>
      <c r="AM1108" s="318"/>
    </row>
    <row r="1109" spans="2:39" ht="14.25" hidden="1" customHeight="1">
      <c r="B1109" s="507"/>
      <c r="C1109" s="294" t="s">
        <v>233</v>
      </c>
      <c r="D1109" s="245"/>
      <c r="E1109" s="245"/>
      <c r="F1109" s="8"/>
      <c r="G1109" s="10"/>
      <c r="H1109" s="10"/>
      <c r="I1109" s="10"/>
      <c r="J1109" s="15"/>
      <c r="K1109" s="74" t="s">
        <v>227</v>
      </c>
      <c r="L1109" s="510"/>
      <c r="M1109" s="511"/>
      <c r="N1109" s="511"/>
      <c r="O1109" s="511"/>
      <c r="P1109" s="512"/>
      <c r="Q1109" s="179"/>
      <c r="R1109" s="179"/>
      <c r="S1109" s="179"/>
      <c r="T1109" s="179"/>
      <c r="U1109" s="179"/>
      <c r="V1109" s="179"/>
      <c r="W1109" s="179"/>
      <c r="X1109" s="179"/>
      <c r="Y1109" s="179"/>
      <c r="Z1109" s="179"/>
      <c r="AA1109" s="179"/>
      <c r="AB1109" s="179"/>
      <c r="AC1109" s="179"/>
      <c r="AD1109" s="179"/>
      <c r="AE1109" s="179"/>
      <c r="AF1109" s="179"/>
      <c r="AG1109" s="179"/>
      <c r="AH1109" s="179"/>
      <c r="AI1109" s="179"/>
      <c r="AJ1109" s="179"/>
      <c r="AK1109" s="318"/>
      <c r="AL1109" s="318"/>
      <c r="AM1109" s="318"/>
    </row>
    <row r="1110" spans="2:39" ht="14.25" hidden="1" customHeight="1">
      <c r="B1110" s="508"/>
      <c r="C1110" s="295" t="s">
        <v>234</v>
      </c>
      <c r="D1110" s="246"/>
      <c r="E1110" s="246"/>
      <c r="F1110" s="12"/>
      <c r="G1110" s="13"/>
      <c r="H1110" s="13"/>
      <c r="I1110" s="13"/>
      <c r="J1110" s="14"/>
      <c r="K1110" s="69" t="s">
        <v>227</v>
      </c>
      <c r="L1110" s="513"/>
      <c r="M1110" s="514"/>
      <c r="N1110" s="514"/>
      <c r="O1110" s="514"/>
      <c r="P1110" s="515"/>
      <c r="Q1110" s="179"/>
      <c r="R1110" s="179"/>
      <c r="S1110" s="179"/>
      <c r="T1110" s="179"/>
      <c r="U1110" s="179"/>
      <c r="V1110" s="179"/>
      <c r="W1110" s="179"/>
      <c r="X1110" s="179"/>
      <c r="Y1110" s="179"/>
      <c r="Z1110" s="179"/>
      <c r="AA1110" s="179"/>
      <c r="AB1110" s="179"/>
      <c r="AC1110" s="179"/>
      <c r="AD1110" s="179"/>
      <c r="AE1110" s="179"/>
      <c r="AF1110" s="179"/>
      <c r="AG1110" s="179"/>
      <c r="AH1110" s="179"/>
      <c r="AI1110" s="179"/>
      <c r="AJ1110" s="179"/>
      <c r="AK1110" s="318"/>
      <c r="AL1110" s="318"/>
      <c r="AM1110" s="318"/>
    </row>
    <row r="1111" spans="2:39" ht="14.25" hidden="1" customHeight="1">
      <c r="B1111" s="509"/>
      <c r="C1111" s="296" t="s">
        <v>235</v>
      </c>
      <c r="D1111" s="247"/>
      <c r="E1111" s="247"/>
      <c r="F1111" s="75" t="str">
        <f t="shared" ref="F1111" si="1008">IF(F1109&gt;0,ROUNDDOWN(F1110/F1109,1),"")</f>
        <v/>
      </c>
      <c r="G1111" s="76" t="str">
        <f t="shared" si="1006"/>
        <v/>
      </c>
      <c r="H1111" s="76" t="str">
        <f t="shared" si="1006"/>
        <v/>
      </c>
      <c r="I1111" s="76" t="str">
        <f t="shared" si="1006"/>
        <v/>
      </c>
      <c r="J1111" s="77" t="str">
        <f t="shared" si="1006"/>
        <v/>
      </c>
      <c r="K1111" s="78" t="str">
        <f t="shared" ref="K1111" si="1009">IF(COUNT(F1111:J1111)&gt;0,ROUNDDOWN((IF(ISNUMBER(F1109),F1110/F1109,0)+IF(ISNUMBER(G1109),G1110/G1109,0)+IF(ISNUMBER(H1109),H1110/H1109,0)+IF(ISNUMBER(I1109),I1110/I1109,0)+IF(ISNUMBER(J1109),J1110/J1109,0))/COUNT(F1111:J1111),1),"")</f>
        <v/>
      </c>
      <c r="L1111" s="516"/>
      <c r="M1111" s="517"/>
      <c r="N1111" s="517"/>
      <c r="O1111" s="517"/>
      <c r="P1111" s="518"/>
      <c r="Q1111" s="179"/>
      <c r="R1111" s="179"/>
      <c r="S1111" s="179"/>
      <c r="T1111" s="179"/>
      <c r="U1111" s="179"/>
      <c r="V1111" s="179"/>
      <c r="W1111" s="179"/>
      <c r="X1111" s="179"/>
      <c r="Y1111" s="179"/>
      <c r="Z1111" s="179"/>
      <c r="AA1111" s="179"/>
      <c r="AB1111" s="179"/>
      <c r="AC1111" s="179"/>
      <c r="AD1111" s="179"/>
      <c r="AE1111" s="179"/>
      <c r="AF1111" s="179"/>
      <c r="AG1111" s="179"/>
      <c r="AH1111" s="179"/>
      <c r="AI1111" s="179"/>
      <c r="AJ1111" s="179"/>
      <c r="AK1111" s="318"/>
      <c r="AL1111" s="318"/>
      <c r="AM1111" s="318"/>
    </row>
    <row r="1112" spans="2:39" ht="14.25" hidden="1" customHeight="1">
      <c r="B1112" s="507"/>
      <c r="C1112" s="294" t="s">
        <v>233</v>
      </c>
      <c r="D1112" s="245"/>
      <c r="E1112" s="245"/>
      <c r="F1112" s="8"/>
      <c r="G1112" s="10"/>
      <c r="H1112" s="10"/>
      <c r="I1112" s="10"/>
      <c r="J1112" s="15"/>
      <c r="K1112" s="74" t="s">
        <v>227</v>
      </c>
      <c r="L1112" s="510"/>
      <c r="M1112" s="511"/>
      <c r="N1112" s="511"/>
      <c r="O1112" s="511"/>
      <c r="P1112" s="512"/>
      <c r="Q1112" s="179"/>
      <c r="R1112" s="179"/>
      <c r="S1112" s="179"/>
      <c r="T1112" s="179"/>
      <c r="U1112" s="179"/>
      <c r="V1112" s="179"/>
      <c r="W1112" s="179"/>
      <c r="X1112" s="179"/>
      <c r="Y1112" s="179"/>
      <c r="Z1112" s="179"/>
      <c r="AA1112" s="179"/>
      <c r="AB1112" s="179"/>
      <c r="AC1112" s="179"/>
      <c r="AD1112" s="179"/>
      <c r="AE1112" s="179"/>
      <c r="AF1112" s="179"/>
      <c r="AG1112" s="179"/>
      <c r="AH1112" s="179"/>
      <c r="AI1112" s="179"/>
      <c r="AJ1112" s="179"/>
      <c r="AK1112" s="318"/>
      <c r="AL1112" s="318"/>
      <c r="AM1112" s="318"/>
    </row>
    <row r="1113" spans="2:39" ht="14.25" hidden="1" customHeight="1">
      <c r="B1113" s="508"/>
      <c r="C1113" s="295" t="s">
        <v>234</v>
      </c>
      <c r="D1113" s="246"/>
      <c r="E1113" s="246"/>
      <c r="F1113" s="12"/>
      <c r="G1113" s="13"/>
      <c r="H1113" s="13"/>
      <c r="I1113" s="13"/>
      <c r="J1113" s="14"/>
      <c r="K1113" s="69" t="s">
        <v>227</v>
      </c>
      <c r="L1113" s="513"/>
      <c r="M1113" s="514"/>
      <c r="N1113" s="514"/>
      <c r="O1113" s="514"/>
      <c r="P1113" s="515"/>
      <c r="Q1113" s="179"/>
      <c r="R1113" s="179"/>
      <c r="S1113" s="179"/>
      <c r="T1113" s="179"/>
      <c r="U1113" s="179"/>
      <c r="V1113" s="179"/>
      <c r="W1113" s="179"/>
      <c r="X1113" s="179"/>
      <c r="Y1113" s="179"/>
      <c r="Z1113" s="179"/>
      <c r="AA1113" s="179"/>
      <c r="AB1113" s="179"/>
      <c r="AC1113" s="179"/>
      <c r="AD1113" s="179"/>
      <c r="AE1113" s="179"/>
      <c r="AF1113" s="179"/>
      <c r="AG1113" s="179"/>
      <c r="AH1113" s="179"/>
      <c r="AI1113" s="179"/>
      <c r="AJ1113" s="179"/>
      <c r="AK1113" s="318"/>
      <c r="AL1113" s="318"/>
      <c r="AM1113" s="318"/>
    </row>
    <row r="1114" spans="2:39" ht="14.25" hidden="1" customHeight="1">
      <c r="B1114" s="509"/>
      <c r="C1114" s="296" t="s">
        <v>235</v>
      </c>
      <c r="D1114" s="247"/>
      <c r="E1114" s="247"/>
      <c r="F1114" s="75" t="str">
        <f t="shared" ref="F1114" si="1010">IF(F1112&gt;0,ROUNDDOWN(F1113/F1112,1),"")</f>
        <v/>
      </c>
      <c r="G1114" s="76" t="str">
        <f t="shared" si="1006"/>
        <v/>
      </c>
      <c r="H1114" s="76" t="str">
        <f t="shared" si="1006"/>
        <v/>
      </c>
      <c r="I1114" s="76" t="str">
        <f t="shared" si="1006"/>
        <v/>
      </c>
      <c r="J1114" s="77" t="str">
        <f t="shared" si="1006"/>
        <v/>
      </c>
      <c r="K1114" s="78" t="str">
        <f t="shared" ref="K1114" si="1011">IF(COUNT(F1114:J1114)&gt;0,ROUNDDOWN((IF(ISNUMBER(F1112),F1113/F1112,0)+IF(ISNUMBER(G1112),G1113/G1112,0)+IF(ISNUMBER(H1112),H1113/H1112,0)+IF(ISNUMBER(I1112),I1113/I1112,0)+IF(ISNUMBER(J1112),J1113/J1112,0))/COUNT(F1114:J1114),1),"")</f>
        <v/>
      </c>
      <c r="L1114" s="516"/>
      <c r="M1114" s="517"/>
      <c r="N1114" s="517"/>
      <c r="O1114" s="517"/>
      <c r="P1114" s="518"/>
      <c r="Q1114" s="179"/>
      <c r="R1114" s="179"/>
      <c r="S1114" s="179"/>
      <c r="T1114" s="179"/>
      <c r="U1114" s="179"/>
      <c r="V1114" s="179"/>
      <c r="W1114" s="179"/>
      <c r="X1114" s="179"/>
      <c r="Y1114" s="179"/>
      <c r="Z1114" s="179"/>
      <c r="AA1114" s="179"/>
      <c r="AB1114" s="179"/>
      <c r="AC1114" s="179"/>
      <c r="AD1114" s="179"/>
      <c r="AE1114" s="179"/>
      <c r="AF1114" s="179"/>
      <c r="AG1114" s="179"/>
      <c r="AH1114" s="179"/>
      <c r="AI1114" s="179"/>
      <c r="AJ1114" s="179"/>
      <c r="AK1114" s="318"/>
      <c r="AL1114" s="318"/>
      <c r="AM1114" s="318"/>
    </row>
    <row r="1115" spans="2:39" ht="14.25" hidden="1" customHeight="1">
      <c r="B1115" s="507"/>
      <c r="C1115" s="294" t="s">
        <v>233</v>
      </c>
      <c r="D1115" s="245"/>
      <c r="E1115" s="245"/>
      <c r="F1115" s="8"/>
      <c r="G1115" s="10"/>
      <c r="H1115" s="10"/>
      <c r="I1115" s="10"/>
      <c r="J1115" s="15"/>
      <c r="K1115" s="74" t="s">
        <v>227</v>
      </c>
      <c r="L1115" s="510"/>
      <c r="M1115" s="511"/>
      <c r="N1115" s="511"/>
      <c r="O1115" s="511"/>
      <c r="P1115" s="512"/>
      <c r="Q1115" s="179"/>
      <c r="R1115" s="179"/>
      <c r="S1115" s="179"/>
      <c r="T1115" s="179"/>
      <c r="U1115" s="179"/>
      <c r="V1115" s="179"/>
      <c r="W1115" s="179"/>
      <c r="X1115" s="179"/>
      <c r="Y1115" s="179"/>
      <c r="Z1115" s="179"/>
      <c r="AA1115" s="179"/>
      <c r="AB1115" s="179"/>
      <c r="AC1115" s="179"/>
      <c r="AD1115" s="179"/>
      <c r="AE1115" s="179"/>
      <c r="AF1115" s="179"/>
      <c r="AG1115" s="179"/>
      <c r="AH1115" s="179"/>
      <c r="AI1115" s="179"/>
      <c r="AJ1115" s="179"/>
      <c r="AK1115" s="318"/>
      <c r="AL1115" s="318"/>
      <c r="AM1115" s="318"/>
    </row>
    <row r="1116" spans="2:39" ht="14.25" hidden="1" customHeight="1">
      <c r="B1116" s="508"/>
      <c r="C1116" s="295" t="s">
        <v>234</v>
      </c>
      <c r="D1116" s="246"/>
      <c r="E1116" s="246"/>
      <c r="F1116" s="12"/>
      <c r="G1116" s="13"/>
      <c r="H1116" s="13"/>
      <c r="I1116" s="13"/>
      <c r="J1116" s="14"/>
      <c r="K1116" s="69" t="s">
        <v>227</v>
      </c>
      <c r="L1116" s="513"/>
      <c r="M1116" s="514"/>
      <c r="N1116" s="514"/>
      <c r="O1116" s="514"/>
      <c r="P1116" s="515"/>
      <c r="Q1116" s="179"/>
      <c r="R1116" s="179"/>
      <c r="S1116" s="179"/>
      <c r="T1116" s="179"/>
      <c r="U1116" s="179"/>
      <c r="V1116" s="179"/>
      <c r="W1116" s="179"/>
      <c r="X1116" s="179"/>
      <c r="Y1116" s="179"/>
      <c r="Z1116" s="179"/>
      <c r="AA1116" s="179"/>
      <c r="AB1116" s="179"/>
      <c r="AC1116" s="179"/>
      <c r="AD1116" s="179"/>
      <c r="AE1116" s="179"/>
      <c r="AF1116" s="179"/>
      <c r="AG1116" s="179"/>
      <c r="AH1116" s="179"/>
      <c r="AI1116" s="179"/>
      <c r="AJ1116" s="179"/>
      <c r="AK1116" s="318"/>
      <c r="AL1116" s="318"/>
      <c r="AM1116" s="318"/>
    </row>
    <row r="1117" spans="2:39" ht="14.25" hidden="1" customHeight="1">
      <c r="B1117" s="509"/>
      <c r="C1117" s="296" t="s">
        <v>235</v>
      </c>
      <c r="D1117" s="247"/>
      <c r="E1117" s="247"/>
      <c r="F1117" s="75" t="str">
        <f t="shared" ref="F1117" si="1012">IF(F1115&gt;0,ROUNDDOWN(F1116/F1115,1),"")</f>
        <v/>
      </c>
      <c r="G1117" s="76" t="str">
        <f t="shared" si="1006"/>
        <v/>
      </c>
      <c r="H1117" s="76" t="str">
        <f t="shared" si="1006"/>
        <v/>
      </c>
      <c r="I1117" s="76" t="str">
        <f t="shared" si="1006"/>
        <v/>
      </c>
      <c r="J1117" s="77" t="str">
        <f t="shared" si="1006"/>
        <v/>
      </c>
      <c r="K1117" s="78" t="str">
        <f t="shared" ref="K1117" si="1013">IF(COUNT(F1117:J1117)&gt;0,ROUNDDOWN((IF(ISNUMBER(F1115),F1116/F1115,0)+IF(ISNUMBER(G1115),G1116/G1115,0)+IF(ISNUMBER(H1115),H1116/H1115,0)+IF(ISNUMBER(I1115),I1116/I1115,0)+IF(ISNUMBER(J1115),J1116/J1115,0))/COUNT(F1117:J1117),1),"")</f>
        <v/>
      </c>
      <c r="L1117" s="516"/>
      <c r="M1117" s="517"/>
      <c r="N1117" s="517"/>
      <c r="O1117" s="517"/>
      <c r="P1117" s="518"/>
      <c r="Q1117" s="179"/>
      <c r="R1117" s="179"/>
      <c r="S1117" s="179"/>
      <c r="T1117" s="179"/>
      <c r="U1117" s="179"/>
      <c r="V1117" s="179"/>
      <c r="W1117" s="179"/>
      <c r="X1117" s="179"/>
      <c r="Y1117" s="179"/>
      <c r="Z1117" s="179"/>
      <c r="AA1117" s="179"/>
      <c r="AB1117" s="179"/>
      <c r="AC1117" s="179"/>
      <c r="AD1117" s="179"/>
      <c r="AE1117" s="179"/>
      <c r="AF1117" s="179"/>
      <c r="AG1117" s="179"/>
      <c r="AH1117" s="179"/>
      <c r="AI1117" s="179"/>
      <c r="AJ1117" s="179"/>
      <c r="AK1117" s="318"/>
      <c r="AL1117" s="318"/>
      <c r="AM1117" s="318"/>
    </row>
    <row r="1118" spans="2:39" ht="14.25" hidden="1" customHeight="1">
      <c r="B1118" s="507"/>
      <c r="C1118" s="294" t="s">
        <v>233</v>
      </c>
      <c r="D1118" s="245"/>
      <c r="E1118" s="245"/>
      <c r="F1118" s="8"/>
      <c r="G1118" s="10"/>
      <c r="H1118" s="10"/>
      <c r="I1118" s="10"/>
      <c r="J1118" s="15"/>
      <c r="K1118" s="74" t="s">
        <v>227</v>
      </c>
      <c r="L1118" s="510"/>
      <c r="M1118" s="511"/>
      <c r="N1118" s="511"/>
      <c r="O1118" s="511"/>
      <c r="P1118" s="512"/>
      <c r="Q1118" s="179"/>
      <c r="R1118" s="179"/>
      <c r="S1118" s="179"/>
      <c r="T1118" s="179"/>
      <c r="U1118" s="179"/>
      <c r="V1118" s="179"/>
      <c r="W1118" s="179"/>
      <c r="X1118" s="179"/>
      <c r="Y1118" s="179"/>
      <c r="Z1118" s="179"/>
      <c r="AA1118" s="179"/>
      <c r="AB1118" s="179"/>
      <c r="AC1118" s="179"/>
      <c r="AD1118" s="179"/>
      <c r="AE1118" s="179"/>
      <c r="AF1118" s="179"/>
      <c r="AG1118" s="179"/>
      <c r="AH1118" s="179"/>
      <c r="AI1118" s="179"/>
      <c r="AJ1118" s="179"/>
      <c r="AK1118" s="318"/>
      <c r="AL1118" s="318"/>
      <c r="AM1118" s="318"/>
    </row>
    <row r="1119" spans="2:39" ht="14.25" hidden="1" customHeight="1">
      <c r="B1119" s="508"/>
      <c r="C1119" s="295" t="s">
        <v>234</v>
      </c>
      <c r="D1119" s="246"/>
      <c r="E1119" s="246"/>
      <c r="F1119" s="12"/>
      <c r="G1119" s="13"/>
      <c r="H1119" s="13"/>
      <c r="I1119" s="13"/>
      <c r="J1119" s="14"/>
      <c r="K1119" s="69" t="s">
        <v>227</v>
      </c>
      <c r="L1119" s="513"/>
      <c r="M1119" s="514"/>
      <c r="N1119" s="514"/>
      <c r="O1119" s="514"/>
      <c r="P1119" s="515"/>
      <c r="Q1119" s="179"/>
      <c r="R1119" s="179"/>
      <c r="S1119" s="179"/>
      <c r="T1119" s="179"/>
      <c r="U1119" s="179"/>
      <c r="V1119" s="179"/>
      <c r="W1119" s="179"/>
      <c r="X1119" s="179"/>
      <c r="Y1119" s="179"/>
      <c r="Z1119" s="179"/>
      <c r="AA1119" s="179"/>
      <c r="AB1119" s="179"/>
      <c r="AC1119" s="179"/>
      <c r="AD1119" s="179"/>
      <c r="AE1119" s="179"/>
      <c r="AF1119" s="179"/>
      <c r="AG1119" s="179"/>
      <c r="AH1119" s="179"/>
      <c r="AI1119" s="179"/>
      <c r="AJ1119" s="179"/>
      <c r="AK1119" s="318"/>
      <c r="AL1119" s="318"/>
      <c r="AM1119" s="318"/>
    </row>
    <row r="1120" spans="2:39" ht="14.25" hidden="1" customHeight="1">
      <c r="B1120" s="509"/>
      <c r="C1120" s="296" t="s">
        <v>235</v>
      </c>
      <c r="D1120" s="247"/>
      <c r="E1120" s="247"/>
      <c r="F1120" s="75" t="str">
        <f t="shared" ref="F1120" si="1014">IF(F1118&gt;0,ROUNDDOWN(F1119/F1118,1),"")</f>
        <v/>
      </c>
      <c r="G1120" s="76" t="str">
        <f t="shared" si="1006"/>
        <v/>
      </c>
      <c r="H1120" s="76" t="str">
        <f t="shared" si="1006"/>
        <v/>
      </c>
      <c r="I1120" s="76" t="str">
        <f t="shared" si="1006"/>
        <v/>
      </c>
      <c r="J1120" s="77" t="str">
        <f t="shared" si="1006"/>
        <v/>
      </c>
      <c r="K1120" s="78" t="str">
        <f t="shared" ref="K1120" si="1015">IF(COUNT(F1120:J1120)&gt;0,ROUNDDOWN((IF(ISNUMBER(F1118),F1119/F1118,0)+IF(ISNUMBER(G1118),G1119/G1118,0)+IF(ISNUMBER(H1118),H1119/H1118,0)+IF(ISNUMBER(I1118),I1119/I1118,0)+IF(ISNUMBER(J1118),J1119/J1118,0))/COUNT(F1120:J1120),1),"")</f>
        <v/>
      </c>
      <c r="L1120" s="516"/>
      <c r="M1120" s="517"/>
      <c r="N1120" s="517"/>
      <c r="O1120" s="517"/>
      <c r="P1120" s="518"/>
      <c r="Q1120" s="179"/>
      <c r="R1120" s="179"/>
      <c r="S1120" s="179"/>
      <c r="T1120" s="179"/>
      <c r="U1120" s="179"/>
      <c r="V1120" s="179"/>
      <c r="W1120" s="179"/>
      <c r="X1120" s="179"/>
      <c r="Y1120" s="179"/>
      <c r="Z1120" s="179"/>
      <c r="AA1120" s="179"/>
      <c r="AB1120" s="179"/>
      <c r="AC1120" s="179"/>
      <c r="AD1120" s="179"/>
      <c r="AE1120" s="179"/>
      <c r="AF1120" s="179"/>
      <c r="AG1120" s="179"/>
      <c r="AH1120" s="179"/>
      <c r="AI1120" s="179"/>
      <c r="AJ1120" s="179"/>
      <c r="AK1120" s="318"/>
      <c r="AL1120" s="318"/>
      <c r="AM1120" s="318"/>
    </row>
    <row r="1121" spans="2:39" ht="14.25" hidden="1" customHeight="1">
      <c r="B1121" s="507"/>
      <c r="C1121" s="294" t="s">
        <v>233</v>
      </c>
      <c r="D1121" s="245"/>
      <c r="E1121" s="245"/>
      <c r="F1121" s="8"/>
      <c r="G1121" s="10"/>
      <c r="H1121" s="10"/>
      <c r="I1121" s="10"/>
      <c r="J1121" s="15"/>
      <c r="K1121" s="74" t="s">
        <v>227</v>
      </c>
      <c r="L1121" s="510"/>
      <c r="M1121" s="511"/>
      <c r="N1121" s="511"/>
      <c r="O1121" s="511"/>
      <c r="P1121" s="512"/>
      <c r="Q1121" s="179"/>
      <c r="R1121" s="179"/>
      <c r="S1121" s="179"/>
      <c r="T1121" s="179"/>
      <c r="U1121" s="179"/>
      <c r="V1121" s="179"/>
      <c r="W1121" s="179"/>
      <c r="X1121" s="179"/>
      <c r="Y1121" s="179"/>
      <c r="Z1121" s="179"/>
      <c r="AA1121" s="179"/>
      <c r="AB1121" s="179"/>
      <c r="AC1121" s="179"/>
      <c r="AD1121" s="179"/>
      <c r="AE1121" s="179"/>
      <c r="AF1121" s="179"/>
      <c r="AG1121" s="179"/>
      <c r="AH1121" s="179"/>
      <c r="AI1121" s="179"/>
      <c r="AJ1121" s="179"/>
      <c r="AK1121" s="318"/>
      <c r="AL1121" s="318"/>
      <c r="AM1121" s="318"/>
    </row>
    <row r="1122" spans="2:39" ht="14.25" hidden="1" customHeight="1">
      <c r="B1122" s="508"/>
      <c r="C1122" s="295" t="s">
        <v>234</v>
      </c>
      <c r="D1122" s="246"/>
      <c r="E1122" s="246"/>
      <c r="F1122" s="12"/>
      <c r="G1122" s="13"/>
      <c r="H1122" s="13"/>
      <c r="I1122" s="13"/>
      <c r="J1122" s="14"/>
      <c r="K1122" s="69" t="s">
        <v>227</v>
      </c>
      <c r="L1122" s="513"/>
      <c r="M1122" s="514"/>
      <c r="N1122" s="514"/>
      <c r="O1122" s="514"/>
      <c r="P1122" s="515"/>
      <c r="Q1122" s="179"/>
      <c r="R1122" s="179"/>
      <c r="S1122" s="179"/>
      <c r="T1122" s="179"/>
      <c r="U1122" s="179"/>
      <c r="V1122" s="179"/>
      <c r="W1122" s="179"/>
      <c r="X1122" s="179"/>
      <c r="Y1122" s="179"/>
      <c r="Z1122" s="179"/>
      <c r="AA1122" s="179"/>
      <c r="AB1122" s="179"/>
      <c r="AC1122" s="179"/>
      <c r="AD1122" s="179"/>
      <c r="AE1122" s="179"/>
      <c r="AF1122" s="179"/>
      <c r="AG1122" s="179"/>
      <c r="AH1122" s="179"/>
      <c r="AI1122" s="179"/>
      <c r="AJ1122" s="179"/>
      <c r="AK1122" s="318"/>
      <c r="AL1122" s="318"/>
      <c r="AM1122" s="318"/>
    </row>
    <row r="1123" spans="2:39" ht="14.25" hidden="1" customHeight="1">
      <c r="B1123" s="509"/>
      <c r="C1123" s="296" t="s">
        <v>235</v>
      </c>
      <c r="D1123" s="247"/>
      <c r="E1123" s="247"/>
      <c r="F1123" s="75" t="str">
        <f t="shared" ref="F1123" si="1016">IF(F1121&gt;0,ROUNDDOWN(F1122/F1121,1),"")</f>
        <v/>
      </c>
      <c r="G1123" s="76" t="str">
        <f t="shared" si="1006"/>
        <v/>
      </c>
      <c r="H1123" s="76" t="str">
        <f t="shared" si="1006"/>
        <v/>
      </c>
      <c r="I1123" s="76" t="str">
        <f t="shared" si="1006"/>
        <v/>
      </c>
      <c r="J1123" s="77" t="str">
        <f t="shared" si="1006"/>
        <v/>
      </c>
      <c r="K1123" s="78" t="str">
        <f t="shared" ref="K1123" si="1017">IF(COUNT(F1123:J1123)&gt;0,ROUNDDOWN((IF(ISNUMBER(F1121),F1122/F1121,0)+IF(ISNUMBER(G1121),G1122/G1121,0)+IF(ISNUMBER(H1121),H1122/H1121,0)+IF(ISNUMBER(I1121),I1122/I1121,0)+IF(ISNUMBER(J1121),J1122/J1121,0))/COUNT(F1123:J1123),1),"")</f>
        <v/>
      </c>
      <c r="L1123" s="516"/>
      <c r="M1123" s="517"/>
      <c r="N1123" s="517"/>
      <c r="O1123" s="517"/>
      <c r="P1123" s="518"/>
      <c r="Q1123" s="179"/>
      <c r="R1123" s="179"/>
      <c r="S1123" s="179"/>
      <c r="T1123" s="179"/>
      <c r="U1123" s="179"/>
      <c r="V1123" s="179"/>
      <c r="W1123" s="179"/>
      <c r="X1123" s="179"/>
      <c r="Y1123" s="179"/>
      <c r="Z1123" s="179"/>
      <c r="AA1123" s="179"/>
      <c r="AB1123" s="179"/>
      <c r="AC1123" s="179"/>
      <c r="AD1123" s="179"/>
      <c r="AE1123" s="179"/>
      <c r="AF1123" s="179"/>
      <c r="AG1123" s="179"/>
      <c r="AH1123" s="179"/>
      <c r="AI1123" s="179"/>
      <c r="AJ1123" s="179"/>
      <c r="AK1123" s="318"/>
      <c r="AL1123" s="318"/>
      <c r="AM1123" s="318"/>
    </row>
    <row r="1124" spans="2:39" ht="14.25" hidden="1" customHeight="1">
      <c r="B1124" s="507"/>
      <c r="C1124" s="294" t="s">
        <v>233</v>
      </c>
      <c r="D1124" s="245"/>
      <c r="E1124" s="245"/>
      <c r="F1124" s="8"/>
      <c r="G1124" s="10"/>
      <c r="H1124" s="10"/>
      <c r="I1124" s="10"/>
      <c r="J1124" s="15"/>
      <c r="K1124" s="74" t="s">
        <v>227</v>
      </c>
      <c r="L1124" s="510"/>
      <c r="M1124" s="511"/>
      <c r="N1124" s="511"/>
      <c r="O1124" s="511"/>
      <c r="P1124" s="512"/>
      <c r="Q1124" s="179"/>
      <c r="R1124" s="179"/>
      <c r="S1124" s="179"/>
      <c r="T1124" s="179"/>
      <c r="U1124" s="179"/>
      <c r="V1124" s="179"/>
      <c r="W1124" s="179"/>
      <c r="X1124" s="179"/>
      <c r="Y1124" s="179"/>
      <c r="Z1124" s="179"/>
      <c r="AA1124" s="179"/>
      <c r="AB1124" s="179"/>
      <c r="AC1124" s="179"/>
      <c r="AD1124" s="179"/>
      <c r="AE1124" s="179"/>
      <c r="AF1124" s="179"/>
      <c r="AG1124" s="179"/>
      <c r="AH1124" s="179"/>
      <c r="AI1124" s="179"/>
      <c r="AJ1124" s="179"/>
      <c r="AK1124" s="318"/>
      <c r="AL1124" s="318"/>
      <c r="AM1124" s="318"/>
    </row>
    <row r="1125" spans="2:39" ht="14.25" hidden="1" customHeight="1">
      <c r="B1125" s="508"/>
      <c r="C1125" s="295" t="s">
        <v>234</v>
      </c>
      <c r="D1125" s="246"/>
      <c r="E1125" s="246"/>
      <c r="F1125" s="12"/>
      <c r="G1125" s="13"/>
      <c r="H1125" s="13"/>
      <c r="I1125" s="13"/>
      <c r="J1125" s="14"/>
      <c r="K1125" s="69" t="s">
        <v>227</v>
      </c>
      <c r="L1125" s="513"/>
      <c r="M1125" s="514"/>
      <c r="N1125" s="514"/>
      <c r="O1125" s="514"/>
      <c r="P1125" s="515"/>
      <c r="Q1125" s="179"/>
      <c r="R1125" s="179"/>
      <c r="S1125" s="179"/>
      <c r="T1125" s="179"/>
      <c r="U1125" s="179"/>
      <c r="V1125" s="179"/>
      <c r="W1125" s="179"/>
      <c r="X1125" s="179"/>
      <c r="Y1125" s="179"/>
      <c r="Z1125" s="179"/>
      <c r="AA1125" s="179"/>
      <c r="AB1125" s="179"/>
      <c r="AC1125" s="179"/>
      <c r="AD1125" s="179"/>
      <c r="AE1125" s="179"/>
      <c r="AF1125" s="179"/>
      <c r="AG1125" s="179"/>
      <c r="AH1125" s="179"/>
      <c r="AI1125" s="179"/>
      <c r="AJ1125" s="179"/>
      <c r="AK1125" s="318"/>
      <c r="AL1125" s="318"/>
      <c r="AM1125" s="318"/>
    </row>
    <row r="1126" spans="2:39" ht="14.25" hidden="1" customHeight="1">
      <c r="B1126" s="509"/>
      <c r="C1126" s="296" t="s">
        <v>235</v>
      </c>
      <c r="D1126" s="247"/>
      <c r="E1126" s="247"/>
      <c r="F1126" s="75" t="str">
        <f t="shared" ref="F1126:J1132" si="1018">IF(F1124&gt;0,ROUNDDOWN(F1125/F1124,1),"")</f>
        <v/>
      </c>
      <c r="G1126" s="76" t="str">
        <f t="shared" si="1018"/>
        <v/>
      </c>
      <c r="H1126" s="76" t="str">
        <f t="shared" si="1018"/>
        <v/>
      </c>
      <c r="I1126" s="76" t="str">
        <f t="shared" si="1018"/>
        <v/>
      </c>
      <c r="J1126" s="77" t="str">
        <f t="shared" si="1018"/>
        <v/>
      </c>
      <c r="K1126" s="78" t="str">
        <f t="shared" ref="K1126" si="1019">IF(COUNT(F1126:J1126)&gt;0,ROUNDDOWN((IF(ISNUMBER(F1124),F1125/F1124,0)+IF(ISNUMBER(G1124),G1125/G1124,0)+IF(ISNUMBER(H1124),H1125/H1124,0)+IF(ISNUMBER(I1124),I1125/I1124,0)+IF(ISNUMBER(J1124),J1125/J1124,0))/COUNT(F1126:J1126),1),"")</f>
        <v/>
      </c>
      <c r="L1126" s="516"/>
      <c r="M1126" s="517"/>
      <c r="N1126" s="517"/>
      <c r="O1126" s="517"/>
      <c r="P1126" s="518"/>
      <c r="Q1126" s="179"/>
      <c r="R1126" s="179"/>
      <c r="S1126" s="179"/>
      <c r="T1126" s="179"/>
      <c r="U1126" s="179"/>
      <c r="V1126" s="179"/>
      <c r="W1126" s="179"/>
      <c r="X1126" s="179"/>
      <c r="Y1126" s="179"/>
      <c r="Z1126" s="179"/>
      <c r="AA1126" s="179"/>
      <c r="AB1126" s="179"/>
      <c r="AC1126" s="179"/>
      <c r="AD1126" s="179"/>
      <c r="AE1126" s="179"/>
      <c r="AF1126" s="179"/>
      <c r="AG1126" s="179"/>
      <c r="AH1126" s="179"/>
      <c r="AI1126" s="179"/>
      <c r="AJ1126" s="179"/>
      <c r="AK1126" s="318"/>
      <c r="AL1126" s="318"/>
      <c r="AM1126" s="318"/>
    </row>
    <row r="1127" spans="2:39" ht="14.25" hidden="1" customHeight="1">
      <c r="B1127" s="507"/>
      <c r="C1127" s="294" t="s">
        <v>233</v>
      </c>
      <c r="D1127" s="245"/>
      <c r="E1127" s="245"/>
      <c r="F1127" s="8"/>
      <c r="G1127" s="10"/>
      <c r="H1127" s="10"/>
      <c r="I1127" s="10"/>
      <c r="J1127" s="15"/>
      <c r="K1127" s="74" t="s">
        <v>227</v>
      </c>
      <c r="L1127" s="510"/>
      <c r="M1127" s="511"/>
      <c r="N1127" s="511"/>
      <c r="O1127" s="511"/>
      <c r="P1127" s="512"/>
      <c r="Q1127" s="179"/>
      <c r="R1127" s="179"/>
      <c r="S1127" s="179"/>
      <c r="T1127" s="179"/>
      <c r="U1127" s="179"/>
      <c r="V1127" s="179"/>
      <c r="W1127" s="179"/>
      <c r="X1127" s="179"/>
      <c r="Y1127" s="179"/>
      <c r="Z1127" s="179"/>
      <c r="AA1127" s="179"/>
      <c r="AB1127" s="179"/>
      <c r="AC1127" s="179"/>
      <c r="AD1127" s="179"/>
      <c r="AE1127" s="179"/>
      <c r="AF1127" s="179"/>
      <c r="AG1127" s="179"/>
      <c r="AH1127" s="179"/>
      <c r="AI1127" s="179"/>
      <c r="AJ1127" s="179"/>
      <c r="AK1127" s="318"/>
      <c r="AL1127" s="318"/>
      <c r="AM1127" s="318"/>
    </row>
    <row r="1128" spans="2:39" ht="14.25" hidden="1" customHeight="1">
      <c r="B1128" s="508"/>
      <c r="C1128" s="295" t="s">
        <v>234</v>
      </c>
      <c r="D1128" s="246"/>
      <c r="E1128" s="246"/>
      <c r="F1128" s="12"/>
      <c r="G1128" s="13"/>
      <c r="H1128" s="13"/>
      <c r="I1128" s="13"/>
      <c r="J1128" s="14"/>
      <c r="K1128" s="69" t="s">
        <v>227</v>
      </c>
      <c r="L1128" s="513"/>
      <c r="M1128" s="514"/>
      <c r="N1128" s="514"/>
      <c r="O1128" s="514"/>
      <c r="P1128" s="515"/>
      <c r="Q1128" s="179"/>
      <c r="R1128" s="179"/>
      <c r="S1128" s="179"/>
      <c r="T1128" s="179"/>
      <c r="U1128" s="179"/>
      <c r="V1128" s="179"/>
      <c r="W1128" s="179"/>
      <c r="X1128" s="179"/>
      <c r="Y1128" s="179"/>
      <c r="Z1128" s="179"/>
      <c r="AA1128" s="179"/>
      <c r="AB1128" s="179"/>
      <c r="AC1128" s="179"/>
      <c r="AD1128" s="179"/>
      <c r="AE1128" s="179"/>
      <c r="AF1128" s="179"/>
      <c r="AG1128" s="179"/>
      <c r="AH1128" s="179"/>
      <c r="AI1128" s="179"/>
      <c r="AJ1128" s="179"/>
      <c r="AK1128" s="318"/>
      <c r="AL1128" s="318"/>
      <c r="AM1128" s="318"/>
    </row>
    <row r="1129" spans="2:39" ht="14.25" hidden="1" customHeight="1">
      <c r="B1129" s="509"/>
      <c r="C1129" s="296" t="s">
        <v>235</v>
      </c>
      <c r="D1129" s="247"/>
      <c r="E1129" s="247"/>
      <c r="F1129" s="75" t="str">
        <f t="shared" ref="F1129" si="1020">IF(F1127&gt;0,ROUNDDOWN(F1128/F1127,1),"")</f>
        <v/>
      </c>
      <c r="G1129" s="76" t="str">
        <f t="shared" si="1018"/>
        <v/>
      </c>
      <c r="H1129" s="76" t="str">
        <f t="shared" si="1018"/>
        <v/>
      </c>
      <c r="I1129" s="76" t="str">
        <f t="shared" si="1018"/>
        <v/>
      </c>
      <c r="J1129" s="77" t="str">
        <f t="shared" si="1018"/>
        <v/>
      </c>
      <c r="K1129" s="78" t="str">
        <f t="shared" ref="K1129" si="1021">IF(COUNT(F1129:J1129)&gt;0,ROUNDDOWN((IF(ISNUMBER(F1127),F1128/F1127,0)+IF(ISNUMBER(G1127),G1128/G1127,0)+IF(ISNUMBER(H1127),H1128/H1127,0)+IF(ISNUMBER(I1127),I1128/I1127,0)+IF(ISNUMBER(J1127),J1128/J1127,0))/COUNT(F1129:J1129),1),"")</f>
        <v/>
      </c>
      <c r="L1129" s="516"/>
      <c r="M1129" s="517"/>
      <c r="N1129" s="517"/>
      <c r="O1129" s="517"/>
      <c r="P1129" s="518"/>
      <c r="Q1129" s="179"/>
      <c r="R1129" s="179"/>
      <c r="S1129" s="179"/>
      <c r="T1129" s="179"/>
      <c r="U1129" s="179"/>
      <c r="V1129" s="179"/>
      <c r="W1129" s="179"/>
      <c r="X1129" s="179"/>
      <c r="Y1129" s="179"/>
      <c r="Z1129" s="179"/>
      <c r="AA1129" s="179"/>
      <c r="AB1129" s="179"/>
      <c r="AC1129" s="179"/>
      <c r="AD1129" s="179"/>
      <c r="AE1129" s="179"/>
      <c r="AF1129" s="179"/>
      <c r="AG1129" s="179"/>
      <c r="AH1129" s="179"/>
      <c r="AI1129" s="179"/>
      <c r="AJ1129" s="179"/>
      <c r="AK1129" s="318"/>
      <c r="AL1129" s="318"/>
      <c r="AM1129" s="318"/>
    </row>
    <row r="1130" spans="2:39" ht="14.25" hidden="1" customHeight="1">
      <c r="B1130" s="507"/>
      <c r="C1130" s="294" t="s">
        <v>233</v>
      </c>
      <c r="D1130" s="245"/>
      <c r="E1130" s="245"/>
      <c r="F1130" s="8"/>
      <c r="G1130" s="10"/>
      <c r="H1130" s="10"/>
      <c r="I1130" s="10"/>
      <c r="J1130" s="15"/>
      <c r="K1130" s="74" t="s">
        <v>227</v>
      </c>
      <c r="L1130" s="510"/>
      <c r="M1130" s="511"/>
      <c r="N1130" s="511"/>
      <c r="O1130" s="511"/>
      <c r="P1130" s="512"/>
      <c r="Q1130" s="179"/>
      <c r="R1130" s="179"/>
      <c r="S1130" s="179"/>
      <c r="T1130" s="179"/>
      <c r="U1130" s="179"/>
      <c r="V1130" s="179"/>
      <c r="W1130" s="179"/>
      <c r="X1130" s="179"/>
      <c r="Y1130" s="179"/>
      <c r="Z1130" s="179"/>
      <c r="AA1130" s="179"/>
      <c r="AB1130" s="179"/>
      <c r="AC1130" s="179"/>
      <c r="AD1130" s="179"/>
      <c r="AE1130" s="179"/>
      <c r="AF1130" s="179"/>
      <c r="AG1130" s="179"/>
      <c r="AH1130" s="179"/>
      <c r="AI1130" s="179"/>
      <c r="AJ1130" s="179"/>
      <c r="AK1130" s="318"/>
      <c r="AL1130" s="318"/>
      <c r="AM1130" s="318"/>
    </row>
    <row r="1131" spans="2:39" ht="14.25" hidden="1" customHeight="1">
      <c r="B1131" s="508"/>
      <c r="C1131" s="295" t="s">
        <v>234</v>
      </c>
      <c r="D1131" s="246"/>
      <c r="E1131" s="246"/>
      <c r="F1131" s="12"/>
      <c r="G1131" s="13"/>
      <c r="H1131" s="13"/>
      <c r="I1131" s="13"/>
      <c r="J1131" s="14"/>
      <c r="K1131" s="69" t="s">
        <v>227</v>
      </c>
      <c r="L1131" s="513"/>
      <c r="M1131" s="514"/>
      <c r="N1131" s="514"/>
      <c r="O1131" s="514"/>
      <c r="P1131" s="515"/>
      <c r="Q1131" s="179"/>
      <c r="R1131" s="179"/>
      <c r="S1131" s="179"/>
      <c r="T1131" s="179"/>
      <c r="U1131" s="179"/>
      <c r="V1131" s="179"/>
      <c r="W1131" s="179"/>
      <c r="X1131" s="179"/>
      <c r="Y1131" s="179"/>
      <c r="Z1131" s="179"/>
      <c r="AA1131" s="179"/>
      <c r="AB1131" s="179"/>
      <c r="AC1131" s="179"/>
      <c r="AD1131" s="179"/>
      <c r="AE1131" s="179"/>
      <c r="AF1131" s="179"/>
      <c r="AG1131" s="179"/>
      <c r="AH1131" s="179"/>
      <c r="AI1131" s="179"/>
      <c r="AJ1131" s="179"/>
      <c r="AK1131" s="318"/>
      <c r="AL1131" s="318"/>
      <c r="AM1131" s="318"/>
    </row>
    <row r="1132" spans="2:39" ht="14.25" hidden="1" customHeight="1">
      <c r="B1132" s="509"/>
      <c r="C1132" s="296" t="s">
        <v>235</v>
      </c>
      <c r="D1132" s="247"/>
      <c r="E1132" s="247"/>
      <c r="F1132" s="75" t="str">
        <f t="shared" ref="F1132" si="1022">IF(F1130&gt;0,ROUNDDOWN(F1131/F1130,1),"")</f>
        <v/>
      </c>
      <c r="G1132" s="76" t="str">
        <f t="shared" si="1018"/>
        <v/>
      </c>
      <c r="H1132" s="76" t="str">
        <f t="shared" si="1018"/>
        <v/>
      </c>
      <c r="I1132" s="76" t="str">
        <f t="shared" si="1018"/>
        <v/>
      </c>
      <c r="J1132" s="77" t="str">
        <f t="shared" si="1018"/>
        <v/>
      </c>
      <c r="K1132" s="78" t="str">
        <f t="shared" ref="K1132" si="1023">IF(COUNT(F1132:J1132)&gt;0,ROUNDDOWN((IF(ISNUMBER(F1130),F1131/F1130,0)+IF(ISNUMBER(G1130),G1131/G1130,0)+IF(ISNUMBER(H1130),H1131/H1130,0)+IF(ISNUMBER(I1130),I1131/I1130,0)+IF(ISNUMBER(J1130),J1131/J1130,0))/COUNT(F1132:J1132),1),"")</f>
        <v/>
      </c>
      <c r="L1132" s="516"/>
      <c r="M1132" s="517"/>
      <c r="N1132" s="517"/>
      <c r="O1132" s="517"/>
      <c r="P1132" s="518"/>
      <c r="Q1132" s="179"/>
      <c r="R1132" s="179"/>
      <c r="S1132" s="179"/>
      <c r="T1132" s="179"/>
      <c r="U1132" s="179"/>
      <c r="V1132" s="179"/>
      <c r="W1132" s="179"/>
      <c r="X1132" s="179"/>
      <c r="Y1132" s="179"/>
      <c r="Z1132" s="179"/>
      <c r="AA1132" s="179"/>
      <c r="AB1132" s="179"/>
      <c r="AC1132" s="179"/>
      <c r="AD1132" s="179"/>
      <c r="AE1132" s="179"/>
      <c r="AF1132" s="179"/>
      <c r="AG1132" s="179"/>
      <c r="AH1132" s="179"/>
      <c r="AI1132" s="179"/>
      <c r="AJ1132" s="179"/>
      <c r="AK1132" s="318"/>
      <c r="AL1132" s="318"/>
      <c r="AM1132" s="318"/>
    </row>
    <row r="1133" spans="2:39" ht="14.25" hidden="1" customHeight="1">
      <c r="B1133" s="507"/>
      <c r="C1133" s="294" t="s">
        <v>233</v>
      </c>
      <c r="D1133" s="245"/>
      <c r="E1133" s="245"/>
      <c r="F1133" s="8"/>
      <c r="G1133" s="10"/>
      <c r="H1133" s="10"/>
      <c r="I1133" s="10"/>
      <c r="J1133" s="15"/>
      <c r="K1133" s="74" t="s">
        <v>227</v>
      </c>
      <c r="L1133" s="543"/>
      <c r="M1133" s="544"/>
      <c r="N1133" s="544"/>
      <c r="O1133" s="544"/>
      <c r="P1133" s="545"/>
      <c r="Q1133" s="179"/>
      <c r="R1133" s="179"/>
      <c r="S1133" s="179"/>
      <c r="T1133" s="179"/>
      <c r="U1133" s="179"/>
      <c r="V1133" s="179"/>
      <c r="W1133" s="179"/>
      <c r="X1133" s="179"/>
      <c r="Y1133" s="179"/>
      <c r="Z1133" s="179"/>
      <c r="AA1133" s="179"/>
      <c r="AB1133" s="179"/>
      <c r="AC1133" s="179"/>
      <c r="AD1133" s="179"/>
      <c r="AE1133" s="179"/>
      <c r="AF1133" s="179"/>
      <c r="AG1133" s="179"/>
      <c r="AH1133" s="179"/>
      <c r="AI1133" s="179"/>
      <c r="AJ1133" s="179"/>
      <c r="AK1133" s="318"/>
      <c r="AL1133" s="318"/>
      <c r="AM1133" s="318"/>
    </row>
    <row r="1134" spans="2:39" ht="14.25" hidden="1" customHeight="1">
      <c r="B1134" s="508"/>
      <c r="C1134" s="295" t="s">
        <v>234</v>
      </c>
      <c r="D1134" s="246"/>
      <c r="E1134" s="246"/>
      <c r="F1134" s="12"/>
      <c r="G1134" s="13"/>
      <c r="H1134" s="13"/>
      <c r="I1134" s="13"/>
      <c r="J1134" s="14"/>
      <c r="K1134" s="69" t="s">
        <v>227</v>
      </c>
      <c r="L1134" s="513"/>
      <c r="M1134" s="514"/>
      <c r="N1134" s="514"/>
      <c r="O1134" s="514"/>
      <c r="P1134" s="515"/>
      <c r="Q1134" s="179"/>
      <c r="R1134" s="179"/>
      <c r="S1134" s="179"/>
      <c r="T1134" s="179"/>
      <c r="U1134" s="179"/>
      <c r="V1134" s="179"/>
      <c r="W1134" s="179"/>
      <c r="X1134" s="179"/>
      <c r="Y1134" s="179"/>
      <c r="Z1134" s="179"/>
      <c r="AA1134" s="179"/>
      <c r="AB1134" s="179"/>
      <c r="AC1134" s="179"/>
      <c r="AD1134" s="179"/>
      <c r="AE1134" s="179"/>
      <c r="AF1134" s="179"/>
      <c r="AG1134" s="179"/>
      <c r="AH1134" s="179"/>
      <c r="AI1134" s="179"/>
      <c r="AJ1134" s="179"/>
      <c r="AK1134" s="318"/>
      <c r="AL1134" s="318"/>
      <c r="AM1134" s="318"/>
    </row>
    <row r="1135" spans="2:39" ht="14.25" hidden="1" customHeight="1">
      <c r="B1135" s="538"/>
      <c r="C1135" s="313" t="s">
        <v>235</v>
      </c>
      <c r="D1135" s="308"/>
      <c r="E1135" s="308"/>
      <c r="F1135" s="314" t="str">
        <f t="shared" ref="F1135" si="1024">IF(F1133&gt;0,ROUNDDOWN(F1134/F1133,1),"")</f>
        <v/>
      </c>
      <c r="G1135" s="315" t="str">
        <f t="shared" ref="G1135" si="1025">IF(G1133&gt;0,ROUNDDOWN(G1134/G1133,1),"")</f>
        <v/>
      </c>
      <c r="H1135" s="315" t="str">
        <f t="shared" ref="H1135" si="1026">IF(H1133&gt;0,ROUNDDOWN(H1134/H1133,1),"")</f>
        <v/>
      </c>
      <c r="I1135" s="315" t="str">
        <f t="shared" ref="I1135" si="1027">IF(I1133&gt;0,ROUNDDOWN(I1134/I1133,1),"")</f>
        <v/>
      </c>
      <c r="J1135" s="316" t="str">
        <f t="shared" ref="J1135" si="1028">IF(J1133&gt;0,ROUNDDOWN(J1134/J1133,1),"")</f>
        <v/>
      </c>
      <c r="K1135" s="317" t="str">
        <f t="shared" ref="K1135" si="1029">IF(COUNT(F1135:J1135)&gt;0,ROUNDDOWN((IF(ISNUMBER(F1133),F1134/F1133,0)+IF(ISNUMBER(G1133),G1134/G1133,0)+IF(ISNUMBER(H1133),H1134/H1133,0)+IF(ISNUMBER(I1133),I1134/I1133,0)+IF(ISNUMBER(J1133),J1134/J1133,0))/COUNT(F1135:J1135),1),"")</f>
        <v/>
      </c>
      <c r="L1135" s="513"/>
      <c r="M1135" s="514"/>
      <c r="N1135" s="514"/>
      <c r="O1135" s="514"/>
      <c r="P1135" s="515"/>
      <c r="Q1135" s="179"/>
      <c r="R1135" s="179"/>
      <c r="S1135" s="179"/>
      <c r="T1135" s="179"/>
      <c r="U1135" s="179"/>
      <c r="V1135" s="179"/>
      <c r="W1135" s="179"/>
      <c r="X1135" s="179"/>
      <c r="Y1135" s="179"/>
      <c r="Z1135" s="179"/>
      <c r="AA1135" s="179"/>
      <c r="AB1135" s="179"/>
      <c r="AC1135" s="179"/>
      <c r="AD1135" s="179"/>
      <c r="AE1135" s="179"/>
      <c r="AF1135" s="179"/>
      <c r="AG1135" s="179"/>
      <c r="AH1135" s="179"/>
      <c r="AI1135" s="179"/>
      <c r="AJ1135" s="179"/>
      <c r="AK1135" s="318"/>
      <c r="AL1135" s="318"/>
      <c r="AM1135" s="318"/>
    </row>
    <row r="1136" spans="2:39" ht="13.5">
      <c r="B1136" s="87"/>
      <c r="C1136" s="87"/>
      <c r="D1136" s="87"/>
      <c r="E1136" s="87"/>
      <c r="F1136" s="87"/>
      <c r="G1136" s="87"/>
      <c r="H1136" s="87"/>
      <c r="I1136" s="87"/>
      <c r="J1136" s="87"/>
      <c r="K1136" s="87"/>
      <c r="L1136" s="87"/>
      <c r="M1136" s="87"/>
      <c r="N1136" s="87"/>
      <c r="O1136" s="87"/>
      <c r="P1136" s="87"/>
      <c r="Q1136" s="179"/>
      <c r="R1136" s="179"/>
      <c r="S1136" s="179"/>
      <c r="T1136" s="179"/>
      <c r="U1136" s="179"/>
      <c r="V1136" s="179"/>
      <c r="W1136" s="179"/>
      <c r="X1136" s="179"/>
      <c r="Y1136" s="179"/>
      <c r="Z1136" s="179"/>
      <c r="AA1136" s="179"/>
      <c r="AB1136" s="179"/>
      <c r="AC1136" s="179"/>
      <c r="AD1136" s="179"/>
      <c r="AE1136" s="179"/>
      <c r="AF1136" s="179"/>
      <c r="AG1136" s="179"/>
      <c r="AH1136" s="179"/>
      <c r="AI1136" s="179"/>
      <c r="AJ1136" s="179"/>
      <c r="AK1136" s="318"/>
      <c r="AL1136" s="318"/>
      <c r="AM1136" s="318"/>
    </row>
    <row r="1137" spans="2:39" ht="14.5" thickBot="1">
      <c r="B1137" s="53" t="s">
        <v>236</v>
      </c>
      <c r="Q1137" s="179"/>
      <c r="R1137" s="179"/>
      <c r="S1137" s="179"/>
      <c r="T1137" s="179"/>
      <c r="U1137" s="179"/>
      <c r="V1137" s="179"/>
      <c r="W1137" s="179"/>
      <c r="X1137" s="179"/>
      <c r="Y1137" s="179"/>
      <c r="Z1137" s="179"/>
      <c r="AA1137" s="179"/>
      <c r="AB1137" s="179"/>
      <c r="AC1137" s="179"/>
      <c r="AD1137" s="179"/>
      <c r="AE1137" s="179"/>
      <c r="AF1137" s="179"/>
      <c r="AG1137" s="179"/>
      <c r="AH1137" s="179"/>
      <c r="AI1137" s="179"/>
      <c r="AJ1137" s="179"/>
      <c r="AK1137" s="318"/>
      <c r="AL1137" s="318"/>
      <c r="AM1137" s="318"/>
    </row>
    <row r="1138" spans="2:39" ht="15.75" customHeight="1">
      <c r="B1138" s="653"/>
      <c r="C1138" s="654"/>
      <c r="D1138" s="654"/>
      <c r="E1138" s="654"/>
      <c r="F1138" s="654"/>
      <c r="G1138" s="654"/>
      <c r="H1138" s="654"/>
      <c r="I1138" s="654"/>
      <c r="J1138" s="654"/>
      <c r="K1138" s="654"/>
      <c r="L1138" s="654"/>
      <c r="M1138" s="654"/>
      <c r="N1138" s="654"/>
      <c r="O1138" s="654"/>
      <c r="P1138" s="655"/>
      <c r="Q1138" s="179"/>
      <c r="R1138" s="179"/>
      <c r="S1138" s="179"/>
      <c r="T1138" s="179"/>
      <c r="U1138" s="179"/>
      <c r="V1138" s="179"/>
      <c r="W1138" s="179"/>
      <c r="X1138" s="179"/>
      <c r="Y1138" s="179"/>
      <c r="Z1138" s="179"/>
      <c r="AA1138" s="179"/>
      <c r="AB1138" s="179"/>
      <c r="AC1138" s="179"/>
      <c r="AD1138" s="179"/>
      <c r="AE1138" s="179"/>
      <c r="AF1138" s="179"/>
      <c r="AG1138" s="179"/>
      <c r="AH1138" s="179"/>
      <c r="AI1138" s="179"/>
      <c r="AJ1138" s="179"/>
      <c r="AK1138" s="318"/>
      <c r="AL1138" s="318"/>
      <c r="AM1138" s="318"/>
    </row>
    <row r="1139" spans="2:39" ht="15.75" customHeight="1">
      <c r="B1139" s="656"/>
      <c r="C1139" s="514"/>
      <c r="D1139" s="514"/>
      <c r="E1139" s="514"/>
      <c r="F1139" s="514"/>
      <c r="G1139" s="514"/>
      <c r="H1139" s="514"/>
      <c r="I1139" s="514"/>
      <c r="J1139" s="514"/>
      <c r="K1139" s="514"/>
      <c r="L1139" s="514"/>
      <c r="M1139" s="514"/>
      <c r="N1139" s="514"/>
      <c r="O1139" s="514"/>
      <c r="P1139" s="546"/>
      <c r="Q1139" s="179"/>
      <c r="R1139" s="179"/>
      <c r="S1139" s="179"/>
      <c r="T1139" s="179"/>
      <c r="U1139" s="179"/>
      <c r="V1139" s="179"/>
      <c r="W1139" s="179"/>
      <c r="X1139" s="179"/>
      <c r="Y1139" s="179"/>
      <c r="Z1139" s="179"/>
      <c r="AA1139" s="179"/>
      <c r="AB1139" s="179"/>
      <c r="AC1139" s="179"/>
      <c r="AD1139" s="179"/>
      <c r="AE1139" s="179"/>
      <c r="AF1139" s="179"/>
      <c r="AG1139" s="179"/>
      <c r="AH1139" s="179"/>
      <c r="AI1139" s="179"/>
      <c r="AJ1139" s="179"/>
      <c r="AK1139" s="318"/>
      <c r="AL1139" s="318"/>
      <c r="AM1139" s="318"/>
    </row>
    <row r="1140" spans="2:39" ht="15.75" customHeight="1">
      <c r="B1140" s="656"/>
      <c r="C1140" s="514"/>
      <c r="D1140" s="514"/>
      <c r="E1140" s="514"/>
      <c r="F1140" s="514"/>
      <c r="G1140" s="514"/>
      <c r="H1140" s="514"/>
      <c r="I1140" s="514"/>
      <c r="J1140" s="514"/>
      <c r="K1140" s="514"/>
      <c r="L1140" s="514"/>
      <c r="M1140" s="514"/>
      <c r="N1140" s="514"/>
      <c r="O1140" s="514"/>
      <c r="P1140" s="546"/>
      <c r="Q1140" s="179"/>
      <c r="R1140" s="179"/>
      <c r="S1140" s="179"/>
      <c r="T1140" s="179"/>
      <c r="U1140" s="179"/>
      <c r="V1140" s="179"/>
      <c r="W1140" s="179"/>
      <c r="X1140" s="179"/>
      <c r="Y1140" s="179"/>
      <c r="Z1140" s="179"/>
      <c r="AA1140" s="179"/>
      <c r="AB1140" s="179"/>
      <c r="AC1140" s="179"/>
      <c r="AD1140" s="179"/>
      <c r="AE1140" s="179"/>
      <c r="AF1140" s="179"/>
      <c r="AG1140" s="179"/>
      <c r="AH1140" s="179"/>
      <c r="AI1140" s="179"/>
      <c r="AJ1140" s="179"/>
      <c r="AK1140" s="318"/>
      <c r="AL1140" s="318"/>
      <c r="AM1140" s="318"/>
    </row>
    <row r="1141" spans="2:39" ht="15.75" customHeight="1">
      <c r="B1141" s="657"/>
      <c r="C1141" s="658"/>
      <c r="D1141" s="658"/>
      <c r="E1141" s="658"/>
      <c r="F1141" s="658"/>
      <c r="G1141" s="658"/>
      <c r="H1141" s="658"/>
      <c r="I1141" s="658"/>
      <c r="J1141" s="658"/>
      <c r="K1141" s="658"/>
      <c r="L1141" s="658"/>
      <c r="M1141" s="658"/>
      <c r="N1141" s="658"/>
      <c r="O1141" s="658"/>
      <c r="P1141" s="659"/>
      <c r="Q1141" s="179"/>
      <c r="R1141" s="179"/>
      <c r="S1141" s="179"/>
      <c r="T1141" s="179"/>
      <c r="U1141" s="179"/>
      <c r="V1141" s="179"/>
      <c r="W1141" s="179"/>
      <c r="X1141" s="179"/>
      <c r="Y1141" s="179"/>
      <c r="Z1141" s="179"/>
      <c r="AA1141" s="179"/>
      <c r="AB1141" s="179"/>
      <c r="AC1141" s="179"/>
      <c r="AD1141" s="179"/>
      <c r="AE1141" s="179"/>
      <c r="AF1141" s="179"/>
      <c r="AG1141" s="179"/>
      <c r="AH1141" s="179"/>
      <c r="AI1141" s="179"/>
      <c r="AJ1141" s="179"/>
      <c r="AK1141" s="318"/>
      <c r="AL1141" s="318"/>
      <c r="AM1141" s="318"/>
    </row>
    <row r="1142" spans="2:39" ht="13.5">
      <c r="C1142" s="30"/>
      <c r="D1142" s="30"/>
      <c r="E1142" s="30"/>
      <c r="F1142" s="30"/>
      <c r="G1142" s="30"/>
      <c r="H1142" s="30"/>
      <c r="I1142" s="30"/>
      <c r="J1142" s="30"/>
      <c r="K1142" s="30"/>
      <c r="L1142" s="30"/>
      <c r="M1142" s="30"/>
      <c r="N1142" s="30"/>
      <c r="O1142" s="30"/>
      <c r="P1142" s="30"/>
      <c r="Q1142" s="179"/>
      <c r="R1142" s="179"/>
      <c r="S1142" s="179"/>
      <c r="T1142" s="179"/>
      <c r="U1142" s="179"/>
      <c r="V1142" s="179"/>
      <c r="W1142" s="179"/>
      <c r="X1142" s="179"/>
      <c r="Y1142" s="179"/>
      <c r="Z1142" s="179"/>
      <c r="AA1142" s="179"/>
      <c r="AB1142" s="179"/>
      <c r="AC1142" s="179"/>
      <c r="AD1142" s="179"/>
      <c r="AE1142" s="179"/>
      <c r="AF1142" s="179"/>
      <c r="AG1142" s="179"/>
      <c r="AH1142" s="179"/>
      <c r="AI1142" s="179"/>
      <c r="AJ1142" s="179"/>
      <c r="AK1142" s="318"/>
      <c r="AL1142" s="318"/>
      <c r="AM1142" s="318"/>
    </row>
    <row r="1143" spans="2:39" ht="13.5">
      <c r="AK1143" s="318"/>
      <c r="AL1143" s="318"/>
      <c r="AM1143" s="318"/>
    </row>
    <row r="1144" spans="2:39" ht="13.5">
      <c r="AK1144" s="318"/>
      <c r="AL1144" s="318"/>
      <c r="AM1144" s="318"/>
    </row>
    <row r="1145" spans="2:39" ht="13.5">
      <c r="AK1145" s="318"/>
      <c r="AL1145" s="318"/>
      <c r="AM1145" s="318"/>
    </row>
    <row r="1146" spans="2:39" ht="13.5">
      <c r="AK1146" s="318"/>
      <c r="AL1146" s="318"/>
      <c r="AM1146" s="318"/>
    </row>
    <row r="1147" spans="2:39" ht="13.5">
      <c r="AK1147" s="318"/>
      <c r="AL1147" s="318"/>
      <c r="AM1147" s="318"/>
    </row>
    <row r="1148" spans="2:39" ht="13.5">
      <c r="AK1148" s="318"/>
      <c r="AL1148" s="318"/>
      <c r="AM1148" s="318"/>
    </row>
    <row r="1149" spans="2:39" ht="13.5">
      <c r="AK1149" s="318"/>
      <c r="AL1149" s="318"/>
      <c r="AM1149" s="318"/>
    </row>
    <row r="1150" spans="2:39" ht="13.5">
      <c r="AK1150" s="318"/>
      <c r="AL1150" s="318"/>
      <c r="AM1150" s="318"/>
    </row>
    <row r="1151" spans="2:39" ht="13.5">
      <c r="AK1151" s="318"/>
      <c r="AL1151" s="318"/>
      <c r="AM1151" s="318"/>
    </row>
    <row r="1152" spans="2:39" ht="13.5">
      <c r="AK1152" s="318"/>
      <c r="AL1152" s="318"/>
      <c r="AM1152" s="318"/>
    </row>
    <row r="1153" spans="37:39" ht="13.5">
      <c r="AK1153" s="318"/>
      <c r="AL1153" s="318"/>
      <c r="AM1153" s="318"/>
    </row>
    <row r="1154" spans="37:39" ht="13.5">
      <c r="AK1154" s="318"/>
      <c r="AL1154" s="318"/>
      <c r="AM1154" s="318"/>
    </row>
    <row r="1155" spans="37:39" ht="13.5">
      <c r="AK1155" s="318"/>
      <c r="AL1155" s="318"/>
      <c r="AM1155" s="318"/>
    </row>
    <row r="1156" spans="37:39" ht="13.5">
      <c r="AK1156" s="318"/>
      <c r="AL1156" s="318"/>
      <c r="AM1156" s="318"/>
    </row>
    <row r="1157" spans="37:39" ht="13.5">
      <c r="AK1157" s="318"/>
      <c r="AL1157" s="318"/>
      <c r="AM1157" s="318"/>
    </row>
    <row r="1158" spans="37:39" ht="13.5">
      <c r="AK1158" s="318"/>
      <c r="AL1158" s="318"/>
      <c r="AM1158" s="318"/>
    </row>
    <row r="1159" spans="37:39" ht="13.5">
      <c r="AK1159" s="318"/>
      <c r="AL1159" s="318"/>
      <c r="AM1159" s="318"/>
    </row>
    <row r="1160" spans="37:39" ht="13.5">
      <c r="AK1160" s="318"/>
      <c r="AL1160" s="318"/>
      <c r="AM1160" s="318"/>
    </row>
    <row r="1161" spans="37:39" ht="13.5">
      <c r="AK1161" s="318"/>
      <c r="AL1161" s="318"/>
      <c r="AM1161" s="318"/>
    </row>
    <row r="1162" spans="37:39" ht="13.5">
      <c r="AK1162" s="318"/>
      <c r="AL1162" s="318"/>
      <c r="AM1162" s="318"/>
    </row>
  </sheetData>
  <sheetProtection algorithmName="SHA-512" hashValue="kX5+y8RQxfl92gBOii11AYBdSy55QCKMXAs5kVLfkV0iwmm5VHJxTPpb6kqtUcp/oC4tewP7Jdl3QPON2j65Qw==" saltValue="c9PELaUaiRBDqPAoFVsIeA==" spinCount="100000" sheet="1" formatCells="0" formatRows="0"/>
  <mergeCells count="2758">
    <mergeCell ref="B1133:B1135"/>
    <mergeCell ref="B1067:B1069"/>
    <mergeCell ref="B1076:B1078"/>
    <mergeCell ref="B1070:B1072"/>
    <mergeCell ref="L1046:P1048"/>
    <mergeCell ref="L1049:P1051"/>
    <mergeCell ref="L1052:P1054"/>
    <mergeCell ref="L1055:P1057"/>
    <mergeCell ref="L1058:P1060"/>
    <mergeCell ref="L1061:P1063"/>
    <mergeCell ref="L1115:P1117"/>
    <mergeCell ref="L1118:P1120"/>
    <mergeCell ref="L1121:P1123"/>
    <mergeCell ref="L1124:P1126"/>
    <mergeCell ref="L1127:P1129"/>
    <mergeCell ref="L1130:P1132"/>
    <mergeCell ref="L1133:P1135"/>
    <mergeCell ref="B1061:B1063"/>
    <mergeCell ref="L958:P960"/>
    <mergeCell ref="L1012:P1014"/>
    <mergeCell ref="L1015:P1017"/>
    <mergeCell ref="L1018:P1020"/>
    <mergeCell ref="L1021:P1023"/>
    <mergeCell ref="L1024:P1026"/>
    <mergeCell ref="L1027:P1029"/>
    <mergeCell ref="L1030:P1032"/>
    <mergeCell ref="L1033:P1035"/>
    <mergeCell ref="L1036:P1038"/>
    <mergeCell ref="L1039:P1041"/>
    <mergeCell ref="L1042:P1044"/>
    <mergeCell ref="B1138:P1141"/>
    <mergeCell ref="L1064:P1066"/>
    <mergeCell ref="L1067:P1069"/>
    <mergeCell ref="L1070:P1072"/>
    <mergeCell ref="L1073:P1075"/>
    <mergeCell ref="L1076:P1078"/>
    <mergeCell ref="L1079:P1081"/>
    <mergeCell ref="L1082:P1084"/>
    <mergeCell ref="L1085:P1087"/>
    <mergeCell ref="L1088:P1090"/>
    <mergeCell ref="L1091:P1093"/>
    <mergeCell ref="L1094:P1096"/>
    <mergeCell ref="L1097:P1099"/>
    <mergeCell ref="L1100:P1102"/>
    <mergeCell ref="L1103:P1105"/>
    <mergeCell ref="L1106:P1108"/>
    <mergeCell ref="L1109:P1111"/>
    <mergeCell ref="L1112:P1114"/>
    <mergeCell ref="B1127:B1129"/>
    <mergeCell ref="B1130:B1132"/>
    <mergeCell ref="L675:P677"/>
    <mergeCell ref="L679:P681"/>
    <mergeCell ref="L682:P684"/>
    <mergeCell ref="L685:P687"/>
    <mergeCell ref="L688:P690"/>
    <mergeCell ref="L691:P693"/>
    <mergeCell ref="L694:P696"/>
    <mergeCell ref="L697:P699"/>
    <mergeCell ref="L700:P702"/>
    <mergeCell ref="L703:P705"/>
    <mergeCell ref="L706:P708"/>
    <mergeCell ref="L709:P711"/>
    <mergeCell ref="L712:P714"/>
    <mergeCell ref="L715:P717"/>
    <mergeCell ref="L718:P720"/>
    <mergeCell ref="L721:P723"/>
    <mergeCell ref="L724:P726"/>
    <mergeCell ref="L615:P617"/>
    <mergeCell ref="L618:P620"/>
    <mergeCell ref="L621:P623"/>
    <mergeCell ref="L624:P626"/>
    <mergeCell ref="L627:P629"/>
    <mergeCell ref="H578:I578"/>
    <mergeCell ref="J578:K578"/>
    <mergeCell ref="L578:M578"/>
    <mergeCell ref="H579:I579"/>
    <mergeCell ref="H580:I580"/>
    <mergeCell ref="J580:K580"/>
    <mergeCell ref="L580:M580"/>
    <mergeCell ref="L579:M579"/>
    <mergeCell ref="H575:I575"/>
    <mergeCell ref="J575:K575"/>
    <mergeCell ref="L575:M575"/>
    <mergeCell ref="H576:I576"/>
    <mergeCell ref="J576:K576"/>
    <mergeCell ref="L576:M576"/>
    <mergeCell ref="H577:I577"/>
    <mergeCell ref="J579:K579"/>
    <mergeCell ref="L586:P586"/>
    <mergeCell ref="L588:P590"/>
    <mergeCell ref="L591:P593"/>
    <mergeCell ref="L594:P596"/>
    <mergeCell ref="L597:P599"/>
    <mergeCell ref="L600:P602"/>
    <mergeCell ref="L603:P605"/>
    <mergeCell ref="L606:P608"/>
    <mergeCell ref="L609:P611"/>
    <mergeCell ref="L612:P614"/>
    <mergeCell ref="H581:I581"/>
    <mergeCell ref="J583:K583"/>
    <mergeCell ref="L583:M583"/>
    <mergeCell ref="J577:K577"/>
    <mergeCell ref="L577:M577"/>
    <mergeCell ref="J283:P283"/>
    <mergeCell ref="G279:I279"/>
    <mergeCell ref="G280:I280"/>
    <mergeCell ref="G567:P567"/>
    <mergeCell ref="E289:F291"/>
    <mergeCell ref="E292:F294"/>
    <mergeCell ref="E295:F297"/>
    <mergeCell ref="E298:F300"/>
    <mergeCell ref="E301:F303"/>
    <mergeCell ref="E304:F306"/>
    <mergeCell ref="H283:I283"/>
    <mergeCell ref="E307:F309"/>
    <mergeCell ref="E334:F336"/>
    <mergeCell ref="F580:G580"/>
    <mergeCell ref="F576:G576"/>
    <mergeCell ref="F577:G577"/>
    <mergeCell ref="F578:G578"/>
    <mergeCell ref="F579:G579"/>
    <mergeCell ref="B568:F570"/>
    <mergeCell ref="G568:P570"/>
    <mergeCell ref="B576:B578"/>
    <mergeCell ref="D534:D536"/>
    <mergeCell ref="D537:D539"/>
    <mergeCell ref="D540:D542"/>
    <mergeCell ref="D543:D545"/>
    <mergeCell ref="D546:D548"/>
    <mergeCell ref="E546:F548"/>
    <mergeCell ref="D549:D551"/>
    <mergeCell ref="J581:K581"/>
    <mergeCell ref="L581:M581"/>
    <mergeCell ref="H582:I582"/>
    <mergeCell ref="J582:K582"/>
    <mergeCell ref="L582:M582"/>
    <mergeCell ref="G234:I234"/>
    <mergeCell ref="G235:I235"/>
    <mergeCell ref="G236:I236"/>
    <mergeCell ref="G237:I237"/>
    <mergeCell ref="G238:I238"/>
    <mergeCell ref="G239:I239"/>
    <mergeCell ref="G240:I240"/>
    <mergeCell ref="G241:I241"/>
    <mergeCell ref="G242:I242"/>
    <mergeCell ref="G243:I243"/>
    <mergeCell ref="G244:I244"/>
    <mergeCell ref="G245:I245"/>
    <mergeCell ref="F575:G575"/>
    <mergeCell ref="E531:F533"/>
    <mergeCell ref="E534:F536"/>
    <mergeCell ref="E537:F539"/>
    <mergeCell ref="E540:F542"/>
    <mergeCell ref="E543:F545"/>
    <mergeCell ref="E549:F551"/>
    <mergeCell ref="G233:I233"/>
    <mergeCell ref="L229:N229"/>
    <mergeCell ref="G231:I231"/>
    <mergeCell ref="G213:I213"/>
    <mergeCell ref="G214:I214"/>
    <mergeCell ref="G215:I215"/>
    <mergeCell ref="G216:I216"/>
    <mergeCell ref="G217:I217"/>
    <mergeCell ref="G218:I218"/>
    <mergeCell ref="G219:I219"/>
    <mergeCell ref="G220:I220"/>
    <mergeCell ref="L235:N235"/>
    <mergeCell ref="L236:N236"/>
    <mergeCell ref="L237:N237"/>
    <mergeCell ref="L238:N238"/>
    <mergeCell ref="L243:N243"/>
    <mergeCell ref="L244:N244"/>
    <mergeCell ref="L230:N230"/>
    <mergeCell ref="L231:N231"/>
    <mergeCell ref="G187:I187"/>
    <mergeCell ref="G188:I188"/>
    <mergeCell ref="G189:I189"/>
    <mergeCell ref="L191:N191"/>
    <mergeCell ref="L192:N192"/>
    <mergeCell ref="L193:N193"/>
    <mergeCell ref="L194:N194"/>
    <mergeCell ref="L195:N195"/>
    <mergeCell ref="L196:N196"/>
    <mergeCell ref="L197:N197"/>
    <mergeCell ref="L198:N198"/>
    <mergeCell ref="L232:N232"/>
    <mergeCell ref="L233:N233"/>
    <mergeCell ref="L234:N234"/>
    <mergeCell ref="L211:N211"/>
    <mergeCell ref="L212:N212"/>
    <mergeCell ref="L213:N213"/>
    <mergeCell ref="L214:N214"/>
    <mergeCell ref="L215:N215"/>
    <mergeCell ref="L216:N216"/>
    <mergeCell ref="L217:N217"/>
    <mergeCell ref="L218:N218"/>
    <mergeCell ref="L219:N219"/>
    <mergeCell ref="L220:N220"/>
    <mergeCell ref="G227:I227"/>
    <mergeCell ref="G228:I228"/>
    <mergeCell ref="G229:I229"/>
    <mergeCell ref="G230:I230"/>
    <mergeCell ref="L222:N222"/>
    <mergeCell ref="L227:N227"/>
    <mergeCell ref="L228:N228"/>
    <mergeCell ref="G232:I232"/>
    <mergeCell ref="L209:N209"/>
    <mergeCell ref="L210:N210"/>
    <mergeCell ref="G211:I211"/>
    <mergeCell ref="G212:I212"/>
    <mergeCell ref="L153:N153"/>
    <mergeCell ref="L158:N158"/>
    <mergeCell ref="L159:N159"/>
    <mergeCell ref="L160:N160"/>
    <mergeCell ref="L161:N161"/>
    <mergeCell ref="L162:N162"/>
    <mergeCell ref="L163:N163"/>
    <mergeCell ref="L164:N164"/>
    <mergeCell ref="L165:N165"/>
    <mergeCell ref="L166:N166"/>
    <mergeCell ref="L167:N167"/>
    <mergeCell ref="L168:N168"/>
    <mergeCell ref="L169:N169"/>
    <mergeCell ref="G158:I158"/>
    <mergeCell ref="G159:I159"/>
    <mergeCell ref="L184:N184"/>
    <mergeCell ref="L185:N185"/>
    <mergeCell ref="L186:N186"/>
    <mergeCell ref="L187:N187"/>
    <mergeCell ref="L188:N188"/>
    <mergeCell ref="L189:N189"/>
    <mergeCell ref="G191:I191"/>
    <mergeCell ref="G192:I192"/>
    <mergeCell ref="G193:I193"/>
    <mergeCell ref="G194:I194"/>
    <mergeCell ref="G195:I195"/>
    <mergeCell ref="G196:I196"/>
    <mergeCell ref="G197:I197"/>
    <mergeCell ref="G209:I209"/>
    <mergeCell ref="G210:I210"/>
    <mergeCell ref="G142:I142"/>
    <mergeCell ref="G143:I143"/>
    <mergeCell ref="G144:I144"/>
    <mergeCell ref="L142:N142"/>
    <mergeCell ref="L143:N143"/>
    <mergeCell ref="L144:N144"/>
    <mergeCell ref="L145:N145"/>
    <mergeCell ref="L146:N146"/>
    <mergeCell ref="L147:N147"/>
    <mergeCell ref="L148:N148"/>
    <mergeCell ref="G146:I146"/>
    <mergeCell ref="G147:I147"/>
    <mergeCell ref="G148:I148"/>
    <mergeCell ref="G149:I149"/>
    <mergeCell ref="G150:I150"/>
    <mergeCell ref="G145:I145"/>
    <mergeCell ref="G151:I151"/>
    <mergeCell ref="G152:I152"/>
    <mergeCell ref="G153:I153"/>
    <mergeCell ref="G154:I154"/>
    <mergeCell ref="G155:I155"/>
    <mergeCell ref="G156:I156"/>
    <mergeCell ref="G157:I157"/>
    <mergeCell ref="G184:I184"/>
    <mergeCell ref="G185:I185"/>
    <mergeCell ref="G186:I186"/>
    <mergeCell ref="L149:N149"/>
    <mergeCell ref="L150:N150"/>
    <mergeCell ref="L151:N151"/>
    <mergeCell ref="L152:N152"/>
    <mergeCell ref="L118:N118"/>
    <mergeCell ref="L119:N119"/>
    <mergeCell ref="L120:N120"/>
    <mergeCell ref="L121:N121"/>
    <mergeCell ref="L122:N122"/>
    <mergeCell ref="L123:N123"/>
    <mergeCell ref="L124:N124"/>
    <mergeCell ref="L125:N125"/>
    <mergeCell ref="L126:N126"/>
    <mergeCell ref="L127:N127"/>
    <mergeCell ref="L128:N128"/>
    <mergeCell ref="L129:N129"/>
    <mergeCell ref="L130:N130"/>
    <mergeCell ref="L131:N131"/>
    <mergeCell ref="L105:N105"/>
    <mergeCell ref="L106:N106"/>
    <mergeCell ref="L107:N107"/>
    <mergeCell ref="L108:N108"/>
    <mergeCell ref="L109:N109"/>
    <mergeCell ref="L110:N110"/>
    <mergeCell ref="L111:N111"/>
    <mergeCell ref="L112:N112"/>
    <mergeCell ref="L113:N113"/>
    <mergeCell ref="L114:N114"/>
    <mergeCell ref="G122:I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G135:I135"/>
    <mergeCell ref="G136:I136"/>
    <mergeCell ref="L85:N85"/>
    <mergeCell ref="L86:N86"/>
    <mergeCell ref="L87:N87"/>
    <mergeCell ref="L88:N88"/>
    <mergeCell ref="L89:N89"/>
    <mergeCell ref="L90:N90"/>
    <mergeCell ref="L91:N91"/>
    <mergeCell ref="L92:N92"/>
    <mergeCell ref="G118:I118"/>
    <mergeCell ref="G119:I119"/>
    <mergeCell ref="G120:I120"/>
    <mergeCell ref="G121:I121"/>
    <mergeCell ref="G111:I111"/>
    <mergeCell ref="G112:I112"/>
    <mergeCell ref="G113:I113"/>
    <mergeCell ref="G114:I114"/>
    <mergeCell ref="L116:N116"/>
    <mergeCell ref="L76:N76"/>
    <mergeCell ref="L77:N77"/>
    <mergeCell ref="L78:N78"/>
    <mergeCell ref="L79:N79"/>
    <mergeCell ref="G100:I100"/>
    <mergeCell ref="G101:I101"/>
    <mergeCell ref="G102:I102"/>
    <mergeCell ref="G103:I103"/>
    <mergeCell ref="G104:I104"/>
    <mergeCell ref="G86:I86"/>
    <mergeCell ref="G87:I87"/>
    <mergeCell ref="G88:I88"/>
    <mergeCell ref="G89:I89"/>
    <mergeCell ref="G90:I90"/>
    <mergeCell ref="G97:I97"/>
    <mergeCell ref="G98:I98"/>
    <mergeCell ref="L100:N100"/>
    <mergeCell ref="L101:N101"/>
    <mergeCell ref="L102:N102"/>
    <mergeCell ref="L103:N103"/>
    <mergeCell ref="L104:N104"/>
    <mergeCell ref="L12:N12"/>
    <mergeCell ref="L13:N13"/>
    <mergeCell ref="L14:N14"/>
    <mergeCell ref="L15:N15"/>
    <mergeCell ref="L16:N16"/>
    <mergeCell ref="L17:N17"/>
    <mergeCell ref="L18:N18"/>
    <mergeCell ref="L19:N19"/>
    <mergeCell ref="L20:N20"/>
    <mergeCell ref="L21:N21"/>
    <mergeCell ref="L22:N22"/>
    <mergeCell ref="L23:N23"/>
    <mergeCell ref="L24:N24"/>
    <mergeCell ref="L25:N25"/>
    <mergeCell ref="L26:N26"/>
    <mergeCell ref="L27:N27"/>
    <mergeCell ref="L28:N28"/>
    <mergeCell ref="L29:N29"/>
    <mergeCell ref="L30:N30"/>
    <mergeCell ref="L75:N75"/>
    <mergeCell ref="L80:N80"/>
    <mergeCell ref="L81:N81"/>
    <mergeCell ref="L82:N82"/>
    <mergeCell ref="L83:N83"/>
    <mergeCell ref="L84:N84"/>
    <mergeCell ref="J6:N6"/>
    <mergeCell ref="E6:I6"/>
    <mergeCell ref="G7:I7"/>
    <mergeCell ref="L7:N7"/>
    <mergeCell ref="G9:I9"/>
    <mergeCell ref="G10:I10"/>
    <mergeCell ref="G11:I11"/>
    <mergeCell ref="L9:N9"/>
    <mergeCell ref="L10:N10"/>
    <mergeCell ref="L11:N11"/>
    <mergeCell ref="G12:I12"/>
    <mergeCell ref="G13:I13"/>
    <mergeCell ref="G14:I14"/>
    <mergeCell ref="G15:I15"/>
    <mergeCell ref="G16:I16"/>
    <mergeCell ref="G17:I17"/>
    <mergeCell ref="G18:I18"/>
    <mergeCell ref="J17:K17"/>
    <mergeCell ref="J18:K18"/>
    <mergeCell ref="E9:F9"/>
    <mergeCell ref="E10:F10"/>
    <mergeCell ref="E11:F11"/>
    <mergeCell ref="G19:I19"/>
    <mergeCell ref="G20:I20"/>
    <mergeCell ref="E81:F81"/>
    <mergeCell ref="E69:F69"/>
    <mergeCell ref="G77:I77"/>
    <mergeCell ref="G78:I78"/>
    <mergeCell ref="G79:I79"/>
    <mergeCell ref="G80:I80"/>
    <mergeCell ref="G81:I81"/>
    <mergeCell ref="G82:I82"/>
    <mergeCell ref="G83:I83"/>
    <mergeCell ref="G84:I84"/>
    <mergeCell ref="G85:I85"/>
    <mergeCell ref="G105:I105"/>
    <mergeCell ref="G106:I106"/>
    <mergeCell ref="G107:I107"/>
    <mergeCell ref="G108:I108"/>
    <mergeCell ref="G109:I109"/>
    <mergeCell ref="G110:I110"/>
    <mergeCell ref="E7:F7"/>
    <mergeCell ref="J7:K7"/>
    <mergeCell ref="D558:D560"/>
    <mergeCell ref="E558:F560"/>
    <mergeCell ref="D561:D563"/>
    <mergeCell ref="E561:F563"/>
    <mergeCell ref="J9:K9"/>
    <mergeCell ref="J10:K10"/>
    <mergeCell ref="J11:K11"/>
    <mergeCell ref="J12:K12"/>
    <mergeCell ref="J13:K13"/>
    <mergeCell ref="J14:K14"/>
    <mergeCell ref="J15:K15"/>
    <mergeCell ref="J16:K16"/>
    <mergeCell ref="J19:K19"/>
    <mergeCell ref="J20:K20"/>
    <mergeCell ref="J21:K21"/>
    <mergeCell ref="J22:K22"/>
    <mergeCell ref="J23:K23"/>
    <mergeCell ref="J24:K24"/>
    <mergeCell ref="J25:K25"/>
    <mergeCell ref="J26:K26"/>
    <mergeCell ref="J27:K27"/>
    <mergeCell ref="J28:K28"/>
    <mergeCell ref="J29:K29"/>
    <mergeCell ref="J30:K30"/>
    <mergeCell ref="J31:K31"/>
    <mergeCell ref="J32:K32"/>
    <mergeCell ref="J33:K33"/>
    <mergeCell ref="J34:K34"/>
    <mergeCell ref="J35:K35"/>
    <mergeCell ref="D531:D533"/>
    <mergeCell ref="D552:D554"/>
    <mergeCell ref="E552:F554"/>
    <mergeCell ref="D555:D557"/>
    <mergeCell ref="E555:F557"/>
    <mergeCell ref="D504:D506"/>
    <mergeCell ref="E504:F506"/>
    <mergeCell ref="D507:D509"/>
    <mergeCell ref="E507:F509"/>
    <mergeCell ref="D510:D512"/>
    <mergeCell ref="E510:F512"/>
    <mergeCell ref="D513:D515"/>
    <mergeCell ref="E513:F515"/>
    <mergeCell ref="D516:D518"/>
    <mergeCell ref="E516:F518"/>
    <mergeCell ref="D519:D521"/>
    <mergeCell ref="E519:F521"/>
    <mergeCell ref="D522:D524"/>
    <mergeCell ref="E522:F524"/>
    <mergeCell ref="D525:D527"/>
    <mergeCell ref="E525:F527"/>
    <mergeCell ref="D528:D530"/>
    <mergeCell ref="E528:F530"/>
    <mergeCell ref="D477:D479"/>
    <mergeCell ref="E477:F479"/>
    <mergeCell ref="D480:D482"/>
    <mergeCell ref="E480:F482"/>
    <mergeCell ref="D483:D485"/>
    <mergeCell ref="E483:F485"/>
    <mergeCell ref="D486:D488"/>
    <mergeCell ref="E486:F488"/>
    <mergeCell ref="D489:D491"/>
    <mergeCell ref="E489:F491"/>
    <mergeCell ref="D492:D494"/>
    <mergeCell ref="E492:F494"/>
    <mergeCell ref="D495:D497"/>
    <mergeCell ref="E495:F497"/>
    <mergeCell ref="D498:D500"/>
    <mergeCell ref="E498:F500"/>
    <mergeCell ref="D501:D503"/>
    <mergeCell ref="E501:F503"/>
    <mergeCell ref="D446:D448"/>
    <mergeCell ref="E446:F448"/>
    <mergeCell ref="D449:D451"/>
    <mergeCell ref="E449:F451"/>
    <mergeCell ref="D452:D454"/>
    <mergeCell ref="E452:F454"/>
    <mergeCell ref="D455:D457"/>
    <mergeCell ref="E455:F457"/>
    <mergeCell ref="D458:D460"/>
    <mergeCell ref="E458:F460"/>
    <mergeCell ref="D461:D463"/>
    <mergeCell ref="E461:F463"/>
    <mergeCell ref="D464:D466"/>
    <mergeCell ref="E464:F466"/>
    <mergeCell ref="D467:D469"/>
    <mergeCell ref="E467:F469"/>
    <mergeCell ref="D474:D476"/>
    <mergeCell ref="E474:F476"/>
    <mergeCell ref="D419:D421"/>
    <mergeCell ref="E419:F421"/>
    <mergeCell ref="D422:D424"/>
    <mergeCell ref="E422:F424"/>
    <mergeCell ref="D425:D427"/>
    <mergeCell ref="E425:F427"/>
    <mergeCell ref="D428:D430"/>
    <mergeCell ref="E428:F430"/>
    <mergeCell ref="D431:D433"/>
    <mergeCell ref="E431:F433"/>
    <mergeCell ref="D434:D436"/>
    <mergeCell ref="E434:F436"/>
    <mergeCell ref="D437:D439"/>
    <mergeCell ref="E437:F439"/>
    <mergeCell ref="D440:D442"/>
    <mergeCell ref="E440:F442"/>
    <mergeCell ref="D443:D445"/>
    <mergeCell ref="E443:F445"/>
    <mergeCell ref="D392:D394"/>
    <mergeCell ref="E392:F394"/>
    <mergeCell ref="D395:D397"/>
    <mergeCell ref="E395:F397"/>
    <mergeCell ref="D398:D400"/>
    <mergeCell ref="E398:F400"/>
    <mergeCell ref="D401:D403"/>
    <mergeCell ref="E401:F403"/>
    <mergeCell ref="D404:D406"/>
    <mergeCell ref="E404:F406"/>
    <mergeCell ref="D407:D409"/>
    <mergeCell ref="E407:F409"/>
    <mergeCell ref="D410:D412"/>
    <mergeCell ref="E410:F412"/>
    <mergeCell ref="D413:D415"/>
    <mergeCell ref="E413:F415"/>
    <mergeCell ref="D416:D418"/>
    <mergeCell ref="E416:F418"/>
    <mergeCell ref="D361:D363"/>
    <mergeCell ref="E361:F363"/>
    <mergeCell ref="D364:D366"/>
    <mergeCell ref="E364:F366"/>
    <mergeCell ref="D367:D369"/>
    <mergeCell ref="E367:F369"/>
    <mergeCell ref="D370:D372"/>
    <mergeCell ref="E370:F372"/>
    <mergeCell ref="D373:D375"/>
    <mergeCell ref="E373:F375"/>
    <mergeCell ref="D380:D382"/>
    <mergeCell ref="E380:F382"/>
    <mergeCell ref="D383:D385"/>
    <mergeCell ref="E383:F385"/>
    <mergeCell ref="D386:D388"/>
    <mergeCell ref="E386:F388"/>
    <mergeCell ref="D389:D391"/>
    <mergeCell ref="E389:F391"/>
    <mergeCell ref="D337:D339"/>
    <mergeCell ref="E337:F339"/>
    <mergeCell ref="D340:D342"/>
    <mergeCell ref="E340:F342"/>
    <mergeCell ref="D343:D345"/>
    <mergeCell ref="E343:F345"/>
    <mergeCell ref="D346:D348"/>
    <mergeCell ref="E346:F348"/>
    <mergeCell ref="D349:D351"/>
    <mergeCell ref="E349:F351"/>
    <mergeCell ref="D352:D354"/>
    <mergeCell ref="E352:F354"/>
    <mergeCell ref="D355:D357"/>
    <mergeCell ref="E355:F357"/>
    <mergeCell ref="D358:D360"/>
    <mergeCell ref="E358:F360"/>
    <mergeCell ref="E310:F312"/>
    <mergeCell ref="D313:D315"/>
    <mergeCell ref="E313:F315"/>
    <mergeCell ref="D316:D318"/>
    <mergeCell ref="E316:F318"/>
    <mergeCell ref="D319:D321"/>
    <mergeCell ref="E319:F321"/>
    <mergeCell ref="D322:D324"/>
    <mergeCell ref="E322:F324"/>
    <mergeCell ref="D325:D327"/>
    <mergeCell ref="E325:F327"/>
    <mergeCell ref="D328:D330"/>
    <mergeCell ref="E328:F330"/>
    <mergeCell ref="D331:D333"/>
    <mergeCell ref="E331:F333"/>
    <mergeCell ref="A513:A515"/>
    <mergeCell ref="A510:A512"/>
    <mergeCell ref="A407:A409"/>
    <mergeCell ref="A410:A412"/>
    <mergeCell ref="A413:A415"/>
    <mergeCell ref="A416:A418"/>
    <mergeCell ref="A419:A421"/>
    <mergeCell ref="A422:A424"/>
    <mergeCell ref="A425:A427"/>
    <mergeCell ref="A428:A430"/>
    <mergeCell ref="A431:A433"/>
    <mergeCell ref="A434:A436"/>
    <mergeCell ref="A437:A439"/>
    <mergeCell ref="A440:A442"/>
    <mergeCell ref="A443:A445"/>
    <mergeCell ref="A446:A448"/>
    <mergeCell ref="D334:D336"/>
    <mergeCell ref="A449:A451"/>
    <mergeCell ref="A452:A454"/>
    <mergeCell ref="A455:A457"/>
    <mergeCell ref="A367:A369"/>
    <mergeCell ref="A370:A372"/>
    <mergeCell ref="A373:A375"/>
    <mergeCell ref="A380:A382"/>
    <mergeCell ref="A383:A385"/>
    <mergeCell ref="A386:A388"/>
    <mergeCell ref="A389:A391"/>
    <mergeCell ref="A392:A394"/>
    <mergeCell ref="A395:A397"/>
    <mergeCell ref="A398:A400"/>
    <mergeCell ref="A401:A403"/>
    <mergeCell ref="A404:A406"/>
    <mergeCell ref="A516:A518"/>
    <mergeCell ref="A519:A521"/>
    <mergeCell ref="A522:A524"/>
    <mergeCell ref="A525:A527"/>
    <mergeCell ref="A528:A530"/>
    <mergeCell ref="A531:A533"/>
    <mergeCell ref="A534:A536"/>
    <mergeCell ref="A537:A539"/>
    <mergeCell ref="A540:A542"/>
    <mergeCell ref="A543:A545"/>
    <mergeCell ref="A546:A548"/>
    <mergeCell ref="A549:A551"/>
    <mergeCell ref="A552:A554"/>
    <mergeCell ref="A555:A557"/>
    <mergeCell ref="A558:A560"/>
    <mergeCell ref="A561:A563"/>
    <mergeCell ref="A458:A460"/>
    <mergeCell ref="A461:A463"/>
    <mergeCell ref="A464:A466"/>
    <mergeCell ref="A467:A469"/>
    <mergeCell ref="A474:A476"/>
    <mergeCell ref="A477:A479"/>
    <mergeCell ref="A480:A482"/>
    <mergeCell ref="A483:A485"/>
    <mergeCell ref="A486:A488"/>
    <mergeCell ref="A489:A491"/>
    <mergeCell ref="A492:A494"/>
    <mergeCell ref="A495:A497"/>
    <mergeCell ref="A498:A500"/>
    <mergeCell ref="A501:A503"/>
    <mergeCell ref="A504:A506"/>
    <mergeCell ref="A507:A509"/>
    <mergeCell ref="A316:A318"/>
    <mergeCell ref="A319:A321"/>
    <mergeCell ref="A322:A324"/>
    <mergeCell ref="A325:A327"/>
    <mergeCell ref="A328:A330"/>
    <mergeCell ref="A331:A333"/>
    <mergeCell ref="A334:A336"/>
    <mergeCell ref="A337:A339"/>
    <mergeCell ref="A340:A342"/>
    <mergeCell ref="A343:A345"/>
    <mergeCell ref="A346:A348"/>
    <mergeCell ref="A349:A351"/>
    <mergeCell ref="A352:A354"/>
    <mergeCell ref="A355:A357"/>
    <mergeCell ref="A358:A360"/>
    <mergeCell ref="A361:A363"/>
    <mergeCell ref="A364:A366"/>
    <mergeCell ref="A263:A265"/>
    <mergeCell ref="A266:A268"/>
    <mergeCell ref="A269:A271"/>
    <mergeCell ref="A272:A274"/>
    <mergeCell ref="A275:A277"/>
    <mergeCell ref="A187:A189"/>
    <mergeCell ref="A278:A280"/>
    <mergeCell ref="A286:A288"/>
    <mergeCell ref="A289:A291"/>
    <mergeCell ref="A292:A294"/>
    <mergeCell ref="A295:A297"/>
    <mergeCell ref="A298:A300"/>
    <mergeCell ref="A301:A303"/>
    <mergeCell ref="A304:A306"/>
    <mergeCell ref="A307:A309"/>
    <mergeCell ref="A310:A312"/>
    <mergeCell ref="A313:A315"/>
    <mergeCell ref="A212:A214"/>
    <mergeCell ref="A215:A217"/>
    <mergeCell ref="A218:A220"/>
    <mergeCell ref="A221:A223"/>
    <mergeCell ref="A224:A226"/>
    <mergeCell ref="A227:A229"/>
    <mergeCell ref="A230:A232"/>
    <mergeCell ref="A233:A235"/>
    <mergeCell ref="A236:A238"/>
    <mergeCell ref="A239:A241"/>
    <mergeCell ref="A242:A244"/>
    <mergeCell ref="A245:A247"/>
    <mergeCell ref="A248:A250"/>
    <mergeCell ref="A251:A253"/>
    <mergeCell ref="A254:A256"/>
    <mergeCell ref="A257:A259"/>
    <mergeCell ref="A260:A262"/>
    <mergeCell ref="A157:A159"/>
    <mergeCell ref="A160:A162"/>
    <mergeCell ref="A163:A165"/>
    <mergeCell ref="A166:A168"/>
    <mergeCell ref="A169:A171"/>
    <mergeCell ref="A172:A174"/>
    <mergeCell ref="A175:A177"/>
    <mergeCell ref="A178:A180"/>
    <mergeCell ref="A181:A183"/>
    <mergeCell ref="A184:A186"/>
    <mergeCell ref="A191:A193"/>
    <mergeCell ref="A194:A196"/>
    <mergeCell ref="A197:A199"/>
    <mergeCell ref="A200:A202"/>
    <mergeCell ref="A203:A205"/>
    <mergeCell ref="A206:A208"/>
    <mergeCell ref="A209:A211"/>
    <mergeCell ref="A106:A108"/>
    <mergeCell ref="A109:A111"/>
    <mergeCell ref="A112:A114"/>
    <mergeCell ref="A115:A117"/>
    <mergeCell ref="A118:A120"/>
    <mergeCell ref="A121:A123"/>
    <mergeCell ref="A124:A126"/>
    <mergeCell ref="A127:A129"/>
    <mergeCell ref="A130:A132"/>
    <mergeCell ref="A133:A135"/>
    <mergeCell ref="A136:A138"/>
    <mergeCell ref="A139:A141"/>
    <mergeCell ref="A142:A144"/>
    <mergeCell ref="A145:A147"/>
    <mergeCell ref="A148:A150"/>
    <mergeCell ref="A151:A153"/>
    <mergeCell ref="A154:A156"/>
    <mergeCell ref="A66:A68"/>
    <mergeCell ref="A69:A71"/>
    <mergeCell ref="A72:A74"/>
    <mergeCell ref="A75:A77"/>
    <mergeCell ref="A78:A80"/>
    <mergeCell ref="A81:A83"/>
    <mergeCell ref="A84:A86"/>
    <mergeCell ref="A87:A89"/>
    <mergeCell ref="A90:A92"/>
    <mergeCell ref="A93:A95"/>
    <mergeCell ref="A96:A98"/>
    <mergeCell ref="A100:A102"/>
    <mergeCell ref="A103:A105"/>
    <mergeCell ref="A15:A17"/>
    <mergeCell ref="A18:A20"/>
    <mergeCell ref="A21:A23"/>
    <mergeCell ref="A24:A26"/>
    <mergeCell ref="A27:A29"/>
    <mergeCell ref="A30:A32"/>
    <mergeCell ref="A33:A35"/>
    <mergeCell ref="A36:A38"/>
    <mergeCell ref="A39:A41"/>
    <mergeCell ref="A42:A44"/>
    <mergeCell ref="A45:A47"/>
    <mergeCell ref="A48:A50"/>
    <mergeCell ref="A51:A53"/>
    <mergeCell ref="A54:A56"/>
    <mergeCell ref="A57:A59"/>
    <mergeCell ref="A60:A62"/>
    <mergeCell ref="A63:A65"/>
    <mergeCell ref="D275:D277"/>
    <mergeCell ref="E275:F275"/>
    <mergeCell ref="O275:P277"/>
    <mergeCell ref="E276:F276"/>
    <mergeCell ref="E277:F277"/>
    <mergeCell ref="D278:D280"/>
    <mergeCell ref="E278:F278"/>
    <mergeCell ref="O278:P280"/>
    <mergeCell ref="E279:F279"/>
    <mergeCell ref="E280:F280"/>
    <mergeCell ref="J275:K275"/>
    <mergeCell ref="J276:K276"/>
    <mergeCell ref="J277:K277"/>
    <mergeCell ref="J278:K278"/>
    <mergeCell ref="J279:K279"/>
    <mergeCell ref="J280:K280"/>
    <mergeCell ref="G275:I275"/>
    <mergeCell ref="G276:I276"/>
    <mergeCell ref="G277:I277"/>
    <mergeCell ref="G278:I278"/>
    <mergeCell ref="L275:N275"/>
    <mergeCell ref="L276:N276"/>
    <mergeCell ref="L277:N277"/>
    <mergeCell ref="L278:N278"/>
    <mergeCell ref="L279:N279"/>
    <mergeCell ref="L280:N280"/>
    <mergeCell ref="D269:D271"/>
    <mergeCell ref="E269:F269"/>
    <mergeCell ref="O269:P271"/>
    <mergeCell ref="E270:F270"/>
    <mergeCell ref="E271:F271"/>
    <mergeCell ref="D272:D274"/>
    <mergeCell ref="E272:F272"/>
    <mergeCell ref="O272:P274"/>
    <mergeCell ref="E273:F273"/>
    <mergeCell ref="E274:F274"/>
    <mergeCell ref="J269:K269"/>
    <mergeCell ref="J270:K270"/>
    <mergeCell ref="J271:K271"/>
    <mergeCell ref="J272:K272"/>
    <mergeCell ref="J273:K273"/>
    <mergeCell ref="J274:K274"/>
    <mergeCell ref="G272:I272"/>
    <mergeCell ref="G273:I273"/>
    <mergeCell ref="G274:I274"/>
    <mergeCell ref="G269:I269"/>
    <mergeCell ref="G270:I270"/>
    <mergeCell ref="G271:I271"/>
    <mergeCell ref="L269:N269"/>
    <mergeCell ref="L270:N270"/>
    <mergeCell ref="L271:N271"/>
    <mergeCell ref="L272:N272"/>
    <mergeCell ref="L273:N273"/>
    <mergeCell ref="L274:N274"/>
    <mergeCell ref="D263:D265"/>
    <mergeCell ref="E263:F263"/>
    <mergeCell ref="O263:P265"/>
    <mergeCell ref="E264:F264"/>
    <mergeCell ref="E265:F265"/>
    <mergeCell ref="D266:D268"/>
    <mergeCell ref="E266:F266"/>
    <mergeCell ref="O266:P268"/>
    <mergeCell ref="E267:F267"/>
    <mergeCell ref="E268:F268"/>
    <mergeCell ref="J263:K263"/>
    <mergeCell ref="J264:K264"/>
    <mergeCell ref="J265:K265"/>
    <mergeCell ref="J266:K266"/>
    <mergeCell ref="J267:K267"/>
    <mergeCell ref="J268:K268"/>
    <mergeCell ref="L263:N263"/>
    <mergeCell ref="L264:N264"/>
    <mergeCell ref="L265:N265"/>
    <mergeCell ref="L266:N266"/>
    <mergeCell ref="G263:I263"/>
    <mergeCell ref="G264:I264"/>
    <mergeCell ref="G265:I265"/>
    <mergeCell ref="G266:I266"/>
    <mergeCell ref="G267:I267"/>
    <mergeCell ref="G268:I268"/>
    <mergeCell ref="L267:N267"/>
    <mergeCell ref="L268:N268"/>
    <mergeCell ref="D257:D259"/>
    <mergeCell ref="E257:F257"/>
    <mergeCell ref="O257:P259"/>
    <mergeCell ref="E258:F258"/>
    <mergeCell ref="E259:F259"/>
    <mergeCell ref="D260:D262"/>
    <mergeCell ref="E260:F260"/>
    <mergeCell ref="O260:P262"/>
    <mergeCell ref="E261:F261"/>
    <mergeCell ref="E262:F262"/>
    <mergeCell ref="J257:K257"/>
    <mergeCell ref="J258:K258"/>
    <mergeCell ref="J259:K259"/>
    <mergeCell ref="J260:K260"/>
    <mergeCell ref="J261:K261"/>
    <mergeCell ref="J262:K262"/>
    <mergeCell ref="L260:N260"/>
    <mergeCell ref="L261:N261"/>
    <mergeCell ref="L262:N262"/>
    <mergeCell ref="G261:I261"/>
    <mergeCell ref="G262:I262"/>
    <mergeCell ref="L257:N257"/>
    <mergeCell ref="L258:N258"/>
    <mergeCell ref="L259:N259"/>
    <mergeCell ref="G259:I259"/>
    <mergeCell ref="G260:I260"/>
    <mergeCell ref="G257:I257"/>
    <mergeCell ref="G258:I258"/>
    <mergeCell ref="D251:D253"/>
    <mergeCell ref="E251:F251"/>
    <mergeCell ref="O251:P253"/>
    <mergeCell ref="E252:F252"/>
    <mergeCell ref="E253:F253"/>
    <mergeCell ref="D254:D256"/>
    <mergeCell ref="E254:F254"/>
    <mergeCell ref="O254:P256"/>
    <mergeCell ref="E255:F255"/>
    <mergeCell ref="E256:F256"/>
    <mergeCell ref="J251:K251"/>
    <mergeCell ref="J252:K252"/>
    <mergeCell ref="J253:K253"/>
    <mergeCell ref="J254:K254"/>
    <mergeCell ref="J255:K255"/>
    <mergeCell ref="J256:K256"/>
    <mergeCell ref="G251:I251"/>
    <mergeCell ref="G252:I252"/>
    <mergeCell ref="G253:I253"/>
    <mergeCell ref="G254:I254"/>
    <mergeCell ref="L255:N255"/>
    <mergeCell ref="L256:N256"/>
    <mergeCell ref="G255:I255"/>
    <mergeCell ref="G256:I256"/>
    <mergeCell ref="L251:N251"/>
    <mergeCell ref="L252:N252"/>
    <mergeCell ref="L253:N253"/>
    <mergeCell ref="L254:N254"/>
    <mergeCell ref="D245:D247"/>
    <mergeCell ref="E245:F245"/>
    <mergeCell ref="O245:P247"/>
    <mergeCell ref="E246:F246"/>
    <mergeCell ref="E247:F247"/>
    <mergeCell ref="D248:D250"/>
    <mergeCell ref="E248:F248"/>
    <mergeCell ref="O248:P250"/>
    <mergeCell ref="E249:F249"/>
    <mergeCell ref="E250:F250"/>
    <mergeCell ref="J245:K245"/>
    <mergeCell ref="J246:K246"/>
    <mergeCell ref="J247:K247"/>
    <mergeCell ref="J248:K248"/>
    <mergeCell ref="J249:K249"/>
    <mergeCell ref="J250:K250"/>
    <mergeCell ref="G248:I248"/>
    <mergeCell ref="G249:I249"/>
    <mergeCell ref="G250:I250"/>
    <mergeCell ref="G246:I246"/>
    <mergeCell ref="G247:I247"/>
    <mergeCell ref="L248:N248"/>
    <mergeCell ref="L249:N249"/>
    <mergeCell ref="L250:N250"/>
    <mergeCell ref="L245:N245"/>
    <mergeCell ref="L246:N246"/>
    <mergeCell ref="L247:N247"/>
    <mergeCell ref="D239:D241"/>
    <mergeCell ref="E239:F239"/>
    <mergeCell ref="O239:P241"/>
    <mergeCell ref="E240:F240"/>
    <mergeCell ref="E241:F241"/>
    <mergeCell ref="D242:D244"/>
    <mergeCell ref="E242:F242"/>
    <mergeCell ref="O242:P244"/>
    <mergeCell ref="E243:F243"/>
    <mergeCell ref="E244:F244"/>
    <mergeCell ref="J239:K239"/>
    <mergeCell ref="J240:K240"/>
    <mergeCell ref="J241:K241"/>
    <mergeCell ref="J242:K242"/>
    <mergeCell ref="J243:K243"/>
    <mergeCell ref="J244:K244"/>
    <mergeCell ref="L239:N239"/>
    <mergeCell ref="L240:N240"/>
    <mergeCell ref="L241:N241"/>
    <mergeCell ref="L242:N242"/>
    <mergeCell ref="D233:D235"/>
    <mergeCell ref="E233:F233"/>
    <mergeCell ref="O233:P235"/>
    <mergeCell ref="E234:F234"/>
    <mergeCell ref="E235:F235"/>
    <mergeCell ref="D236:D238"/>
    <mergeCell ref="E236:F236"/>
    <mergeCell ref="O236:P238"/>
    <mergeCell ref="E237:F237"/>
    <mergeCell ref="E238:F238"/>
    <mergeCell ref="J233:K233"/>
    <mergeCell ref="J234:K234"/>
    <mergeCell ref="J235:K235"/>
    <mergeCell ref="J236:K236"/>
    <mergeCell ref="J237:K237"/>
    <mergeCell ref="J238:K238"/>
    <mergeCell ref="D227:D229"/>
    <mergeCell ref="E227:F227"/>
    <mergeCell ref="O227:P229"/>
    <mergeCell ref="E228:F228"/>
    <mergeCell ref="E229:F229"/>
    <mergeCell ref="D230:D232"/>
    <mergeCell ref="E230:F230"/>
    <mergeCell ref="O230:P232"/>
    <mergeCell ref="E231:F231"/>
    <mergeCell ref="E232:F232"/>
    <mergeCell ref="J227:K227"/>
    <mergeCell ref="J228:K228"/>
    <mergeCell ref="J229:K229"/>
    <mergeCell ref="J230:K230"/>
    <mergeCell ref="J231:K231"/>
    <mergeCell ref="J232:K232"/>
    <mergeCell ref="D221:D223"/>
    <mergeCell ref="E221:F221"/>
    <mergeCell ref="O221:P223"/>
    <mergeCell ref="E222:F222"/>
    <mergeCell ref="E223:F223"/>
    <mergeCell ref="D224:D226"/>
    <mergeCell ref="E224:F224"/>
    <mergeCell ref="O224:P226"/>
    <mergeCell ref="E225:F225"/>
    <mergeCell ref="E226:F226"/>
    <mergeCell ref="J221:K221"/>
    <mergeCell ref="J222:K222"/>
    <mergeCell ref="J223:K223"/>
    <mergeCell ref="J224:K224"/>
    <mergeCell ref="J225:K225"/>
    <mergeCell ref="J226:K226"/>
    <mergeCell ref="G224:I224"/>
    <mergeCell ref="G225:I225"/>
    <mergeCell ref="G226:I226"/>
    <mergeCell ref="L221:N221"/>
    <mergeCell ref="G223:I223"/>
    <mergeCell ref="L223:N223"/>
    <mergeCell ref="L224:N224"/>
    <mergeCell ref="L225:N225"/>
    <mergeCell ref="L226:N226"/>
    <mergeCell ref="G221:I221"/>
    <mergeCell ref="G222:I222"/>
    <mergeCell ref="D215:D217"/>
    <mergeCell ref="E215:F215"/>
    <mergeCell ref="O215:P217"/>
    <mergeCell ref="E216:F216"/>
    <mergeCell ref="E217:F217"/>
    <mergeCell ref="D218:D220"/>
    <mergeCell ref="E218:F218"/>
    <mergeCell ref="O218:P220"/>
    <mergeCell ref="E219:F219"/>
    <mergeCell ref="E220:F220"/>
    <mergeCell ref="J215:K215"/>
    <mergeCell ref="J216:K216"/>
    <mergeCell ref="J217:K217"/>
    <mergeCell ref="J218:K218"/>
    <mergeCell ref="J219:K219"/>
    <mergeCell ref="J220:K220"/>
    <mergeCell ref="D209:D211"/>
    <mergeCell ref="E209:F209"/>
    <mergeCell ref="O209:P211"/>
    <mergeCell ref="E210:F210"/>
    <mergeCell ref="E211:F211"/>
    <mergeCell ref="D212:D214"/>
    <mergeCell ref="E212:F212"/>
    <mergeCell ref="O212:P214"/>
    <mergeCell ref="E213:F213"/>
    <mergeCell ref="E214:F214"/>
    <mergeCell ref="J209:K209"/>
    <mergeCell ref="J210:K210"/>
    <mergeCell ref="J211:K211"/>
    <mergeCell ref="J212:K212"/>
    <mergeCell ref="J213:K213"/>
    <mergeCell ref="J214:K214"/>
    <mergeCell ref="D203:D205"/>
    <mergeCell ref="E203:F203"/>
    <mergeCell ref="O203:P205"/>
    <mergeCell ref="E204:F204"/>
    <mergeCell ref="E205:F205"/>
    <mergeCell ref="D206:D208"/>
    <mergeCell ref="E206:F206"/>
    <mergeCell ref="O206:P208"/>
    <mergeCell ref="E207:F207"/>
    <mergeCell ref="E208:F208"/>
    <mergeCell ref="J203:K203"/>
    <mergeCell ref="J204:K204"/>
    <mergeCell ref="J205:K205"/>
    <mergeCell ref="J206:K206"/>
    <mergeCell ref="J207:K207"/>
    <mergeCell ref="J208:K208"/>
    <mergeCell ref="G203:I203"/>
    <mergeCell ref="G204:I204"/>
    <mergeCell ref="G205:I205"/>
    <mergeCell ref="G206:I206"/>
    <mergeCell ref="G207:I207"/>
    <mergeCell ref="G208:I208"/>
    <mergeCell ref="L208:N208"/>
    <mergeCell ref="L203:N203"/>
    <mergeCell ref="L204:N204"/>
    <mergeCell ref="L205:N205"/>
    <mergeCell ref="L206:N206"/>
    <mergeCell ref="L207:N207"/>
    <mergeCell ref="D197:D199"/>
    <mergeCell ref="E197:F197"/>
    <mergeCell ref="O197:P199"/>
    <mergeCell ref="E198:F198"/>
    <mergeCell ref="E199:F199"/>
    <mergeCell ref="D200:D202"/>
    <mergeCell ref="E200:F200"/>
    <mergeCell ref="O200:P202"/>
    <mergeCell ref="E201:F201"/>
    <mergeCell ref="E202:F202"/>
    <mergeCell ref="J197:K197"/>
    <mergeCell ref="J198:K198"/>
    <mergeCell ref="J199:K199"/>
    <mergeCell ref="J200:K200"/>
    <mergeCell ref="J201:K201"/>
    <mergeCell ref="J202:K202"/>
    <mergeCell ref="G200:I200"/>
    <mergeCell ref="G201:I201"/>
    <mergeCell ref="G202:I202"/>
    <mergeCell ref="L200:N200"/>
    <mergeCell ref="L201:N201"/>
    <mergeCell ref="L202:N202"/>
    <mergeCell ref="L199:N199"/>
    <mergeCell ref="G198:I198"/>
    <mergeCell ref="G199:I199"/>
    <mergeCell ref="D191:D193"/>
    <mergeCell ref="E191:F191"/>
    <mergeCell ref="O191:P193"/>
    <mergeCell ref="E192:F192"/>
    <mergeCell ref="E193:F193"/>
    <mergeCell ref="D194:D196"/>
    <mergeCell ref="E194:F194"/>
    <mergeCell ref="O194:P196"/>
    <mergeCell ref="E195:F195"/>
    <mergeCell ref="E196:F196"/>
    <mergeCell ref="J191:K191"/>
    <mergeCell ref="J192:K192"/>
    <mergeCell ref="J193:K193"/>
    <mergeCell ref="J194:K194"/>
    <mergeCell ref="J195:K195"/>
    <mergeCell ref="J196:K196"/>
    <mergeCell ref="D184:D186"/>
    <mergeCell ref="E184:F184"/>
    <mergeCell ref="O184:P186"/>
    <mergeCell ref="E185:F185"/>
    <mergeCell ref="E186:F186"/>
    <mergeCell ref="D187:D189"/>
    <mergeCell ref="E187:F187"/>
    <mergeCell ref="O187:P189"/>
    <mergeCell ref="E188:F188"/>
    <mergeCell ref="E189:F189"/>
    <mergeCell ref="J184:K184"/>
    <mergeCell ref="J185:K185"/>
    <mergeCell ref="J186:K186"/>
    <mergeCell ref="J187:K187"/>
    <mergeCell ref="J188:K188"/>
    <mergeCell ref="J189:K189"/>
    <mergeCell ref="D178:D180"/>
    <mergeCell ref="E178:F178"/>
    <mergeCell ref="O178:P180"/>
    <mergeCell ref="E179:F179"/>
    <mergeCell ref="E180:F180"/>
    <mergeCell ref="D181:D183"/>
    <mergeCell ref="E181:F181"/>
    <mergeCell ref="O181:P183"/>
    <mergeCell ref="E182:F182"/>
    <mergeCell ref="E183:F183"/>
    <mergeCell ref="J178:K178"/>
    <mergeCell ref="J179:K179"/>
    <mergeCell ref="J180:K180"/>
    <mergeCell ref="J181:K181"/>
    <mergeCell ref="J182:K182"/>
    <mergeCell ref="J183:K183"/>
    <mergeCell ref="L178:N178"/>
    <mergeCell ref="L179:N179"/>
    <mergeCell ref="L180:N180"/>
    <mergeCell ref="L181:N181"/>
    <mergeCell ref="G178:I178"/>
    <mergeCell ref="G179:I179"/>
    <mergeCell ref="G180:I180"/>
    <mergeCell ref="G181:I181"/>
    <mergeCell ref="G182:I182"/>
    <mergeCell ref="G183:I183"/>
    <mergeCell ref="L182:N182"/>
    <mergeCell ref="L183:N183"/>
    <mergeCell ref="D172:D174"/>
    <mergeCell ref="E172:F172"/>
    <mergeCell ref="O172:P174"/>
    <mergeCell ref="E173:F173"/>
    <mergeCell ref="E174:F174"/>
    <mergeCell ref="D175:D177"/>
    <mergeCell ref="E175:F175"/>
    <mergeCell ref="O175:P177"/>
    <mergeCell ref="E176:F176"/>
    <mergeCell ref="E177:F177"/>
    <mergeCell ref="J172:K172"/>
    <mergeCell ref="J173:K173"/>
    <mergeCell ref="J174:K174"/>
    <mergeCell ref="J175:K175"/>
    <mergeCell ref="J176:K176"/>
    <mergeCell ref="J177:K177"/>
    <mergeCell ref="L175:N175"/>
    <mergeCell ref="L176:N176"/>
    <mergeCell ref="L177:N177"/>
    <mergeCell ref="G172:I172"/>
    <mergeCell ref="G173:I173"/>
    <mergeCell ref="G174:I174"/>
    <mergeCell ref="G175:I175"/>
    <mergeCell ref="G176:I176"/>
    <mergeCell ref="G177:I177"/>
    <mergeCell ref="L172:N172"/>
    <mergeCell ref="L173:N173"/>
    <mergeCell ref="L174:N174"/>
    <mergeCell ref="D166:D168"/>
    <mergeCell ref="E166:F166"/>
    <mergeCell ref="O166:P168"/>
    <mergeCell ref="E167:F167"/>
    <mergeCell ref="E168:F168"/>
    <mergeCell ref="D169:D171"/>
    <mergeCell ref="E169:F169"/>
    <mergeCell ref="O169:P171"/>
    <mergeCell ref="E170:F170"/>
    <mergeCell ref="E171:F171"/>
    <mergeCell ref="J166:K166"/>
    <mergeCell ref="J167:K167"/>
    <mergeCell ref="J168:K168"/>
    <mergeCell ref="J169:K169"/>
    <mergeCell ref="J170:K170"/>
    <mergeCell ref="J171:K171"/>
    <mergeCell ref="G166:I166"/>
    <mergeCell ref="G167:I167"/>
    <mergeCell ref="G168:I168"/>
    <mergeCell ref="G169:I169"/>
    <mergeCell ref="G170:I170"/>
    <mergeCell ref="G171:I171"/>
    <mergeCell ref="L170:N170"/>
    <mergeCell ref="L171:N171"/>
    <mergeCell ref="D160:D162"/>
    <mergeCell ref="E160:F160"/>
    <mergeCell ref="O160:P162"/>
    <mergeCell ref="E161:F161"/>
    <mergeCell ref="E162:F162"/>
    <mergeCell ref="D163:D165"/>
    <mergeCell ref="E163:F163"/>
    <mergeCell ref="O163:P165"/>
    <mergeCell ref="E164:F164"/>
    <mergeCell ref="E165:F165"/>
    <mergeCell ref="J160:K160"/>
    <mergeCell ref="J161:K161"/>
    <mergeCell ref="J162:K162"/>
    <mergeCell ref="J163:K163"/>
    <mergeCell ref="J164:K164"/>
    <mergeCell ref="J165:K165"/>
    <mergeCell ref="G163:I163"/>
    <mergeCell ref="G164:I164"/>
    <mergeCell ref="G165:I165"/>
    <mergeCell ref="G160:I160"/>
    <mergeCell ref="G161:I161"/>
    <mergeCell ref="G162:I162"/>
    <mergeCell ref="D154:D156"/>
    <mergeCell ref="E154:F154"/>
    <mergeCell ref="O154:P156"/>
    <mergeCell ref="E155:F155"/>
    <mergeCell ref="E156:F156"/>
    <mergeCell ref="D157:D159"/>
    <mergeCell ref="E157:F157"/>
    <mergeCell ref="O157:P159"/>
    <mergeCell ref="E158:F158"/>
    <mergeCell ref="E159:F159"/>
    <mergeCell ref="J154:K154"/>
    <mergeCell ref="J155:K155"/>
    <mergeCell ref="J156:K156"/>
    <mergeCell ref="J157:K157"/>
    <mergeCell ref="J158:K158"/>
    <mergeCell ref="J159:K159"/>
    <mergeCell ref="L154:N154"/>
    <mergeCell ref="L155:N155"/>
    <mergeCell ref="L156:N156"/>
    <mergeCell ref="L157:N157"/>
    <mergeCell ref="D148:D150"/>
    <mergeCell ref="E148:F148"/>
    <mergeCell ref="O148:P150"/>
    <mergeCell ref="E149:F149"/>
    <mergeCell ref="E150:F150"/>
    <mergeCell ref="D151:D153"/>
    <mergeCell ref="E151:F151"/>
    <mergeCell ref="O151:P153"/>
    <mergeCell ref="E152:F152"/>
    <mergeCell ref="E153:F153"/>
    <mergeCell ref="J148:K148"/>
    <mergeCell ref="J149:K149"/>
    <mergeCell ref="J150:K150"/>
    <mergeCell ref="J151:K151"/>
    <mergeCell ref="J152:K152"/>
    <mergeCell ref="J153:K153"/>
    <mergeCell ref="D142:D144"/>
    <mergeCell ref="E142:F142"/>
    <mergeCell ref="O142:P144"/>
    <mergeCell ref="E143:F143"/>
    <mergeCell ref="E144:F144"/>
    <mergeCell ref="D145:D147"/>
    <mergeCell ref="E145:F145"/>
    <mergeCell ref="O145:P147"/>
    <mergeCell ref="E146:F146"/>
    <mergeCell ref="E147:F147"/>
    <mergeCell ref="J142:K142"/>
    <mergeCell ref="J143:K143"/>
    <mergeCell ref="J144:K144"/>
    <mergeCell ref="J145:K145"/>
    <mergeCell ref="J146:K146"/>
    <mergeCell ref="J147:K147"/>
    <mergeCell ref="D136:D138"/>
    <mergeCell ref="E136:F136"/>
    <mergeCell ref="O136:P138"/>
    <mergeCell ref="E137:F137"/>
    <mergeCell ref="E138:F138"/>
    <mergeCell ref="D139:D141"/>
    <mergeCell ref="E139:F139"/>
    <mergeCell ref="O139:P141"/>
    <mergeCell ref="E140:F140"/>
    <mergeCell ref="E141:F141"/>
    <mergeCell ref="J136:K136"/>
    <mergeCell ref="J137:K137"/>
    <mergeCell ref="J138:K138"/>
    <mergeCell ref="J139:K139"/>
    <mergeCell ref="J140:K140"/>
    <mergeCell ref="J141:K141"/>
    <mergeCell ref="G139:I139"/>
    <mergeCell ref="G140:I140"/>
    <mergeCell ref="G141:I141"/>
    <mergeCell ref="L136:N136"/>
    <mergeCell ref="L137:N137"/>
    <mergeCell ref="L138:N138"/>
    <mergeCell ref="L139:N139"/>
    <mergeCell ref="L140:N140"/>
    <mergeCell ref="L141:N141"/>
    <mergeCell ref="G137:I137"/>
    <mergeCell ref="G138:I138"/>
    <mergeCell ref="D130:D132"/>
    <mergeCell ref="E130:F130"/>
    <mergeCell ref="O130:P132"/>
    <mergeCell ref="E131:F131"/>
    <mergeCell ref="E132:F132"/>
    <mergeCell ref="D133:D135"/>
    <mergeCell ref="E133:F133"/>
    <mergeCell ref="O133:P135"/>
    <mergeCell ref="E134:F134"/>
    <mergeCell ref="E135:F135"/>
    <mergeCell ref="J130:K130"/>
    <mergeCell ref="J131:K131"/>
    <mergeCell ref="J132:K132"/>
    <mergeCell ref="J133:K133"/>
    <mergeCell ref="J134:K134"/>
    <mergeCell ref="J135:K135"/>
    <mergeCell ref="L133:N133"/>
    <mergeCell ref="L134:N134"/>
    <mergeCell ref="L135:N135"/>
    <mergeCell ref="L132:N132"/>
    <mergeCell ref="D124:D126"/>
    <mergeCell ref="E124:F124"/>
    <mergeCell ref="O124:P126"/>
    <mergeCell ref="E125:F125"/>
    <mergeCell ref="E126:F126"/>
    <mergeCell ref="D127:D129"/>
    <mergeCell ref="E127:F127"/>
    <mergeCell ref="O127:P129"/>
    <mergeCell ref="E128:F128"/>
    <mergeCell ref="E129:F129"/>
    <mergeCell ref="J124:K124"/>
    <mergeCell ref="J125:K125"/>
    <mergeCell ref="J126:K126"/>
    <mergeCell ref="J127:K127"/>
    <mergeCell ref="J128:K128"/>
    <mergeCell ref="J129:K129"/>
    <mergeCell ref="D118:D120"/>
    <mergeCell ref="E118:F118"/>
    <mergeCell ref="O118:P120"/>
    <mergeCell ref="E119:F119"/>
    <mergeCell ref="E120:F120"/>
    <mergeCell ref="D121:D123"/>
    <mergeCell ref="E121:F121"/>
    <mergeCell ref="O121:P123"/>
    <mergeCell ref="E122:F122"/>
    <mergeCell ref="E123:F123"/>
    <mergeCell ref="J118:K118"/>
    <mergeCell ref="J119:K119"/>
    <mergeCell ref="J120:K120"/>
    <mergeCell ref="J121:K121"/>
    <mergeCell ref="J122:K122"/>
    <mergeCell ref="J123:K123"/>
    <mergeCell ref="D112:D114"/>
    <mergeCell ref="E112:F112"/>
    <mergeCell ref="O112:P114"/>
    <mergeCell ref="E113:F113"/>
    <mergeCell ref="E114:F114"/>
    <mergeCell ref="D115:D117"/>
    <mergeCell ref="E115:F115"/>
    <mergeCell ref="O115:P117"/>
    <mergeCell ref="E116:F116"/>
    <mergeCell ref="E117:F117"/>
    <mergeCell ref="J112:K112"/>
    <mergeCell ref="J113:K113"/>
    <mergeCell ref="J114:K114"/>
    <mergeCell ref="J115:K115"/>
    <mergeCell ref="J116:K116"/>
    <mergeCell ref="J117:K117"/>
    <mergeCell ref="G115:I115"/>
    <mergeCell ref="G116:I116"/>
    <mergeCell ref="G117:I117"/>
    <mergeCell ref="L115:N115"/>
    <mergeCell ref="L117:N117"/>
    <mergeCell ref="D106:D108"/>
    <mergeCell ref="E106:F106"/>
    <mergeCell ref="O106:P108"/>
    <mergeCell ref="E107:F107"/>
    <mergeCell ref="E108:F108"/>
    <mergeCell ref="D109:D111"/>
    <mergeCell ref="E109:F109"/>
    <mergeCell ref="O109:P111"/>
    <mergeCell ref="E110:F110"/>
    <mergeCell ref="E111:F111"/>
    <mergeCell ref="J106:K106"/>
    <mergeCell ref="J107:K107"/>
    <mergeCell ref="J108:K108"/>
    <mergeCell ref="J109:K109"/>
    <mergeCell ref="J110:K110"/>
    <mergeCell ref="J111:K111"/>
    <mergeCell ref="D100:D102"/>
    <mergeCell ref="E100:F100"/>
    <mergeCell ref="O100:P102"/>
    <mergeCell ref="E101:F101"/>
    <mergeCell ref="E102:F102"/>
    <mergeCell ref="D103:D105"/>
    <mergeCell ref="E103:F103"/>
    <mergeCell ref="O103:P105"/>
    <mergeCell ref="E104:F104"/>
    <mergeCell ref="E105:F105"/>
    <mergeCell ref="J100:K100"/>
    <mergeCell ref="J101:K101"/>
    <mergeCell ref="J102:K102"/>
    <mergeCell ref="J103:K103"/>
    <mergeCell ref="J104:K104"/>
    <mergeCell ref="J105:K105"/>
    <mergeCell ref="D93:D95"/>
    <mergeCell ref="E93:F93"/>
    <mergeCell ref="O93:P95"/>
    <mergeCell ref="E94:F94"/>
    <mergeCell ref="E95:F95"/>
    <mergeCell ref="D96:D98"/>
    <mergeCell ref="E96:F96"/>
    <mergeCell ref="O96:P98"/>
    <mergeCell ref="E97:F97"/>
    <mergeCell ref="E98:F98"/>
    <mergeCell ref="J93:K93"/>
    <mergeCell ref="J94:K94"/>
    <mergeCell ref="J95:K95"/>
    <mergeCell ref="J96:K96"/>
    <mergeCell ref="J97:K97"/>
    <mergeCell ref="J98:K98"/>
    <mergeCell ref="G93:I93"/>
    <mergeCell ref="G94:I94"/>
    <mergeCell ref="G95:I95"/>
    <mergeCell ref="G96:I96"/>
    <mergeCell ref="L93:N93"/>
    <mergeCell ref="L94:N94"/>
    <mergeCell ref="L95:N95"/>
    <mergeCell ref="L96:N96"/>
    <mergeCell ref="L97:N97"/>
    <mergeCell ref="L98:N98"/>
    <mergeCell ref="D87:D89"/>
    <mergeCell ref="E87:F87"/>
    <mergeCell ref="O87:P89"/>
    <mergeCell ref="E88:F88"/>
    <mergeCell ref="E89:F89"/>
    <mergeCell ref="D90:D92"/>
    <mergeCell ref="E90:F90"/>
    <mergeCell ref="O90:P92"/>
    <mergeCell ref="E91:F91"/>
    <mergeCell ref="E92:F92"/>
    <mergeCell ref="J87:K87"/>
    <mergeCell ref="J88:K88"/>
    <mergeCell ref="J89:K89"/>
    <mergeCell ref="J90:K90"/>
    <mergeCell ref="J91:K91"/>
    <mergeCell ref="J92:K92"/>
    <mergeCell ref="G91:I91"/>
    <mergeCell ref="G92:I92"/>
    <mergeCell ref="O81:P83"/>
    <mergeCell ref="E82:F82"/>
    <mergeCell ref="E83:F83"/>
    <mergeCell ref="D84:D86"/>
    <mergeCell ref="E84:F84"/>
    <mergeCell ref="O84:P86"/>
    <mergeCell ref="E85:F85"/>
    <mergeCell ref="E86:F86"/>
    <mergeCell ref="J81:K81"/>
    <mergeCell ref="J82:K82"/>
    <mergeCell ref="J83:K83"/>
    <mergeCell ref="J84:K84"/>
    <mergeCell ref="J85:K85"/>
    <mergeCell ref="J86:K86"/>
    <mergeCell ref="D75:D77"/>
    <mergeCell ref="E75:F75"/>
    <mergeCell ref="O75:P77"/>
    <mergeCell ref="E76:F76"/>
    <mergeCell ref="E77:F77"/>
    <mergeCell ref="D78:D80"/>
    <mergeCell ref="E78:F78"/>
    <mergeCell ref="O78:P80"/>
    <mergeCell ref="E79:F79"/>
    <mergeCell ref="E80:F80"/>
    <mergeCell ref="J75:K75"/>
    <mergeCell ref="J76:K76"/>
    <mergeCell ref="J77:K77"/>
    <mergeCell ref="J78:K78"/>
    <mergeCell ref="J79:K79"/>
    <mergeCell ref="J80:K80"/>
    <mergeCell ref="G75:I75"/>
    <mergeCell ref="G76:I76"/>
    <mergeCell ref="O69:P71"/>
    <mergeCell ref="E70:F70"/>
    <mergeCell ref="E71:F71"/>
    <mergeCell ref="D72:D74"/>
    <mergeCell ref="E72:F72"/>
    <mergeCell ref="O72:P74"/>
    <mergeCell ref="E73:F73"/>
    <mergeCell ref="E74:F74"/>
    <mergeCell ref="J69:K69"/>
    <mergeCell ref="J70:K70"/>
    <mergeCell ref="J71:K71"/>
    <mergeCell ref="J72:K72"/>
    <mergeCell ref="J73:K73"/>
    <mergeCell ref="J74:K74"/>
    <mergeCell ref="G69:I69"/>
    <mergeCell ref="G70:I70"/>
    <mergeCell ref="G71:I71"/>
    <mergeCell ref="G72:I72"/>
    <mergeCell ref="G73:I73"/>
    <mergeCell ref="G74:I74"/>
    <mergeCell ref="L72:N72"/>
    <mergeCell ref="L73:N73"/>
    <mergeCell ref="L74:N74"/>
    <mergeCell ref="L69:N69"/>
    <mergeCell ref="L70:N70"/>
    <mergeCell ref="L71:N71"/>
    <mergeCell ref="O63:P65"/>
    <mergeCell ref="E64:F64"/>
    <mergeCell ref="E65:F65"/>
    <mergeCell ref="D66:D68"/>
    <mergeCell ref="E66:F66"/>
    <mergeCell ref="O66:P68"/>
    <mergeCell ref="E67:F67"/>
    <mergeCell ref="E68:F68"/>
    <mergeCell ref="J63:K63"/>
    <mergeCell ref="J64:K64"/>
    <mergeCell ref="J65:K65"/>
    <mergeCell ref="J66:K66"/>
    <mergeCell ref="J67:K67"/>
    <mergeCell ref="J68:K68"/>
    <mergeCell ref="G63:I63"/>
    <mergeCell ref="G64:I64"/>
    <mergeCell ref="G65:I65"/>
    <mergeCell ref="G66:I66"/>
    <mergeCell ref="G67:I67"/>
    <mergeCell ref="G68:I68"/>
    <mergeCell ref="L63:N63"/>
    <mergeCell ref="L64:N64"/>
    <mergeCell ref="L65:N65"/>
    <mergeCell ref="L66:N66"/>
    <mergeCell ref="L67:N67"/>
    <mergeCell ref="L68:N68"/>
    <mergeCell ref="O57:P59"/>
    <mergeCell ref="E58:F58"/>
    <mergeCell ref="E59:F59"/>
    <mergeCell ref="D60:D62"/>
    <mergeCell ref="E60:F60"/>
    <mergeCell ref="O60:P62"/>
    <mergeCell ref="E61:F61"/>
    <mergeCell ref="E62:F62"/>
    <mergeCell ref="J57:K57"/>
    <mergeCell ref="J58:K58"/>
    <mergeCell ref="J59:K59"/>
    <mergeCell ref="J60:K60"/>
    <mergeCell ref="J61:K61"/>
    <mergeCell ref="J62:K62"/>
    <mergeCell ref="G57:I57"/>
    <mergeCell ref="G58:I58"/>
    <mergeCell ref="G59:I59"/>
    <mergeCell ref="G60:I60"/>
    <mergeCell ref="G61:I61"/>
    <mergeCell ref="G62:I62"/>
    <mergeCell ref="L57:N57"/>
    <mergeCell ref="L58:N58"/>
    <mergeCell ref="L59:N59"/>
    <mergeCell ref="L60:N60"/>
    <mergeCell ref="L61:N61"/>
    <mergeCell ref="L62:N62"/>
    <mergeCell ref="O51:P53"/>
    <mergeCell ref="E52:F52"/>
    <mergeCell ref="E53:F53"/>
    <mergeCell ref="D54:D56"/>
    <mergeCell ref="E54:F54"/>
    <mergeCell ref="O54:P56"/>
    <mergeCell ref="E55:F55"/>
    <mergeCell ref="E56:F56"/>
    <mergeCell ref="J51:K51"/>
    <mergeCell ref="J52:K52"/>
    <mergeCell ref="J53:K53"/>
    <mergeCell ref="J54:K54"/>
    <mergeCell ref="J55:K55"/>
    <mergeCell ref="J56:K56"/>
    <mergeCell ref="G51:I51"/>
    <mergeCell ref="G52:I52"/>
    <mergeCell ref="G53:I53"/>
    <mergeCell ref="G54:I54"/>
    <mergeCell ref="G55:I55"/>
    <mergeCell ref="G56:I56"/>
    <mergeCell ref="L51:N51"/>
    <mergeCell ref="L52:N52"/>
    <mergeCell ref="L53:N53"/>
    <mergeCell ref="L54:N54"/>
    <mergeCell ref="L55:N55"/>
    <mergeCell ref="L56:N56"/>
    <mergeCell ref="O45:P47"/>
    <mergeCell ref="E46:F46"/>
    <mergeCell ref="E47:F47"/>
    <mergeCell ref="D48:D50"/>
    <mergeCell ref="E48:F48"/>
    <mergeCell ref="O48:P50"/>
    <mergeCell ref="E49:F49"/>
    <mergeCell ref="E50:F50"/>
    <mergeCell ref="J45:K45"/>
    <mergeCell ref="J46:K46"/>
    <mergeCell ref="J47:K47"/>
    <mergeCell ref="J48:K48"/>
    <mergeCell ref="J49:K49"/>
    <mergeCell ref="J50:K50"/>
    <mergeCell ref="G45:I45"/>
    <mergeCell ref="G46:I46"/>
    <mergeCell ref="G47:I47"/>
    <mergeCell ref="G48:I48"/>
    <mergeCell ref="G49:I49"/>
    <mergeCell ref="G50:I50"/>
    <mergeCell ref="L45:N45"/>
    <mergeCell ref="L46:N46"/>
    <mergeCell ref="L47:N47"/>
    <mergeCell ref="L48:N48"/>
    <mergeCell ref="L49:N49"/>
    <mergeCell ref="L50:N50"/>
    <mergeCell ref="O39:P41"/>
    <mergeCell ref="E40:F40"/>
    <mergeCell ref="E41:F41"/>
    <mergeCell ref="D42:D44"/>
    <mergeCell ref="E42:F42"/>
    <mergeCell ref="O42:P44"/>
    <mergeCell ref="E43:F43"/>
    <mergeCell ref="E44:F44"/>
    <mergeCell ref="J39:K39"/>
    <mergeCell ref="J40:K40"/>
    <mergeCell ref="J41:K41"/>
    <mergeCell ref="J42:K42"/>
    <mergeCell ref="J43:K43"/>
    <mergeCell ref="J44:K44"/>
    <mergeCell ref="G39:I39"/>
    <mergeCell ref="G40:I40"/>
    <mergeCell ref="G41:I41"/>
    <mergeCell ref="G42:I42"/>
    <mergeCell ref="G43:I43"/>
    <mergeCell ref="G44:I44"/>
    <mergeCell ref="L39:N39"/>
    <mergeCell ref="L40:N40"/>
    <mergeCell ref="L41:N41"/>
    <mergeCell ref="L42:N42"/>
    <mergeCell ref="L43:N43"/>
    <mergeCell ref="L44:N44"/>
    <mergeCell ref="O33:P35"/>
    <mergeCell ref="E34:F34"/>
    <mergeCell ref="E35:F35"/>
    <mergeCell ref="D36:D38"/>
    <mergeCell ref="E36:F36"/>
    <mergeCell ref="O36:P38"/>
    <mergeCell ref="E37:F37"/>
    <mergeCell ref="E38:F38"/>
    <mergeCell ref="J36:K36"/>
    <mergeCell ref="J37:K37"/>
    <mergeCell ref="J38:K38"/>
    <mergeCell ref="G33:I33"/>
    <mergeCell ref="G34:I34"/>
    <mergeCell ref="G35:I35"/>
    <mergeCell ref="G36:I36"/>
    <mergeCell ref="G37:I37"/>
    <mergeCell ref="G38:I38"/>
    <mergeCell ref="L33:N33"/>
    <mergeCell ref="L34:N34"/>
    <mergeCell ref="L35:N35"/>
    <mergeCell ref="L36:N36"/>
    <mergeCell ref="L37:N37"/>
    <mergeCell ref="L38:N38"/>
    <mergeCell ref="O27:P29"/>
    <mergeCell ref="E28:F28"/>
    <mergeCell ref="E29:F29"/>
    <mergeCell ref="D30:D32"/>
    <mergeCell ref="E30:F30"/>
    <mergeCell ref="O30:P32"/>
    <mergeCell ref="E31:F31"/>
    <mergeCell ref="E32:F32"/>
    <mergeCell ref="G31:I31"/>
    <mergeCell ref="G32:I32"/>
    <mergeCell ref="D21:D23"/>
    <mergeCell ref="E21:F21"/>
    <mergeCell ref="O21:P23"/>
    <mergeCell ref="E22:F22"/>
    <mergeCell ref="E23:F23"/>
    <mergeCell ref="D24:D26"/>
    <mergeCell ref="E24:F24"/>
    <mergeCell ref="O24:P26"/>
    <mergeCell ref="E25:F25"/>
    <mergeCell ref="E26:F26"/>
    <mergeCell ref="L31:N31"/>
    <mergeCell ref="L32:N32"/>
    <mergeCell ref="G21:I21"/>
    <mergeCell ref="G22:I22"/>
    <mergeCell ref="G23:I23"/>
    <mergeCell ref="G24:I24"/>
    <mergeCell ref="G25:I25"/>
    <mergeCell ref="G26:I26"/>
    <mergeCell ref="G27:I27"/>
    <mergeCell ref="G28:I28"/>
    <mergeCell ref="G29:I29"/>
    <mergeCell ref="G30:I30"/>
    <mergeCell ref="C1:K1"/>
    <mergeCell ref="E283:F284"/>
    <mergeCell ref="E286:F288"/>
    <mergeCell ref="D12:D14"/>
    <mergeCell ref="E12:F12"/>
    <mergeCell ref="O12:P14"/>
    <mergeCell ref="E13:F13"/>
    <mergeCell ref="E14:F14"/>
    <mergeCell ref="D15:D17"/>
    <mergeCell ref="E15:F15"/>
    <mergeCell ref="O15:P17"/>
    <mergeCell ref="E16:F16"/>
    <mergeCell ref="C328:C330"/>
    <mergeCell ref="C325:C327"/>
    <mergeCell ref="C322:C324"/>
    <mergeCell ref="C319:C321"/>
    <mergeCell ref="C316:C318"/>
    <mergeCell ref="C313:C315"/>
    <mergeCell ref="C310:C312"/>
    <mergeCell ref="C307:C309"/>
    <mergeCell ref="C304:C306"/>
    <mergeCell ref="C301:C303"/>
    <mergeCell ref="O9:P11"/>
    <mergeCell ref="O6:P7"/>
    <mergeCell ref="E17:F17"/>
    <mergeCell ref="D18:D20"/>
    <mergeCell ref="E18:F18"/>
    <mergeCell ref="O18:P20"/>
    <mergeCell ref="E19:F19"/>
    <mergeCell ref="E20:F20"/>
    <mergeCell ref="C298:C300"/>
    <mergeCell ref="C295:C297"/>
    <mergeCell ref="C383:C385"/>
    <mergeCell ref="C380:C382"/>
    <mergeCell ref="C373:C375"/>
    <mergeCell ref="C370:C372"/>
    <mergeCell ref="C367:C369"/>
    <mergeCell ref="C364:C366"/>
    <mergeCell ref="C361:C363"/>
    <mergeCell ref="C358:C360"/>
    <mergeCell ref="C355:C357"/>
    <mergeCell ref="C352:C354"/>
    <mergeCell ref="C349:C351"/>
    <mergeCell ref="C346:C348"/>
    <mergeCell ref="C343:C345"/>
    <mergeCell ref="C340:C342"/>
    <mergeCell ref="C337:C339"/>
    <mergeCell ref="C334:C336"/>
    <mergeCell ref="C331:C333"/>
    <mergeCell ref="C434:C436"/>
    <mergeCell ref="C431:C433"/>
    <mergeCell ref="C428:C430"/>
    <mergeCell ref="C425:C427"/>
    <mergeCell ref="C422:C424"/>
    <mergeCell ref="C419:C421"/>
    <mergeCell ref="C416:C418"/>
    <mergeCell ref="C413:C415"/>
    <mergeCell ref="C410:C412"/>
    <mergeCell ref="C407:C409"/>
    <mergeCell ref="C404:C406"/>
    <mergeCell ref="C401:C403"/>
    <mergeCell ref="C398:C400"/>
    <mergeCell ref="C395:C397"/>
    <mergeCell ref="C392:C394"/>
    <mergeCell ref="C389:C391"/>
    <mergeCell ref="C386:C388"/>
    <mergeCell ref="C522:C524"/>
    <mergeCell ref="C519:C521"/>
    <mergeCell ref="C516:C518"/>
    <mergeCell ref="C513:C515"/>
    <mergeCell ref="C510:C512"/>
    <mergeCell ref="C507:C509"/>
    <mergeCell ref="C504:C506"/>
    <mergeCell ref="C501:C503"/>
    <mergeCell ref="C498:C500"/>
    <mergeCell ref="C495:C497"/>
    <mergeCell ref="C492:C494"/>
    <mergeCell ref="C489:C491"/>
    <mergeCell ref="C486:C488"/>
    <mergeCell ref="C483:C485"/>
    <mergeCell ref="C480:C482"/>
    <mergeCell ref="C477:C479"/>
    <mergeCell ref="C474:C476"/>
    <mergeCell ref="C467:C469"/>
    <mergeCell ref="C464:C466"/>
    <mergeCell ref="C461:C463"/>
    <mergeCell ref="C458:C460"/>
    <mergeCell ref="C455:C457"/>
    <mergeCell ref="C452:C454"/>
    <mergeCell ref="C449:C451"/>
    <mergeCell ref="C446:C448"/>
    <mergeCell ref="C443:C445"/>
    <mergeCell ref="C440:C442"/>
    <mergeCell ref="C437:C439"/>
    <mergeCell ref="B555:B557"/>
    <mergeCell ref="C555:C557"/>
    <mergeCell ref="B558:B560"/>
    <mergeCell ref="C558:C560"/>
    <mergeCell ref="B561:B563"/>
    <mergeCell ref="C561:C563"/>
    <mergeCell ref="B489:B491"/>
    <mergeCell ref="B492:B494"/>
    <mergeCell ref="B495:B497"/>
    <mergeCell ref="B498:B500"/>
    <mergeCell ref="B461:B463"/>
    <mergeCell ref="B464:B466"/>
    <mergeCell ref="B467:B469"/>
    <mergeCell ref="B474:B476"/>
    <mergeCell ref="B477:B479"/>
    <mergeCell ref="B480:B482"/>
    <mergeCell ref="B443:B445"/>
    <mergeCell ref="B446:B448"/>
    <mergeCell ref="B449:B451"/>
    <mergeCell ref="B452:B454"/>
    <mergeCell ref="B455:B457"/>
    <mergeCell ref="A9:A11"/>
    <mergeCell ref="A12:A14"/>
    <mergeCell ref="C552:C554"/>
    <mergeCell ref="C549:C551"/>
    <mergeCell ref="C546:C548"/>
    <mergeCell ref="C543:C545"/>
    <mergeCell ref="C540:C542"/>
    <mergeCell ref="C537:C539"/>
    <mergeCell ref="C534:C536"/>
    <mergeCell ref="C531:C533"/>
    <mergeCell ref="C528:C530"/>
    <mergeCell ref="C525:C527"/>
    <mergeCell ref="B537:B539"/>
    <mergeCell ref="B540:B542"/>
    <mergeCell ref="B543:B545"/>
    <mergeCell ref="B546:B548"/>
    <mergeCell ref="B549:B551"/>
    <mergeCell ref="B552:B554"/>
    <mergeCell ref="B519:B521"/>
    <mergeCell ref="B522:B524"/>
    <mergeCell ref="B525:B527"/>
    <mergeCell ref="B528:B530"/>
    <mergeCell ref="B531:B533"/>
    <mergeCell ref="B534:B536"/>
    <mergeCell ref="B501:B503"/>
    <mergeCell ref="B504:B506"/>
    <mergeCell ref="B507:B509"/>
    <mergeCell ref="B510:B512"/>
    <mergeCell ref="B513:B515"/>
    <mergeCell ref="B516:B518"/>
    <mergeCell ref="B483:B485"/>
    <mergeCell ref="B486:B488"/>
    <mergeCell ref="B458:B460"/>
    <mergeCell ref="B425:B427"/>
    <mergeCell ref="B428:B430"/>
    <mergeCell ref="B431:B433"/>
    <mergeCell ref="B434:B436"/>
    <mergeCell ref="B437:B439"/>
    <mergeCell ref="B440:B442"/>
    <mergeCell ref="B407:B409"/>
    <mergeCell ref="B410:B412"/>
    <mergeCell ref="B413:B415"/>
    <mergeCell ref="B416:B418"/>
    <mergeCell ref="B419:B421"/>
    <mergeCell ref="B422:B424"/>
    <mergeCell ref="B389:B391"/>
    <mergeCell ref="B392:B394"/>
    <mergeCell ref="B395:B397"/>
    <mergeCell ref="B398:B400"/>
    <mergeCell ref="B401:B403"/>
    <mergeCell ref="B404:B406"/>
    <mergeCell ref="B367:B369"/>
    <mergeCell ref="B370:B372"/>
    <mergeCell ref="B373:B375"/>
    <mergeCell ref="B380:B382"/>
    <mergeCell ref="B383:B385"/>
    <mergeCell ref="B386:B388"/>
    <mergeCell ref="B349:B351"/>
    <mergeCell ref="B352:B354"/>
    <mergeCell ref="B355:B357"/>
    <mergeCell ref="B358:B360"/>
    <mergeCell ref="B361:B363"/>
    <mergeCell ref="B364:B366"/>
    <mergeCell ref="B331:B333"/>
    <mergeCell ref="B334:B336"/>
    <mergeCell ref="B337:B339"/>
    <mergeCell ref="B340:B342"/>
    <mergeCell ref="B343:B345"/>
    <mergeCell ref="B346:B348"/>
    <mergeCell ref="B313:B315"/>
    <mergeCell ref="B316:B318"/>
    <mergeCell ref="B319:B321"/>
    <mergeCell ref="B322:B324"/>
    <mergeCell ref="B325:B327"/>
    <mergeCell ref="B328:B330"/>
    <mergeCell ref="B295:B297"/>
    <mergeCell ref="B298:B300"/>
    <mergeCell ref="B301:B303"/>
    <mergeCell ref="B304:B306"/>
    <mergeCell ref="B307:B309"/>
    <mergeCell ref="B310:B312"/>
    <mergeCell ref="B286:B288"/>
    <mergeCell ref="C286:C288"/>
    <mergeCell ref="D286:D288"/>
    <mergeCell ref="B289:B291"/>
    <mergeCell ref="C289:C291"/>
    <mergeCell ref="B292:B294"/>
    <mergeCell ref="C292:C294"/>
    <mergeCell ref="D289:D291"/>
    <mergeCell ref="D292:D294"/>
    <mergeCell ref="D295:D297"/>
    <mergeCell ref="D298:D300"/>
    <mergeCell ref="D301:D303"/>
    <mergeCell ref="D304:D306"/>
    <mergeCell ref="D307:D309"/>
    <mergeCell ref="D310:D312"/>
    <mergeCell ref="D9:D11"/>
    <mergeCell ref="B283:B284"/>
    <mergeCell ref="C283:C284"/>
    <mergeCell ref="D283:D284"/>
    <mergeCell ref="D27:D29"/>
    <mergeCell ref="E27:F27"/>
    <mergeCell ref="D33:D35"/>
    <mergeCell ref="E33:F33"/>
    <mergeCell ref="D39:D41"/>
    <mergeCell ref="E39:F39"/>
    <mergeCell ref="D45:D47"/>
    <mergeCell ref="E45:F45"/>
    <mergeCell ref="D51:D53"/>
    <mergeCell ref="E51:F51"/>
    <mergeCell ref="D57:D59"/>
    <mergeCell ref="E57:F57"/>
    <mergeCell ref="D63:D65"/>
    <mergeCell ref="E63:F63"/>
    <mergeCell ref="D69:D71"/>
    <mergeCell ref="B269:B271"/>
    <mergeCell ref="C269:C271"/>
    <mergeCell ref="B272:B274"/>
    <mergeCell ref="C272:C274"/>
    <mergeCell ref="B275:B277"/>
    <mergeCell ref="C275:C277"/>
    <mergeCell ref="B260:B262"/>
    <mergeCell ref="C260:C262"/>
    <mergeCell ref="B263:B265"/>
    <mergeCell ref="D81:D83"/>
    <mergeCell ref="C236:C238"/>
    <mergeCell ref="B239:B241"/>
    <mergeCell ref="C239:C241"/>
    <mergeCell ref="AN6:AN9"/>
    <mergeCell ref="AN10:AN13"/>
    <mergeCell ref="AN14:AN17"/>
    <mergeCell ref="AN18:AN20"/>
    <mergeCell ref="AN21:AN24"/>
    <mergeCell ref="B1021:B1023"/>
    <mergeCell ref="B1012:B1014"/>
    <mergeCell ref="B1015:B1017"/>
    <mergeCell ref="B1118:B1120"/>
    <mergeCell ref="B1009:B1011"/>
    <mergeCell ref="B1000:B1002"/>
    <mergeCell ref="B1003:B1005"/>
    <mergeCell ref="L1000:P1002"/>
    <mergeCell ref="L1003:P1005"/>
    <mergeCell ref="L1006:P1008"/>
    <mergeCell ref="L1009:P1011"/>
    <mergeCell ref="B997:B999"/>
    <mergeCell ref="B1085:B1087"/>
    <mergeCell ref="B1088:B1090"/>
    <mergeCell ref="B1091:B1093"/>
    <mergeCell ref="B1094:B1096"/>
    <mergeCell ref="B1112:B1114"/>
    <mergeCell ref="B1109:B1111"/>
    <mergeCell ref="B1046:B1048"/>
    <mergeCell ref="B1049:B1051"/>
    <mergeCell ref="B1036:B1038"/>
    <mergeCell ref="B1039:B1041"/>
    <mergeCell ref="B1042:B1044"/>
    <mergeCell ref="B1052:B1054"/>
    <mergeCell ref="B1055:B1057"/>
    <mergeCell ref="B1058:B1060"/>
    <mergeCell ref="D6:D7"/>
    <mergeCell ref="L848:P850"/>
    <mergeCell ref="L851:P853"/>
    <mergeCell ref="L842:P844"/>
    <mergeCell ref="L845:P847"/>
    <mergeCell ref="L836:P838"/>
    <mergeCell ref="L839:P841"/>
    <mergeCell ref="L830:P832"/>
    <mergeCell ref="L833:P835"/>
    <mergeCell ref="B988:B990"/>
    <mergeCell ref="B991:B993"/>
    <mergeCell ref="L988:P990"/>
    <mergeCell ref="L991:P993"/>
    <mergeCell ref="L994:P996"/>
    <mergeCell ref="L997:P999"/>
    <mergeCell ref="B985:B987"/>
    <mergeCell ref="B979:B981"/>
    <mergeCell ref="L976:P978"/>
    <mergeCell ref="L979:P981"/>
    <mergeCell ref="L982:P984"/>
    <mergeCell ref="L985:P987"/>
    <mergeCell ref="B970:B972"/>
    <mergeCell ref="B973:B975"/>
    <mergeCell ref="B961:B963"/>
    <mergeCell ref="B964:B966"/>
    <mergeCell ref="L961:P963"/>
    <mergeCell ref="L964:P966"/>
    <mergeCell ref="L967:P969"/>
    <mergeCell ref="L970:P972"/>
    <mergeCell ref="L973:P975"/>
    <mergeCell ref="L857:P859"/>
    <mergeCell ref="L862:P862"/>
    <mergeCell ref="L864:P866"/>
    <mergeCell ref="L757:P759"/>
    <mergeCell ref="L766:P768"/>
    <mergeCell ref="L770:P772"/>
    <mergeCell ref="L773:P775"/>
    <mergeCell ref="L776:P778"/>
    <mergeCell ref="L779:P781"/>
    <mergeCell ref="L782:P784"/>
    <mergeCell ref="L785:P787"/>
    <mergeCell ref="B945:B947"/>
    <mergeCell ref="B948:B950"/>
    <mergeCell ref="B939:B941"/>
    <mergeCell ref="B942:B944"/>
    <mergeCell ref="B933:B935"/>
    <mergeCell ref="B936:B938"/>
    <mergeCell ref="B927:B929"/>
    <mergeCell ref="B930:B932"/>
    <mergeCell ref="F581:G581"/>
    <mergeCell ref="F582:G582"/>
    <mergeCell ref="F583:G583"/>
    <mergeCell ref="L630:P632"/>
    <mergeCell ref="L633:P635"/>
    <mergeCell ref="L636:P638"/>
    <mergeCell ref="L639:P641"/>
    <mergeCell ref="L642:P644"/>
    <mergeCell ref="L645:P647"/>
    <mergeCell ref="L648:P650"/>
    <mergeCell ref="L651:P653"/>
    <mergeCell ref="B897:B899"/>
    <mergeCell ref="B900:B902"/>
    <mergeCell ref="B924:B926"/>
    <mergeCell ref="B915:B917"/>
    <mergeCell ref="B918:B920"/>
    <mergeCell ref="L742:P744"/>
    <mergeCell ref="L745:P747"/>
    <mergeCell ref="L736:P738"/>
    <mergeCell ref="L739:P741"/>
    <mergeCell ref="L730:P732"/>
    <mergeCell ref="L733:P735"/>
    <mergeCell ref="L727:P729"/>
    <mergeCell ref="L669:P671"/>
    <mergeCell ref="L672:P674"/>
    <mergeCell ref="L663:P665"/>
    <mergeCell ref="L666:P668"/>
    <mergeCell ref="L654:P656"/>
    <mergeCell ref="L657:P659"/>
    <mergeCell ref="L660:P662"/>
    <mergeCell ref="B1124:B1126"/>
    <mergeCell ref="B1079:B1081"/>
    <mergeCell ref="B1082:B1084"/>
    <mergeCell ref="B1106:B1108"/>
    <mergeCell ref="B1103:B1105"/>
    <mergeCell ref="B1100:B1102"/>
    <mergeCell ref="C855:E855"/>
    <mergeCell ref="C856:E856"/>
    <mergeCell ref="B1064:B1066"/>
    <mergeCell ref="B885:B887"/>
    <mergeCell ref="B888:B890"/>
    <mergeCell ref="B906:B908"/>
    <mergeCell ref="B909:B911"/>
    <mergeCell ref="B891:B893"/>
    <mergeCell ref="B848:B850"/>
    <mergeCell ref="C848:E848"/>
    <mergeCell ref="L824:P826"/>
    <mergeCell ref="L827:P829"/>
    <mergeCell ref="B851:B853"/>
    <mergeCell ref="C851:E851"/>
    <mergeCell ref="C852:E852"/>
    <mergeCell ref="C853:E853"/>
    <mergeCell ref="B842:B844"/>
    <mergeCell ref="C842:E842"/>
    <mergeCell ref="C843:E843"/>
    <mergeCell ref="C844:E844"/>
    <mergeCell ref="B845:B847"/>
    <mergeCell ref="C845:E845"/>
    <mergeCell ref="C846:E846"/>
    <mergeCell ref="C847:E847"/>
    <mergeCell ref="B864:B866"/>
    <mergeCell ref="B867:B869"/>
    <mergeCell ref="B870:B872"/>
    <mergeCell ref="L748:P750"/>
    <mergeCell ref="L751:P753"/>
    <mergeCell ref="L818:P820"/>
    <mergeCell ref="L821:P823"/>
    <mergeCell ref="L812:P814"/>
    <mergeCell ref="L815:P817"/>
    <mergeCell ref="L806:P808"/>
    <mergeCell ref="L809:P811"/>
    <mergeCell ref="L800:P802"/>
    <mergeCell ref="L803:P805"/>
    <mergeCell ref="L794:P796"/>
    <mergeCell ref="L797:P799"/>
    <mergeCell ref="L788:P790"/>
    <mergeCell ref="L791:P793"/>
    <mergeCell ref="L760:P762"/>
    <mergeCell ref="L763:P765"/>
    <mergeCell ref="L754:P756"/>
    <mergeCell ref="C822:E822"/>
    <mergeCell ref="C823:E823"/>
    <mergeCell ref="C813:E813"/>
    <mergeCell ref="C814:E814"/>
    <mergeCell ref="B815:B817"/>
    <mergeCell ref="C815:E815"/>
    <mergeCell ref="C816:E816"/>
    <mergeCell ref="C817:E817"/>
    <mergeCell ref="B873:B875"/>
    <mergeCell ref="B876:B878"/>
    <mergeCell ref="B854:B856"/>
    <mergeCell ref="C854:E854"/>
    <mergeCell ref="C837:E837"/>
    <mergeCell ref="C838:E838"/>
    <mergeCell ref="B839:B841"/>
    <mergeCell ref="C839:E839"/>
    <mergeCell ref="C840:E840"/>
    <mergeCell ref="C841:E841"/>
    <mergeCell ref="B830:B832"/>
    <mergeCell ref="C830:E830"/>
    <mergeCell ref="C831:E831"/>
    <mergeCell ref="C832:E832"/>
    <mergeCell ref="B833:B835"/>
    <mergeCell ref="C833:E833"/>
    <mergeCell ref="C834:E834"/>
    <mergeCell ref="C835:E835"/>
    <mergeCell ref="B857:B859"/>
    <mergeCell ref="C857:E857"/>
    <mergeCell ref="C858:E858"/>
    <mergeCell ref="C859:E859"/>
    <mergeCell ref="C849:E849"/>
    <mergeCell ref="C850:E850"/>
    <mergeCell ref="C801:E801"/>
    <mergeCell ref="C802:E802"/>
    <mergeCell ref="B803:B805"/>
    <mergeCell ref="C803:E803"/>
    <mergeCell ref="C804:E804"/>
    <mergeCell ref="C805:E805"/>
    <mergeCell ref="B806:B808"/>
    <mergeCell ref="C806:E806"/>
    <mergeCell ref="C807:E807"/>
    <mergeCell ref="C808:E808"/>
    <mergeCell ref="B760:B762"/>
    <mergeCell ref="B763:B765"/>
    <mergeCell ref="B773:B775"/>
    <mergeCell ref="B776:B778"/>
    <mergeCell ref="B779:B781"/>
    <mergeCell ref="C777:E777"/>
    <mergeCell ref="B770:B772"/>
    <mergeCell ref="C792:E792"/>
    <mergeCell ref="C793:E793"/>
    <mergeCell ref="C781:E781"/>
    <mergeCell ref="B766:B768"/>
    <mergeCell ref="B782:B784"/>
    <mergeCell ref="B788:B790"/>
    <mergeCell ref="B794:B796"/>
    <mergeCell ref="C794:E794"/>
    <mergeCell ref="C795:E795"/>
    <mergeCell ref="C796:E796"/>
    <mergeCell ref="B797:B799"/>
    <mergeCell ref="C797:E797"/>
    <mergeCell ref="C798:E798"/>
    <mergeCell ref="C799:E799"/>
    <mergeCell ref="B791:B793"/>
    <mergeCell ref="B754:B756"/>
    <mergeCell ref="B757:B759"/>
    <mergeCell ref="B748:B750"/>
    <mergeCell ref="B751:B753"/>
    <mergeCell ref="B742:B744"/>
    <mergeCell ref="B745:B747"/>
    <mergeCell ref="B736:B738"/>
    <mergeCell ref="B739:B741"/>
    <mergeCell ref="B730:B732"/>
    <mergeCell ref="B733:B735"/>
    <mergeCell ref="B724:B726"/>
    <mergeCell ref="B727:B729"/>
    <mergeCell ref="B718:B720"/>
    <mergeCell ref="B721:B723"/>
    <mergeCell ref="B712:B714"/>
    <mergeCell ref="B715:B717"/>
    <mergeCell ref="B706:B708"/>
    <mergeCell ref="B639:B641"/>
    <mergeCell ref="C639:E639"/>
    <mergeCell ref="C640:E640"/>
    <mergeCell ref="C641:E641"/>
    <mergeCell ref="B642:B644"/>
    <mergeCell ref="C642:E642"/>
    <mergeCell ref="C643:E643"/>
    <mergeCell ref="C644:E644"/>
    <mergeCell ref="B697:B699"/>
    <mergeCell ref="B688:B690"/>
    <mergeCell ref="B691:B693"/>
    <mergeCell ref="B694:B696"/>
    <mergeCell ref="B709:B711"/>
    <mergeCell ref="B700:B702"/>
    <mergeCell ref="B703:B705"/>
    <mergeCell ref="C670:E670"/>
    <mergeCell ref="C671:E671"/>
    <mergeCell ref="B672:B674"/>
    <mergeCell ref="C672:E672"/>
    <mergeCell ref="C673:E673"/>
    <mergeCell ref="C674:E674"/>
    <mergeCell ref="B663:B665"/>
    <mergeCell ref="C663:E663"/>
    <mergeCell ref="C664:E664"/>
    <mergeCell ref="C665:E665"/>
    <mergeCell ref="B666:B668"/>
    <mergeCell ref="C666:E666"/>
    <mergeCell ref="C667:E667"/>
    <mergeCell ref="C668:E668"/>
    <mergeCell ref="B645:B647"/>
    <mergeCell ref="C645:E645"/>
    <mergeCell ref="B657:B659"/>
    <mergeCell ref="B636:B638"/>
    <mergeCell ref="C636:E636"/>
    <mergeCell ref="C637:E637"/>
    <mergeCell ref="C638:E638"/>
    <mergeCell ref="B627:B629"/>
    <mergeCell ref="C627:E627"/>
    <mergeCell ref="C628:E628"/>
    <mergeCell ref="C629:E629"/>
    <mergeCell ref="B630:B632"/>
    <mergeCell ref="C630:E630"/>
    <mergeCell ref="C631:E631"/>
    <mergeCell ref="C632:E632"/>
    <mergeCell ref="C658:E658"/>
    <mergeCell ref="C659:E659"/>
    <mergeCell ref="B660:B662"/>
    <mergeCell ref="C660:E660"/>
    <mergeCell ref="C661:E661"/>
    <mergeCell ref="C662:E662"/>
    <mergeCell ref="B651:B653"/>
    <mergeCell ref="C651:E651"/>
    <mergeCell ref="C652:E652"/>
    <mergeCell ref="C653:E653"/>
    <mergeCell ref="B654:B656"/>
    <mergeCell ref="C654:E654"/>
    <mergeCell ref="C655:E655"/>
    <mergeCell ref="C656:E656"/>
    <mergeCell ref="C646:E646"/>
    <mergeCell ref="C647:E647"/>
    <mergeCell ref="B648:B650"/>
    <mergeCell ref="C648:E648"/>
    <mergeCell ref="C649:E649"/>
    <mergeCell ref="C650:E650"/>
    <mergeCell ref="C218:C220"/>
    <mergeCell ref="B221:B223"/>
    <mergeCell ref="C221:C223"/>
    <mergeCell ref="B181:B183"/>
    <mergeCell ref="C181:C183"/>
    <mergeCell ref="B184:B186"/>
    <mergeCell ref="C184:C186"/>
    <mergeCell ref="B212:B214"/>
    <mergeCell ref="C212:C214"/>
    <mergeCell ref="C263:C265"/>
    <mergeCell ref="B266:B268"/>
    <mergeCell ref="C266:C268"/>
    <mergeCell ref="B251:B253"/>
    <mergeCell ref="C251:C253"/>
    <mergeCell ref="B254:B256"/>
    <mergeCell ref="C254:C256"/>
    <mergeCell ref="B257:B259"/>
    <mergeCell ref="C257:C259"/>
    <mergeCell ref="B242:B244"/>
    <mergeCell ref="C242:C244"/>
    <mergeCell ref="B245:B247"/>
    <mergeCell ref="C245:C247"/>
    <mergeCell ref="B248:B250"/>
    <mergeCell ref="C248:C250"/>
    <mergeCell ref="B233:B235"/>
    <mergeCell ref="C233:C235"/>
    <mergeCell ref="B236:B238"/>
    <mergeCell ref="C187:C189"/>
    <mergeCell ref="C127:C129"/>
    <mergeCell ref="B130:B132"/>
    <mergeCell ref="C130:C132"/>
    <mergeCell ref="B133:B135"/>
    <mergeCell ref="C133:C135"/>
    <mergeCell ref="B172:B174"/>
    <mergeCell ref="C172:C174"/>
    <mergeCell ref="B175:B177"/>
    <mergeCell ref="C175:C177"/>
    <mergeCell ref="B178:B180"/>
    <mergeCell ref="C178:C180"/>
    <mergeCell ref="B163:B165"/>
    <mergeCell ref="C163:C165"/>
    <mergeCell ref="B166:B168"/>
    <mergeCell ref="C166:C168"/>
    <mergeCell ref="B169:B171"/>
    <mergeCell ref="C169:C171"/>
    <mergeCell ref="B154:B156"/>
    <mergeCell ref="C154:C156"/>
    <mergeCell ref="B157:B159"/>
    <mergeCell ref="C157:C159"/>
    <mergeCell ref="B160:B162"/>
    <mergeCell ref="C160:C162"/>
    <mergeCell ref="B48:B50"/>
    <mergeCell ref="C48:C50"/>
    <mergeCell ref="B51:B53"/>
    <mergeCell ref="C51:C53"/>
    <mergeCell ref="B54:B56"/>
    <mergeCell ref="C54:C56"/>
    <mergeCell ref="B93:B95"/>
    <mergeCell ref="C93:C95"/>
    <mergeCell ref="B121:B123"/>
    <mergeCell ref="C121:C123"/>
    <mergeCell ref="B124:B126"/>
    <mergeCell ref="C124:C126"/>
    <mergeCell ref="B84:B86"/>
    <mergeCell ref="C84:C86"/>
    <mergeCell ref="B87:B89"/>
    <mergeCell ref="C87:C89"/>
    <mergeCell ref="B90:B92"/>
    <mergeCell ref="C90:C92"/>
    <mergeCell ref="B75:B77"/>
    <mergeCell ref="C75:C77"/>
    <mergeCell ref="B78:B80"/>
    <mergeCell ref="C78:C80"/>
    <mergeCell ref="B81:B83"/>
    <mergeCell ref="C81:C83"/>
    <mergeCell ref="C112:C114"/>
    <mergeCell ref="C115:C117"/>
    <mergeCell ref="C118:C120"/>
    <mergeCell ref="C791:E791"/>
    <mergeCell ref="B800:B802"/>
    <mergeCell ref="C800:E800"/>
    <mergeCell ref="B809:B811"/>
    <mergeCell ref="C616:E616"/>
    <mergeCell ref="C617:E617"/>
    <mergeCell ref="B618:B620"/>
    <mergeCell ref="C618:E618"/>
    <mergeCell ref="C619:E619"/>
    <mergeCell ref="C620:E620"/>
    <mergeCell ref="B633:B635"/>
    <mergeCell ref="C633:E633"/>
    <mergeCell ref="C634:E634"/>
    <mergeCell ref="C635:E635"/>
    <mergeCell ref="B60:B62"/>
    <mergeCell ref="C60:C62"/>
    <mergeCell ref="B63:B65"/>
    <mergeCell ref="C63:C65"/>
    <mergeCell ref="B145:B147"/>
    <mergeCell ref="C145:C147"/>
    <mergeCell ref="B148:B150"/>
    <mergeCell ref="C148:C150"/>
    <mergeCell ref="B151:B153"/>
    <mergeCell ref="C151:C153"/>
    <mergeCell ref="B136:B138"/>
    <mergeCell ref="C136:C138"/>
    <mergeCell ref="B139:B141"/>
    <mergeCell ref="C139:C141"/>
    <mergeCell ref="B142:B144"/>
    <mergeCell ref="C142:C144"/>
    <mergeCell ref="B127:B129"/>
    <mergeCell ref="B597:B599"/>
    <mergeCell ref="B15:B17"/>
    <mergeCell ref="B579:B580"/>
    <mergeCell ref="B191:B193"/>
    <mergeCell ref="B30:B32"/>
    <mergeCell ref="C30:C32"/>
    <mergeCell ref="B33:B35"/>
    <mergeCell ref="C33:C35"/>
    <mergeCell ref="B36:B38"/>
    <mergeCell ref="B588:B590"/>
    <mergeCell ref="B591:B593"/>
    <mergeCell ref="B18:B20"/>
    <mergeCell ref="B115:B117"/>
    <mergeCell ref="B118:B120"/>
    <mergeCell ref="B21:B23"/>
    <mergeCell ref="B194:B196"/>
    <mergeCell ref="B106:B108"/>
    <mergeCell ref="B109:B111"/>
    <mergeCell ref="B112:B114"/>
    <mergeCell ref="B39:B41"/>
    <mergeCell ref="C39:C41"/>
    <mergeCell ref="B42:B44"/>
    <mergeCell ref="C42:C44"/>
    <mergeCell ref="B45:B47"/>
    <mergeCell ref="C45:C47"/>
    <mergeCell ref="B66:B68"/>
    <mergeCell ref="C66:C68"/>
    <mergeCell ref="B69:B71"/>
    <mergeCell ref="C69:C71"/>
    <mergeCell ref="B72:B74"/>
    <mergeCell ref="C72:C74"/>
    <mergeCell ref="B57:B59"/>
    <mergeCell ref="C57:C59"/>
    <mergeCell ref="C595:E595"/>
    <mergeCell ref="H583:I583"/>
    <mergeCell ref="B600:B602"/>
    <mergeCell ref="B206:B208"/>
    <mergeCell ref="B209:B211"/>
    <mergeCell ref="B197:B199"/>
    <mergeCell ref="B200:B202"/>
    <mergeCell ref="B203:B205"/>
    <mergeCell ref="B278:B280"/>
    <mergeCell ref="C596:E596"/>
    <mergeCell ref="C597:E597"/>
    <mergeCell ref="C197:C199"/>
    <mergeCell ref="C200:C202"/>
    <mergeCell ref="C203:C205"/>
    <mergeCell ref="C598:E598"/>
    <mergeCell ref="C599:E599"/>
    <mergeCell ref="C600:E600"/>
    <mergeCell ref="C601:E601"/>
    <mergeCell ref="C206:C208"/>
    <mergeCell ref="C209:C211"/>
    <mergeCell ref="C278:C280"/>
    <mergeCell ref="B594:B596"/>
    <mergeCell ref="B581:B583"/>
    <mergeCell ref="B224:B226"/>
    <mergeCell ref="C224:C226"/>
    <mergeCell ref="B227:B229"/>
    <mergeCell ref="C227:C229"/>
    <mergeCell ref="B230:B232"/>
    <mergeCell ref="C230:C232"/>
    <mergeCell ref="B215:B217"/>
    <mergeCell ref="C215:C217"/>
    <mergeCell ref="B218:B220"/>
    <mergeCell ref="B824:B826"/>
    <mergeCell ref="C824:E824"/>
    <mergeCell ref="B836:B838"/>
    <mergeCell ref="C836:E836"/>
    <mergeCell ref="B1027:B1029"/>
    <mergeCell ref="B1030:B1032"/>
    <mergeCell ref="B606:B608"/>
    <mergeCell ref="B675:B677"/>
    <mergeCell ref="C606:E606"/>
    <mergeCell ref="C607:E607"/>
    <mergeCell ref="C608:E608"/>
    <mergeCell ref="C675:E675"/>
    <mergeCell ref="C676:E676"/>
    <mergeCell ref="C677:E677"/>
    <mergeCell ref="B682:B684"/>
    <mergeCell ref="B679:B681"/>
    <mergeCell ref="B685:B687"/>
    <mergeCell ref="B609:B611"/>
    <mergeCell ref="B612:B614"/>
    <mergeCell ref="B621:B623"/>
    <mergeCell ref="B624:B626"/>
    <mergeCell ref="C626:E626"/>
    <mergeCell ref="B982:B984"/>
    <mergeCell ref="B994:B996"/>
    <mergeCell ref="C611:E611"/>
    <mergeCell ref="C612:E612"/>
    <mergeCell ref="B1006:B1008"/>
    <mergeCell ref="B1018:B1020"/>
    <mergeCell ref="C613:E613"/>
    <mergeCell ref="C624:E624"/>
    <mergeCell ref="C778:E778"/>
    <mergeCell ref="C779:E779"/>
    <mergeCell ref="C657:E657"/>
    <mergeCell ref="B669:B671"/>
    <mergeCell ref="C669:E669"/>
    <mergeCell ref="C614:E614"/>
    <mergeCell ref="C621:E621"/>
    <mergeCell ref="C622:E622"/>
    <mergeCell ref="C623:E623"/>
    <mergeCell ref="C625:E625"/>
    <mergeCell ref="C609:E609"/>
    <mergeCell ref="C610:E610"/>
    <mergeCell ref="C602:E602"/>
    <mergeCell ref="C603:E603"/>
    <mergeCell ref="C809:E809"/>
    <mergeCell ref="B818:B820"/>
    <mergeCell ref="B812:B814"/>
    <mergeCell ref="C812:E812"/>
    <mergeCell ref="C780:E780"/>
    <mergeCell ref="C776:E776"/>
    <mergeCell ref="C810:E810"/>
    <mergeCell ref="C788:E788"/>
    <mergeCell ref="C789:E789"/>
    <mergeCell ref="C790:E790"/>
    <mergeCell ref="B785:B787"/>
    <mergeCell ref="C782:E782"/>
    <mergeCell ref="C783:E783"/>
    <mergeCell ref="C784:E784"/>
    <mergeCell ref="C785:E785"/>
    <mergeCell ref="C786:E786"/>
    <mergeCell ref="C787:E787"/>
    <mergeCell ref="B603:B605"/>
    <mergeCell ref="C604:E604"/>
    <mergeCell ref="C605:E605"/>
    <mergeCell ref="L879:P881"/>
    <mergeCell ref="L882:P884"/>
    <mergeCell ref="L885:P887"/>
    <mergeCell ref="L888:P890"/>
    <mergeCell ref="L891:P893"/>
    <mergeCell ref="L894:P896"/>
    <mergeCell ref="L897:P899"/>
    <mergeCell ref="L900:P902"/>
    <mergeCell ref="L903:P905"/>
    <mergeCell ref="B1033:B1035"/>
    <mergeCell ref="B955:B957"/>
    <mergeCell ref="B1024:B1026"/>
    <mergeCell ref="B958:B960"/>
    <mergeCell ref="B967:B969"/>
    <mergeCell ref="B976:B978"/>
    <mergeCell ref="L906:P908"/>
    <mergeCell ref="L909:P911"/>
    <mergeCell ref="L912:P914"/>
    <mergeCell ref="L915:P917"/>
    <mergeCell ref="L918:P920"/>
    <mergeCell ref="L921:P923"/>
    <mergeCell ref="L924:P926"/>
    <mergeCell ref="L927:P929"/>
    <mergeCell ref="L930:P932"/>
    <mergeCell ref="L933:P935"/>
    <mergeCell ref="L936:P938"/>
    <mergeCell ref="L939:P941"/>
    <mergeCell ref="L942:P944"/>
    <mergeCell ref="L945:P947"/>
    <mergeCell ref="L948:P950"/>
    <mergeCell ref="L951:P953"/>
    <mergeCell ref="L955:P957"/>
    <mergeCell ref="C36:C38"/>
    <mergeCell ref="B1073:B1075"/>
    <mergeCell ref="B1121:B1123"/>
    <mergeCell ref="B1097:B1099"/>
    <mergeCell ref="B1115:B1117"/>
    <mergeCell ref="L854:P856"/>
    <mergeCell ref="B879:B881"/>
    <mergeCell ref="B882:B884"/>
    <mergeCell ref="B951:B953"/>
    <mergeCell ref="B894:B896"/>
    <mergeCell ref="B903:B905"/>
    <mergeCell ref="B912:B914"/>
    <mergeCell ref="B921:B923"/>
    <mergeCell ref="C811:E811"/>
    <mergeCell ref="C825:E825"/>
    <mergeCell ref="C826:E826"/>
    <mergeCell ref="B827:B829"/>
    <mergeCell ref="C827:E827"/>
    <mergeCell ref="C828:E828"/>
    <mergeCell ref="C829:E829"/>
    <mergeCell ref="C818:E818"/>
    <mergeCell ref="C819:E819"/>
    <mergeCell ref="C820:E820"/>
    <mergeCell ref="B821:B823"/>
    <mergeCell ref="C821:E821"/>
    <mergeCell ref="C594:E594"/>
    <mergeCell ref="B615:B617"/>
    <mergeCell ref="C615:E615"/>
    <mergeCell ref="L867:P869"/>
    <mergeCell ref="L870:P872"/>
    <mergeCell ref="L873:P875"/>
    <mergeCell ref="L876:P878"/>
    <mergeCell ref="B6:B7"/>
    <mergeCell ref="B9:B11"/>
    <mergeCell ref="B96:B98"/>
    <mergeCell ref="B187:B189"/>
    <mergeCell ref="B100:B102"/>
    <mergeCell ref="B103:B105"/>
    <mergeCell ref="B12:B14"/>
    <mergeCell ref="B27:B29"/>
    <mergeCell ref="B24:B26"/>
    <mergeCell ref="AK286:AK288"/>
    <mergeCell ref="AK289:AK291"/>
    <mergeCell ref="AK292:AK294"/>
    <mergeCell ref="AK295:AK297"/>
    <mergeCell ref="AK298:AK300"/>
    <mergeCell ref="AK301:AK303"/>
    <mergeCell ref="AK304:AK306"/>
    <mergeCell ref="AK307:AK309"/>
    <mergeCell ref="C6:C7"/>
    <mergeCell ref="C9:C11"/>
    <mergeCell ref="C12:C14"/>
    <mergeCell ref="C15:C17"/>
    <mergeCell ref="C18:C20"/>
    <mergeCell ref="C21:C23"/>
    <mergeCell ref="C24:C26"/>
    <mergeCell ref="C27:C29"/>
    <mergeCell ref="C191:C193"/>
    <mergeCell ref="C194:C196"/>
    <mergeCell ref="C96:C98"/>
    <mergeCell ref="C100:C102"/>
    <mergeCell ref="C103:C105"/>
    <mergeCell ref="C106:C108"/>
    <mergeCell ref="C109:C111"/>
    <mergeCell ref="AK310:AK312"/>
    <mergeCell ref="AK313:AK315"/>
    <mergeCell ref="AK316:AK318"/>
    <mergeCell ref="AK319:AK321"/>
    <mergeCell ref="AK322:AK324"/>
    <mergeCell ref="AK325:AK327"/>
    <mergeCell ref="AK328:AK330"/>
    <mergeCell ref="AK331:AK333"/>
    <mergeCell ref="AK334:AK336"/>
    <mergeCell ref="AK337:AK339"/>
    <mergeCell ref="AK340:AK342"/>
    <mergeCell ref="AK343:AK345"/>
    <mergeCell ref="AK346:AK348"/>
    <mergeCell ref="AK349:AK351"/>
    <mergeCell ref="AK352:AK354"/>
    <mergeCell ref="AK355:AK357"/>
    <mergeCell ref="AK358:AK360"/>
    <mergeCell ref="AK361:AK363"/>
    <mergeCell ref="AK364:AK366"/>
    <mergeCell ref="AK367:AK369"/>
    <mergeCell ref="AK370:AK372"/>
    <mergeCell ref="AK373:AK375"/>
    <mergeCell ref="AK376:AK378"/>
    <mergeCell ref="AK380:AK382"/>
    <mergeCell ref="AK383:AK385"/>
    <mergeCell ref="AK386:AK388"/>
    <mergeCell ref="AK389:AK391"/>
    <mergeCell ref="AK392:AK394"/>
    <mergeCell ref="AK395:AK397"/>
    <mergeCell ref="AK398:AK400"/>
    <mergeCell ref="AK401:AK403"/>
    <mergeCell ref="AK404:AK406"/>
    <mergeCell ref="AK407:AK409"/>
    <mergeCell ref="AK410:AK412"/>
    <mergeCell ref="AK413:AK415"/>
    <mergeCell ref="AK416:AK418"/>
    <mergeCell ref="AK419:AK421"/>
    <mergeCell ref="AK422:AK424"/>
    <mergeCell ref="AK425:AK427"/>
    <mergeCell ref="AK428:AK430"/>
    <mergeCell ref="AK431:AK433"/>
    <mergeCell ref="AK434:AK436"/>
    <mergeCell ref="AK437:AK439"/>
    <mergeCell ref="AK440:AK442"/>
    <mergeCell ref="AK443:AK445"/>
    <mergeCell ref="AK446:AK448"/>
    <mergeCell ref="AK449:AK451"/>
    <mergeCell ref="AK452:AK454"/>
    <mergeCell ref="AK455:AK457"/>
    <mergeCell ref="AK458:AK460"/>
    <mergeCell ref="AK461:AK463"/>
    <mergeCell ref="AK464:AK466"/>
    <mergeCell ref="AK467:AK469"/>
    <mergeCell ref="AK474:AK476"/>
    <mergeCell ref="AK477:AK479"/>
    <mergeCell ref="AK480:AK482"/>
    <mergeCell ref="AK483:AK485"/>
    <mergeCell ref="AK486:AK488"/>
    <mergeCell ref="AK489:AK491"/>
    <mergeCell ref="AK492:AK494"/>
    <mergeCell ref="AK495:AK497"/>
    <mergeCell ref="AK498:AK500"/>
    <mergeCell ref="AK501:AK503"/>
    <mergeCell ref="AK504:AK506"/>
    <mergeCell ref="AK507:AK509"/>
    <mergeCell ref="AK510:AK512"/>
    <mergeCell ref="AK513:AK515"/>
    <mergeCell ref="AK516:AK518"/>
    <mergeCell ref="AK519:AK521"/>
    <mergeCell ref="AK522:AK524"/>
    <mergeCell ref="AK525:AK527"/>
    <mergeCell ref="AK528:AK530"/>
    <mergeCell ref="AK531:AK533"/>
    <mergeCell ref="AK534:AK536"/>
    <mergeCell ref="AK537:AK539"/>
    <mergeCell ref="AK540:AK542"/>
    <mergeCell ref="AK543:AK545"/>
    <mergeCell ref="AK546:AK548"/>
    <mergeCell ref="AK549:AK551"/>
    <mergeCell ref="AK552:AK554"/>
    <mergeCell ref="AK555:AK557"/>
    <mergeCell ref="AK558:AK560"/>
    <mergeCell ref="AK561:AK563"/>
    <mergeCell ref="AK470:AK472"/>
    <mergeCell ref="AK564:AK566"/>
    <mergeCell ref="AL286:AL288"/>
    <mergeCell ref="AL289:AL291"/>
    <mergeCell ref="AL292:AL294"/>
    <mergeCell ref="AL295:AL297"/>
    <mergeCell ref="AL298:AL300"/>
    <mergeCell ref="AL301:AL303"/>
    <mergeCell ref="AL304:AL306"/>
    <mergeCell ref="AL307:AL309"/>
    <mergeCell ref="AL310:AL312"/>
    <mergeCell ref="AL313:AL315"/>
    <mergeCell ref="AL316:AL318"/>
    <mergeCell ref="AL319:AL321"/>
    <mergeCell ref="AL322:AL324"/>
    <mergeCell ref="AL325:AL327"/>
    <mergeCell ref="AL328:AL330"/>
    <mergeCell ref="AL331:AL333"/>
    <mergeCell ref="AL334:AL336"/>
    <mergeCell ref="AL337:AL339"/>
    <mergeCell ref="AL340:AL342"/>
    <mergeCell ref="AL343:AL345"/>
    <mergeCell ref="AL346:AL348"/>
    <mergeCell ref="AL349:AL351"/>
    <mergeCell ref="AL352:AL354"/>
    <mergeCell ref="AL355:AL357"/>
    <mergeCell ref="AL358:AL360"/>
    <mergeCell ref="AL361:AL363"/>
    <mergeCell ref="AL364:AL366"/>
    <mergeCell ref="AL367:AL369"/>
    <mergeCell ref="AL370:AL372"/>
    <mergeCell ref="AL373:AL375"/>
    <mergeCell ref="AL380:AL382"/>
    <mergeCell ref="AL383:AL385"/>
    <mergeCell ref="AL386:AL388"/>
    <mergeCell ref="AL389:AL391"/>
    <mergeCell ref="AL392:AL394"/>
    <mergeCell ref="AL395:AL397"/>
    <mergeCell ref="AL398:AL400"/>
    <mergeCell ref="AL401:AL403"/>
    <mergeCell ref="AL404:AL406"/>
    <mergeCell ref="AL407:AL409"/>
    <mergeCell ref="AL410:AL412"/>
    <mergeCell ref="AL413:AL415"/>
    <mergeCell ref="AL416:AL418"/>
    <mergeCell ref="AL419:AL421"/>
    <mergeCell ref="AL422:AL424"/>
    <mergeCell ref="AL425:AL427"/>
    <mergeCell ref="AL428:AL430"/>
    <mergeCell ref="AL431:AL433"/>
    <mergeCell ref="AL434:AL436"/>
    <mergeCell ref="AL437:AL439"/>
    <mergeCell ref="AL440:AL442"/>
    <mergeCell ref="AL443:AL445"/>
    <mergeCell ref="AL446:AL448"/>
    <mergeCell ref="AL449:AL451"/>
    <mergeCell ref="AL452:AL454"/>
    <mergeCell ref="AL455:AL457"/>
    <mergeCell ref="AL458:AL460"/>
    <mergeCell ref="AL461:AL463"/>
    <mergeCell ref="AL519:AL521"/>
    <mergeCell ref="AL522:AL524"/>
    <mergeCell ref="AL525:AL527"/>
    <mergeCell ref="AL528:AL530"/>
    <mergeCell ref="AL531:AL533"/>
    <mergeCell ref="AL534:AL536"/>
    <mergeCell ref="AL537:AL539"/>
    <mergeCell ref="AL540:AL542"/>
    <mergeCell ref="AL543:AL545"/>
    <mergeCell ref="AL546:AL548"/>
    <mergeCell ref="AL549:AL551"/>
    <mergeCell ref="AL552:AL554"/>
    <mergeCell ref="AL555:AL557"/>
    <mergeCell ref="AL558:AL560"/>
    <mergeCell ref="AL561:AL563"/>
    <mergeCell ref="AL464:AL466"/>
    <mergeCell ref="AL467:AL469"/>
    <mergeCell ref="AL474:AL476"/>
    <mergeCell ref="AL477:AL479"/>
    <mergeCell ref="AL480:AL482"/>
    <mergeCell ref="AL483:AL485"/>
    <mergeCell ref="AL486:AL488"/>
    <mergeCell ref="AL489:AL491"/>
    <mergeCell ref="AL492:AL494"/>
    <mergeCell ref="AL495:AL497"/>
    <mergeCell ref="AL498:AL500"/>
    <mergeCell ref="AL501:AL503"/>
    <mergeCell ref="AL504:AL506"/>
    <mergeCell ref="AL507:AL509"/>
    <mergeCell ref="AL510:AL512"/>
    <mergeCell ref="AL513:AL515"/>
    <mergeCell ref="AL516:AL518"/>
  </mergeCells>
  <phoneticPr fontId="4"/>
  <conditionalFormatting sqref="G286:P286 G289:P289 G292:P292 G295:P295 G298:P298 G301:P301 G304:P304 G307:P307 G310:P310 G313:P313 G316:P316 G319:P319 G322:P322 G325:P325 G328:P328 G331:P331 G334:P334 G337:P337 G340:P340 G343:P343 G346:P346 G349:P349 G352:P352 G355:P355 G358:P358 G361:P361 G364:P364 G367:P367 G370:P370 G373:P373 G380:P380 G383:P383 G386:P386 G389:P389 G392:P392 G395:P395 G398:P398 G401:P401 G404:P404 G407:P407 G410:P410 G413:P413 G416:P416 G419:P419 G422:P422 G425:P425 G428:P428 G431:P431 G434:P434 G437:P437 G440:P440 G443:P443 G446:P446 G449:P449 G452:P452 G455:P455 G458:P458 G461:P461 G464:P464 G467:P467 G474:P474 G477:P477 G480:P480 G483:P483 G486:P486 G489:P489 G492:P492 G495:P495 G498:P498 G501:P501 G504:P504 G507:P507 G510:P510 G513:P513 G516:P516 G519:P519 G522:P522 G525:P525 G528:P528 G531:P531 G534:P534 G537:P537 G540:P540 G543:P543 G546:P546 G549:P549 G552:P552 G555:P555 G558:P558 G561:P561">
    <cfRule type="cellIs" dxfId="109" priority="23" operator="equal">
      <formula>0</formula>
    </cfRule>
  </conditionalFormatting>
  <conditionalFormatting sqref="G287:P288 G290:P291 G293:P294 G296:P297 G299:P300 G302:P303 G305:P306 G308:P309 G311:P312 G314:P315 G317:P318 G320:P321 G323:P324 G326:P327 G329:P330 G332:P333 G335:P336 G338:P339 G341:P342 G344:P345 G347:P348 G350:P351 G353:P354 G356:P357 G359:P360 G362:P363 G365:P366 G368:P369 G371:P372 G374:P378 G381:P382 G384:P385 G387:P388 G390:P391 G393:P394 G396:P397 G399:P400 G402:P403 G405:P406 G408:P409 G411:P412 G414:P415 G417:P418 G420:P421 G423:P424 G426:P427 G429:P430 G432:P433 G435:P436 G438:P439 G441:P442 G444:P445 G447:P448 G450:P451 G453:P454 G456:P457 G459:P460 G462:P463 G465:P466 G468:P472 G475:P476 G478:P479 G481:P482 G484:P485 G487:P488 G490:P491 G493:P494 G496:P497 G499:P500 G502:P503 G505:P506 G508:P509 G511:P512 G514:P515 G517:P518 G520:P521 G523:P524 G526:P527 G529:P530 G532:P533 G535:P536 G538:P539 G541:P542 G544:P545 G547:P548 G550:P551 G553:P554 G556:P557 G559:P560 G562:P566">
    <cfRule type="cellIs" dxfId="108" priority="24" operator="equal">
      <formula>0</formula>
    </cfRule>
  </conditionalFormatting>
  <dataValidations count="5">
    <dataValidation type="list" allowBlank="1" showInputMessage="1" showErrorMessage="1" sqref="O9 O12 O15 O18 O21 O24 O27 O30 O33 O36 O39 O42 O45 O48 O51 O54 O57 O60 O63 O66 O69 O72 O75 O78 O81 O84 O87 O90 O93 O96 O100 O103 O106 O109 O112 O115 O118 O121 O124 O127 O130 O133 O136 O139 O142 O145 O148 O151 O154 O157 O160 O163 O166 O169 O172 O175 O178 O181 O184 O187 O191 O194 O197 O200 O203 O206 O209 O212 O215 O218 O221 O224 O227 O230 O233 O236 O239 O242 O245 O248 O251 O254 O257 O260 O263 O266 O269 O272 O275 O278" xr:uid="{00000000-0002-0000-0300-000000000000}">
      <formula1>"北海道,青森県,岩手県,宮城県,秋田県,山形県,福島県,茨城県,栃木県,群馬県,埼玉県,千葉県,東京都（23区）, 東京都（23区以外）,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list" allowBlank="1" showInputMessage="1" showErrorMessage="1" sqref="E9:E98 E100:E189 E191:E280 J9:J98 J100:J189 J191:J280" xr:uid="{00000000-0002-0000-0300-000001000000}">
      <formula1>"文学関係,教育学・保育学関係,法学関係,経済学関係,社会学・社会福祉学関係,理学関係,工学関係,農学関係,獣医学関係,医学関係,歯学関係,薬学関係,家政関係,美術関係,音楽関係,体育関係,保健衛生学関係,-"</formula1>
    </dataValidation>
    <dataValidation type="list" allowBlank="1" showInputMessage="1" showErrorMessage="1" sqref="C9:D98 C191:D280 C100:D189" xr:uid="{8F949202-AB18-462C-8A0B-6B6E00FC49CA}">
      <formula1>"○"</formula1>
    </dataValidation>
    <dataValidation allowBlank="1" showInputMessage="1" showErrorMessage="1" sqref="C286:D375 C380:D469 C474:D563 E286:F563" xr:uid="{2382B5F9-B0B9-47A2-8321-868180340B2A}"/>
    <dataValidation type="list" allowBlank="1" showInputMessage="1" showErrorMessage="1" sqref="G9:G98 L191:L280 L100:L189 G100:G189 L9:L98 G191:G280" xr:uid="{B9A7CEB3-B089-4641-ADE4-88AB33E099AF}">
      <formula1>$AK$6:$AK$24</formula1>
    </dataValidation>
  </dataValidations>
  <printOptions horizontalCentered="1"/>
  <pageMargins left="0.59055118110236227" right="0.59055118110236227" top="0.70866141732283472" bottom="0.70866141732283472" header="0.31496062992125984" footer="0.39370078740157483"/>
  <pageSetup paperSize="9" scale="75" fitToHeight="0" orientation="portrait" horizontalDpi="300" verticalDpi="300" r:id="rId1"/>
  <headerFooter>
    <oddFooter>&amp;C&amp;"Meiryo UI,標準"&amp;10&amp;P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U74"/>
  <sheetViews>
    <sheetView showGridLines="0" view="pageBreakPreview" zoomScaleNormal="100" zoomScaleSheetLayoutView="100" workbookViewId="0">
      <selection activeCell="B7" sqref="B7:K7"/>
    </sheetView>
  </sheetViews>
  <sheetFormatPr defaultRowHeight="15"/>
  <cols>
    <col min="1" max="1" width="2.08203125" style="16" customWidth="1"/>
    <col min="2" max="2" width="5.08203125" style="16" customWidth="1"/>
    <col min="3" max="3" width="5.33203125" style="16" customWidth="1"/>
    <col min="4" max="11" width="10.58203125" style="16" customWidth="1"/>
    <col min="12" max="12" width="9" style="180"/>
    <col min="13" max="21" width="9" style="183"/>
    <col min="22" max="256" width="9" style="16"/>
    <col min="257" max="257" width="2.08203125" style="16" customWidth="1"/>
    <col min="258" max="258" width="5.08203125" style="16" customWidth="1"/>
    <col min="259" max="259" width="5.33203125" style="16" customWidth="1"/>
    <col min="260" max="267" width="10.58203125" style="16" customWidth="1"/>
    <col min="268" max="512" width="9" style="16"/>
    <col min="513" max="513" width="2.08203125" style="16" customWidth="1"/>
    <col min="514" max="514" width="5.08203125" style="16" customWidth="1"/>
    <col min="515" max="515" width="5.33203125" style="16" customWidth="1"/>
    <col min="516" max="523" width="10.58203125" style="16" customWidth="1"/>
    <col min="524" max="768" width="9" style="16"/>
    <col min="769" max="769" width="2.08203125" style="16" customWidth="1"/>
    <col min="770" max="770" width="5.08203125" style="16" customWidth="1"/>
    <col min="771" max="771" width="5.33203125" style="16" customWidth="1"/>
    <col min="772" max="779" width="10.58203125" style="16" customWidth="1"/>
    <col min="780" max="1024" width="9" style="16"/>
    <col min="1025" max="1025" width="2.08203125" style="16" customWidth="1"/>
    <col min="1026" max="1026" width="5.08203125" style="16" customWidth="1"/>
    <col min="1027" max="1027" width="5.33203125" style="16" customWidth="1"/>
    <col min="1028" max="1035" width="10.58203125" style="16" customWidth="1"/>
    <col min="1036" max="1280" width="9" style="16"/>
    <col min="1281" max="1281" width="2.08203125" style="16" customWidth="1"/>
    <col min="1282" max="1282" width="5.08203125" style="16" customWidth="1"/>
    <col min="1283" max="1283" width="5.33203125" style="16" customWidth="1"/>
    <col min="1284" max="1291" width="10.58203125" style="16" customWidth="1"/>
    <col min="1292" max="1536" width="9" style="16"/>
    <col min="1537" max="1537" width="2.08203125" style="16" customWidth="1"/>
    <col min="1538" max="1538" width="5.08203125" style="16" customWidth="1"/>
    <col min="1539" max="1539" width="5.33203125" style="16" customWidth="1"/>
    <col min="1540" max="1547" width="10.58203125" style="16" customWidth="1"/>
    <col min="1548" max="1792" width="9" style="16"/>
    <col min="1793" max="1793" width="2.08203125" style="16" customWidth="1"/>
    <col min="1794" max="1794" width="5.08203125" style="16" customWidth="1"/>
    <col min="1795" max="1795" width="5.33203125" style="16" customWidth="1"/>
    <col min="1796" max="1803" width="10.58203125" style="16" customWidth="1"/>
    <col min="1804" max="2048" width="9" style="16"/>
    <col min="2049" max="2049" width="2.08203125" style="16" customWidth="1"/>
    <col min="2050" max="2050" width="5.08203125" style="16" customWidth="1"/>
    <col min="2051" max="2051" width="5.33203125" style="16" customWidth="1"/>
    <col min="2052" max="2059" width="10.58203125" style="16" customWidth="1"/>
    <col min="2060" max="2304" width="9" style="16"/>
    <col min="2305" max="2305" width="2.08203125" style="16" customWidth="1"/>
    <col min="2306" max="2306" width="5.08203125" style="16" customWidth="1"/>
    <col min="2307" max="2307" width="5.33203125" style="16" customWidth="1"/>
    <col min="2308" max="2315" width="10.58203125" style="16" customWidth="1"/>
    <col min="2316" max="2560" width="9" style="16"/>
    <col min="2561" max="2561" width="2.08203125" style="16" customWidth="1"/>
    <col min="2562" max="2562" width="5.08203125" style="16" customWidth="1"/>
    <col min="2563" max="2563" width="5.33203125" style="16" customWidth="1"/>
    <col min="2564" max="2571" width="10.58203125" style="16" customWidth="1"/>
    <col min="2572" max="2816" width="9" style="16"/>
    <col min="2817" max="2817" width="2.08203125" style="16" customWidth="1"/>
    <col min="2818" max="2818" width="5.08203125" style="16" customWidth="1"/>
    <col min="2819" max="2819" width="5.33203125" style="16" customWidth="1"/>
    <col min="2820" max="2827" width="10.58203125" style="16" customWidth="1"/>
    <col min="2828" max="3072" width="9" style="16"/>
    <col min="3073" max="3073" width="2.08203125" style="16" customWidth="1"/>
    <col min="3074" max="3074" width="5.08203125" style="16" customWidth="1"/>
    <col min="3075" max="3075" width="5.33203125" style="16" customWidth="1"/>
    <col min="3076" max="3083" width="10.58203125" style="16" customWidth="1"/>
    <col min="3084" max="3328" width="9" style="16"/>
    <col min="3329" max="3329" width="2.08203125" style="16" customWidth="1"/>
    <col min="3330" max="3330" width="5.08203125" style="16" customWidth="1"/>
    <col min="3331" max="3331" width="5.33203125" style="16" customWidth="1"/>
    <col min="3332" max="3339" width="10.58203125" style="16" customWidth="1"/>
    <col min="3340" max="3584" width="9" style="16"/>
    <col min="3585" max="3585" width="2.08203125" style="16" customWidth="1"/>
    <col min="3586" max="3586" width="5.08203125" style="16" customWidth="1"/>
    <col min="3587" max="3587" width="5.33203125" style="16" customWidth="1"/>
    <col min="3588" max="3595" width="10.58203125" style="16" customWidth="1"/>
    <col min="3596" max="3840" width="9" style="16"/>
    <col min="3841" max="3841" width="2.08203125" style="16" customWidth="1"/>
    <col min="3842" max="3842" width="5.08203125" style="16" customWidth="1"/>
    <col min="3843" max="3843" width="5.33203125" style="16" customWidth="1"/>
    <col min="3844" max="3851" width="10.58203125" style="16" customWidth="1"/>
    <col min="3852" max="4096" width="9" style="16"/>
    <col min="4097" max="4097" width="2.08203125" style="16" customWidth="1"/>
    <col min="4098" max="4098" width="5.08203125" style="16" customWidth="1"/>
    <col min="4099" max="4099" width="5.33203125" style="16" customWidth="1"/>
    <col min="4100" max="4107" width="10.58203125" style="16" customWidth="1"/>
    <col min="4108" max="4352" width="9" style="16"/>
    <col min="4353" max="4353" width="2.08203125" style="16" customWidth="1"/>
    <col min="4354" max="4354" width="5.08203125" style="16" customWidth="1"/>
    <col min="4355" max="4355" width="5.33203125" style="16" customWidth="1"/>
    <col min="4356" max="4363" width="10.58203125" style="16" customWidth="1"/>
    <col min="4364" max="4608" width="9" style="16"/>
    <col min="4609" max="4609" width="2.08203125" style="16" customWidth="1"/>
    <col min="4610" max="4610" width="5.08203125" style="16" customWidth="1"/>
    <col min="4611" max="4611" width="5.33203125" style="16" customWidth="1"/>
    <col min="4612" max="4619" width="10.58203125" style="16" customWidth="1"/>
    <col min="4620" max="4864" width="9" style="16"/>
    <col min="4865" max="4865" width="2.08203125" style="16" customWidth="1"/>
    <col min="4866" max="4866" width="5.08203125" style="16" customWidth="1"/>
    <col min="4867" max="4867" width="5.33203125" style="16" customWidth="1"/>
    <col min="4868" max="4875" width="10.58203125" style="16" customWidth="1"/>
    <col min="4876" max="5120" width="9" style="16"/>
    <col min="5121" max="5121" width="2.08203125" style="16" customWidth="1"/>
    <col min="5122" max="5122" width="5.08203125" style="16" customWidth="1"/>
    <col min="5123" max="5123" width="5.33203125" style="16" customWidth="1"/>
    <col min="5124" max="5131" width="10.58203125" style="16" customWidth="1"/>
    <col min="5132" max="5376" width="9" style="16"/>
    <col min="5377" max="5377" width="2.08203125" style="16" customWidth="1"/>
    <col min="5378" max="5378" width="5.08203125" style="16" customWidth="1"/>
    <col min="5379" max="5379" width="5.33203125" style="16" customWidth="1"/>
    <col min="5380" max="5387" width="10.58203125" style="16" customWidth="1"/>
    <col min="5388" max="5632" width="9" style="16"/>
    <col min="5633" max="5633" width="2.08203125" style="16" customWidth="1"/>
    <col min="5634" max="5634" width="5.08203125" style="16" customWidth="1"/>
    <col min="5635" max="5635" width="5.33203125" style="16" customWidth="1"/>
    <col min="5636" max="5643" width="10.58203125" style="16" customWidth="1"/>
    <col min="5644" max="5888" width="9" style="16"/>
    <col min="5889" max="5889" width="2.08203125" style="16" customWidth="1"/>
    <col min="5890" max="5890" width="5.08203125" style="16" customWidth="1"/>
    <col min="5891" max="5891" width="5.33203125" style="16" customWidth="1"/>
    <col min="5892" max="5899" width="10.58203125" style="16" customWidth="1"/>
    <col min="5900" max="6144" width="9" style="16"/>
    <col min="6145" max="6145" width="2.08203125" style="16" customWidth="1"/>
    <col min="6146" max="6146" width="5.08203125" style="16" customWidth="1"/>
    <col min="6147" max="6147" width="5.33203125" style="16" customWidth="1"/>
    <col min="6148" max="6155" width="10.58203125" style="16" customWidth="1"/>
    <col min="6156" max="6400" width="9" style="16"/>
    <col min="6401" max="6401" width="2.08203125" style="16" customWidth="1"/>
    <col min="6402" max="6402" width="5.08203125" style="16" customWidth="1"/>
    <col min="6403" max="6403" width="5.33203125" style="16" customWidth="1"/>
    <col min="6404" max="6411" width="10.58203125" style="16" customWidth="1"/>
    <col min="6412" max="6656" width="9" style="16"/>
    <col min="6657" max="6657" width="2.08203125" style="16" customWidth="1"/>
    <col min="6658" max="6658" width="5.08203125" style="16" customWidth="1"/>
    <col min="6659" max="6659" width="5.33203125" style="16" customWidth="1"/>
    <col min="6660" max="6667" width="10.58203125" style="16" customWidth="1"/>
    <col min="6668" max="6912" width="9" style="16"/>
    <col min="6913" max="6913" width="2.08203125" style="16" customWidth="1"/>
    <col min="6914" max="6914" width="5.08203125" style="16" customWidth="1"/>
    <col min="6915" max="6915" width="5.33203125" style="16" customWidth="1"/>
    <col min="6916" max="6923" width="10.58203125" style="16" customWidth="1"/>
    <col min="6924" max="7168" width="9" style="16"/>
    <col min="7169" max="7169" width="2.08203125" style="16" customWidth="1"/>
    <col min="7170" max="7170" width="5.08203125" style="16" customWidth="1"/>
    <col min="7171" max="7171" width="5.33203125" style="16" customWidth="1"/>
    <col min="7172" max="7179" width="10.58203125" style="16" customWidth="1"/>
    <col min="7180" max="7424" width="9" style="16"/>
    <col min="7425" max="7425" width="2.08203125" style="16" customWidth="1"/>
    <col min="7426" max="7426" width="5.08203125" style="16" customWidth="1"/>
    <col min="7427" max="7427" width="5.33203125" style="16" customWidth="1"/>
    <col min="7428" max="7435" width="10.58203125" style="16" customWidth="1"/>
    <col min="7436" max="7680" width="9" style="16"/>
    <col min="7681" max="7681" width="2.08203125" style="16" customWidth="1"/>
    <col min="7682" max="7682" width="5.08203125" style="16" customWidth="1"/>
    <col min="7683" max="7683" width="5.33203125" style="16" customWidth="1"/>
    <col min="7684" max="7691" width="10.58203125" style="16" customWidth="1"/>
    <col min="7692" max="7936" width="9" style="16"/>
    <col min="7937" max="7937" width="2.08203125" style="16" customWidth="1"/>
    <col min="7938" max="7938" width="5.08203125" style="16" customWidth="1"/>
    <col min="7939" max="7939" width="5.33203125" style="16" customWidth="1"/>
    <col min="7940" max="7947" width="10.58203125" style="16" customWidth="1"/>
    <col min="7948" max="8192" width="9" style="16"/>
    <col min="8193" max="8193" width="2.08203125" style="16" customWidth="1"/>
    <col min="8194" max="8194" width="5.08203125" style="16" customWidth="1"/>
    <col min="8195" max="8195" width="5.33203125" style="16" customWidth="1"/>
    <col min="8196" max="8203" width="10.58203125" style="16" customWidth="1"/>
    <col min="8204" max="8448" width="9" style="16"/>
    <col min="8449" max="8449" width="2.08203125" style="16" customWidth="1"/>
    <col min="8450" max="8450" width="5.08203125" style="16" customWidth="1"/>
    <col min="8451" max="8451" width="5.33203125" style="16" customWidth="1"/>
    <col min="8452" max="8459" width="10.58203125" style="16" customWidth="1"/>
    <col min="8460" max="8704" width="9" style="16"/>
    <col min="8705" max="8705" width="2.08203125" style="16" customWidth="1"/>
    <col min="8706" max="8706" width="5.08203125" style="16" customWidth="1"/>
    <col min="8707" max="8707" width="5.33203125" style="16" customWidth="1"/>
    <col min="8708" max="8715" width="10.58203125" style="16" customWidth="1"/>
    <col min="8716" max="8960" width="9" style="16"/>
    <col min="8961" max="8961" width="2.08203125" style="16" customWidth="1"/>
    <col min="8962" max="8962" width="5.08203125" style="16" customWidth="1"/>
    <col min="8963" max="8963" width="5.33203125" style="16" customWidth="1"/>
    <col min="8964" max="8971" width="10.58203125" style="16" customWidth="1"/>
    <col min="8972" max="9216" width="9" style="16"/>
    <col min="9217" max="9217" width="2.08203125" style="16" customWidth="1"/>
    <col min="9218" max="9218" width="5.08203125" style="16" customWidth="1"/>
    <col min="9219" max="9219" width="5.33203125" style="16" customWidth="1"/>
    <col min="9220" max="9227" width="10.58203125" style="16" customWidth="1"/>
    <col min="9228" max="9472" width="9" style="16"/>
    <col min="9473" max="9473" width="2.08203125" style="16" customWidth="1"/>
    <col min="9474" max="9474" width="5.08203125" style="16" customWidth="1"/>
    <col min="9475" max="9475" width="5.33203125" style="16" customWidth="1"/>
    <col min="9476" max="9483" width="10.58203125" style="16" customWidth="1"/>
    <col min="9484" max="9728" width="9" style="16"/>
    <col min="9729" max="9729" width="2.08203125" style="16" customWidth="1"/>
    <col min="9730" max="9730" width="5.08203125" style="16" customWidth="1"/>
    <col min="9731" max="9731" width="5.33203125" style="16" customWidth="1"/>
    <col min="9732" max="9739" width="10.58203125" style="16" customWidth="1"/>
    <col min="9740" max="9984" width="9" style="16"/>
    <col min="9985" max="9985" width="2.08203125" style="16" customWidth="1"/>
    <col min="9986" max="9986" width="5.08203125" style="16" customWidth="1"/>
    <col min="9987" max="9987" width="5.33203125" style="16" customWidth="1"/>
    <col min="9988" max="9995" width="10.58203125" style="16" customWidth="1"/>
    <col min="9996" max="10240" width="9" style="16"/>
    <col min="10241" max="10241" width="2.08203125" style="16" customWidth="1"/>
    <col min="10242" max="10242" width="5.08203125" style="16" customWidth="1"/>
    <col min="10243" max="10243" width="5.33203125" style="16" customWidth="1"/>
    <col min="10244" max="10251" width="10.58203125" style="16" customWidth="1"/>
    <col min="10252" max="10496" width="9" style="16"/>
    <col min="10497" max="10497" width="2.08203125" style="16" customWidth="1"/>
    <col min="10498" max="10498" width="5.08203125" style="16" customWidth="1"/>
    <col min="10499" max="10499" width="5.33203125" style="16" customWidth="1"/>
    <col min="10500" max="10507" width="10.58203125" style="16" customWidth="1"/>
    <col min="10508" max="10752" width="9" style="16"/>
    <col min="10753" max="10753" width="2.08203125" style="16" customWidth="1"/>
    <col min="10754" max="10754" width="5.08203125" style="16" customWidth="1"/>
    <col min="10755" max="10755" width="5.33203125" style="16" customWidth="1"/>
    <col min="10756" max="10763" width="10.58203125" style="16" customWidth="1"/>
    <col min="10764" max="11008" width="9" style="16"/>
    <col min="11009" max="11009" width="2.08203125" style="16" customWidth="1"/>
    <col min="11010" max="11010" width="5.08203125" style="16" customWidth="1"/>
    <col min="11011" max="11011" width="5.33203125" style="16" customWidth="1"/>
    <col min="11012" max="11019" width="10.58203125" style="16" customWidth="1"/>
    <col min="11020" max="11264" width="9" style="16"/>
    <col min="11265" max="11265" width="2.08203125" style="16" customWidth="1"/>
    <col min="11266" max="11266" width="5.08203125" style="16" customWidth="1"/>
    <col min="11267" max="11267" width="5.33203125" style="16" customWidth="1"/>
    <col min="11268" max="11275" width="10.58203125" style="16" customWidth="1"/>
    <col min="11276" max="11520" width="9" style="16"/>
    <col min="11521" max="11521" width="2.08203125" style="16" customWidth="1"/>
    <col min="11522" max="11522" width="5.08203125" style="16" customWidth="1"/>
    <col min="11523" max="11523" width="5.33203125" style="16" customWidth="1"/>
    <col min="11524" max="11531" width="10.58203125" style="16" customWidth="1"/>
    <col min="11532" max="11776" width="9" style="16"/>
    <col min="11777" max="11777" width="2.08203125" style="16" customWidth="1"/>
    <col min="11778" max="11778" width="5.08203125" style="16" customWidth="1"/>
    <col min="11779" max="11779" width="5.33203125" style="16" customWidth="1"/>
    <col min="11780" max="11787" width="10.58203125" style="16" customWidth="1"/>
    <col min="11788" max="12032" width="9" style="16"/>
    <col min="12033" max="12033" width="2.08203125" style="16" customWidth="1"/>
    <col min="12034" max="12034" width="5.08203125" style="16" customWidth="1"/>
    <col min="12035" max="12035" width="5.33203125" style="16" customWidth="1"/>
    <col min="12036" max="12043" width="10.58203125" style="16" customWidth="1"/>
    <col min="12044" max="12288" width="9" style="16"/>
    <col min="12289" max="12289" width="2.08203125" style="16" customWidth="1"/>
    <col min="12290" max="12290" width="5.08203125" style="16" customWidth="1"/>
    <col min="12291" max="12291" width="5.33203125" style="16" customWidth="1"/>
    <col min="12292" max="12299" width="10.58203125" style="16" customWidth="1"/>
    <col min="12300" max="12544" width="9" style="16"/>
    <col min="12545" max="12545" width="2.08203125" style="16" customWidth="1"/>
    <col min="12546" max="12546" width="5.08203125" style="16" customWidth="1"/>
    <col min="12547" max="12547" width="5.33203125" style="16" customWidth="1"/>
    <col min="12548" max="12555" width="10.58203125" style="16" customWidth="1"/>
    <col min="12556" max="12800" width="9" style="16"/>
    <col min="12801" max="12801" width="2.08203125" style="16" customWidth="1"/>
    <col min="12802" max="12802" width="5.08203125" style="16" customWidth="1"/>
    <col min="12803" max="12803" width="5.33203125" style="16" customWidth="1"/>
    <col min="12804" max="12811" width="10.58203125" style="16" customWidth="1"/>
    <col min="12812" max="13056" width="9" style="16"/>
    <col min="13057" max="13057" width="2.08203125" style="16" customWidth="1"/>
    <col min="13058" max="13058" width="5.08203125" style="16" customWidth="1"/>
    <col min="13059" max="13059" width="5.33203125" style="16" customWidth="1"/>
    <col min="13060" max="13067" width="10.58203125" style="16" customWidth="1"/>
    <col min="13068" max="13312" width="9" style="16"/>
    <col min="13313" max="13313" width="2.08203125" style="16" customWidth="1"/>
    <col min="13314" max="13314" width="5.08203125" style="16" customWidth="1"/>
    <col min="13315" max="13315" width="5.33203125" style="16" customWidth="1"/>
    <col min="13316" max="13323" width="10.58203125" style="16" customWidth="1"/>
    <col min="13324" max="13568" width="9" style="16"/>
    <col min="13569" max="13569" width="2.08203125" style="16" customWidth="1"/>
    <col min="13570" max="13570" width="5.08203125" style="16" customWidth="1"/>
    <col min="13571" max="13571" width="5.33203125" style="16" customWidth="1"/>
    <col min="13572" max="13579" width="10.58203125" style="16" customWidth="1"/>
    <col min="13580" max="13824" width="9" style="16"/>
    <col min="13825" max="13825" width="2.08203125" style="16" customWidth="1"/>
    <col min="13826" max="13826" width="5.08203125" style="16" customWidth="1"/>
    <col min="13827" max="13827" width="5.33203125" style="16" customWidth="1"/>
    <col min="13828" max="13835" width="10.58203125" style="16" customWidth="1"/>
    <col min="13836" max="14080" width="9" style="16"/>
    <col min="14081" max="14081" width="2.08203125" style="16" customWidth="1"/>
    <col min="14082" max="14082" width="5.08203125" style="16" customWidth="1"/>
    <col min="14083" max="14083" width="5.33203125" style="16" customWidth="1"/>
    <col min="14084" max="14091" width="10.58203125" style="16" customWidth="1"/>
    <col min="14092" max="14336" width="9" style="16"/>
    <col min="14337" max="14337" width="2.08203125" style="16" customWidth="1"/>
    <col min="14338" max="14338" width="5.08203125" style="16" customWidth="1"/>
    <col min="14339" max="14339" width="5.33203125" style="16" customWidth="1"/>
    <col min="14340" max="14347" width="10.58203125" style="16" customWidth="1"/>
    <col min="14348" max="14592" width="9" style="16"/>
    <col min="14593" max="14593" width="2.08203125" style="16" customWidth="1"/>
    <col min="14594" max="14594" width="5.08203125" style="16" customWidth="1"/>
    <col min="14595" max="14595" width="5.33203125" style="16" customWidth="1"/>
    <col min="14596" max="14603" width="10.58203125" style="16" customWidth="1"/>
    <col min="14604" max="14848" width="9" style="16"/>
    <col min="14849" max="14849" width="2.08203125" style="16" customWidth="1"/>
    <col min="14850" max="14850" width="5.08203125" style="16" customWidth="1"/>
    <col min="14851" max="14851" width="5.33203125" style="16" customWidth="1"/>
    <col min="14852" max="14859" width="10.58203125" style="16" customWidth="1"/>
    <col min="14860" max="15104" width="9" style="16"/>
    <col min="15105" max="15105" width="2.08203125" style="16" customWidth="1"/>
    <col min="15106" max="15106" width="5.08203125" style="16" customWidth="1"/>
    <col min="15107" max="15107" width="5.33203125" style="16" customWidth="1"/>
    <col min="15108" max="15115" width="10.58203125" style="16" customWidth="1"/>
    <col min="15116" max="15360" width="9" style="16"/>
    <col min="15361" max="15361" width="2.08203125" style="16" customWidth="1"/>
    <col min="15362" max="15362" width="5.08203125" style="16" customWidth="1"/>
    <col min="15363" max="15363" width="5.33203125" style="16" customWidth="1"/>
    <col min="15364" max="15371" width="10.58203125" style="16" customWidth="1"/>
    <col min="15372" max="15616" width="9" style="16"/>
    <col min="15617" max="15617" width="2.08203125" style="16" customWidth="1"/>
    <col min="15618" max="15618" width="5.08203125" style="16" customWidth="1"/>
    <col min="15619" max="15619" width="5.33203125" style="16" customWidth="1"/>
    <col min="15620" max="15627" width="10.58203125" style="16" customWidth="1"/>
    <col min="15628" max="15872" width="9" style="16"/>
    <col min="15873" max="15873" width="2.08203125" style="16" customWidth="1"/>
    <col min="15874" max="15874" width="5.08203125" style="16" customWidth="1"/>
    <col min="15875" max="15875" width="5.33203125" style="16" customWidth="1"/>
    <col min="15876" max="15883" width="10.58203125" style="16" customWidth="1"/>
    <col min="15884" max="16128" width="9" style="16"/>
    <col min="16129" max="16129" width="2.08203125" style="16" customWidth="1"/>
    <col min="16130" max="16130" width="5.08203125" style="16" customWidth="1"/>
    <col min="16131" max="16131" width="5.33203125" style="16" customWidth="1"/>
    <col min="16132" max="16139" width="10.58203125" style="16" customWidth="1"/>
    <col min="16140" max="16384" width="9" style="16"/>
  </cols>
  <sheetData>
    <row r="1" spans="1:21" s="17" customFormat="1">
      <c r="A1" s="660" t="s">
        <v>129</v>
      </c>
      <c r="B1" s="660"/>
      <c r="C1" s="660"/>
      <c r="D1" s="661" t="str">
        <f>IF(ISBLANK('様式2-2-1'!D7),"",'様式2-2-1'!D7)</f>
        <v/>
      </c>
      <c r="E1" s="661"/>
      <c r="F1" s="661"/>
      <c r="G1" s="99"/>
      <c r="H1" s="97"/>
      <c r="I1" s="97"/>
      <c r="K1" s="90" t="s">
        <v>237</v>
      </c>
      <c r="L1" s="180"/>
      <c r="M1" s="176"/>
      <c r="N1" s="176"/>
      <c r="O1" s="176"/>
      <c r="P1" s="176"/>
      <c r="Q1" s="176"/>
      <c r="R1" s="176"/>
      <c r="S1" s="176"/>
      <c r="T1" s="176"/>
      <c r="U1" s="176"/>
    </row>
    <row r="2" spans="1:21" s="17" customFormat="1" ht="15" customHeight="1">
      <c r="B2" s="27"/>
      <c r="C2" s="26"/>
      <c r="D2" s="26"/>
      <c r="E2" s="26"/>
      <c r="F2" s="26"/>
      <c r="G2" s="26"/>
      <c r="H2" s="26"/>
      <c r="I2" s="26"/>
      <c r="K2" s="32"/>
      <c r="L2" s="180"/>
      <c r="M2" s="176"/>
      <c r="N2" s="176"/>
      <c r="O2" s="176"/>
      <c r="P2" s="176"/>
      <c r="Q2" s="176"/>
      <c r="R2" s="176"/>
      <c r="S2" s="176"/>
      <c r="T2" s="176"/>
      <c r="U2" s="176"/>
    </row>
    <row r="3" spans="1:21" s="17" customFormat="1" ht="15" customHeight="1">
      <c r="A3" s="55" t="s">
        <v>238</v>
      </c>
      <c r="L3" s="180"/>
      <c r="M3" s="176"/>
      <c r="N3" s="176"/>
      <c r="O3" s="176"/>
      <c r="P3" s="176"/>
      <c r="Q3" s="176"/>
      <c r="R3" s="176"/>
      <c r="S3" s="176"/>
      <c r="T3" s="176"/>
      <c r="U3" s="176"/>
    </row>
    <row r="4" spans="1:21" s="17" customFormat="1" ht="4.5" customHeight="1">
      <c r="L4" s="176"/>
      <c r="M4" s="176"/>
      <c r="N4" s="176"/>
      <c r="O4" s="176"/>
      <c r="P4" s="176"/>
      <c r="Q4" s="176"/>
      <c r="R4" s="176"/>
      <c r="S4" s="176"/>
      <c r="T4" s="176"/>
      <c r="U4" s="176"/>
    </row>
    <row r="5" spans="1:21" s="17" customFormat="1" ht="15" customHeight="1">
      <c r="A5" s="19" t="s">
        <v>239</v>
      </c>
      <c r="B5" s="19"/>
      <c r="L5" s="176"/>
      <c r="M5" s="176"/>
      <c r="N5" s="176"/>
      <c r="O5" s="176"/>
      <c r="P5" s="176"/>
      <c r="Q5" s="176"/>
      <c r="R5" s="176"/>
      <c r="S5" s="176"/>
      <c r="T5" s="176"/>
      <c r="U5" s="176"/>
    </row>
    <row r="6" spans="1:21" s="17" customFormat="1" ht="3.75" customHeight="1">
      <c r="A6" s="19"/>
      <c r="B6" s="19"/>
      <c r="L6" s="176"/>
      <c r="M6" s="176"/>
      <c r="N6" s="176"/>
      <c r="O6" s="176"/>
      <c r="P6" s="176"/>
      <c r="Q6" s="176"/>
      <c r="R6" s="176"/>
      <c r="S6" s="176"/>
      <c r="T6" s="176"/>
      <c r="U6" s="176"/>
    </row>
    <row r="7" spans="1:21" s="17" customFormat="1" ht="150" customHeight="1">
      <c r="A7" s="55"/>
      <c r="B7" s="669"/>
      <c r="C7" s="670"/>
      <c r="D7" s="670"/>
      <c r="E7" s="670"/>
      <c r="F7" s="670"/>
      <c r="G7" s="670"/>
      <c r="H7" s="670"/>
      <c r="I7" s="670"/>
      <c r="J7" s="670"/>
      <c r="K7" s="671"/>
      <c r="L7" s="175"/>
      <c r="M7" s="176"/>
      <c r="N7" s="176"/>
      <c r="O7" s="176"/>
      <c r="P7" s="176"/>
      <c r="Q7" s="176"/>
      <c r="R7" s="176"/>
      <c r="S7" s="176"/>
      <c r="T7" s="176"/>
      <c r="U7" s="176"/>
    </row>
    <row r="8" spans="1:21" s="17" customFormat="1" ht="14">
      <c r="L8" s="181" t="s">
        <v>240</v>
      </c>
      <c r="M8" s="182">
        <f>LEN(B7)</f>
        <v>0</v>
      </c>
      <c r="N8" s="176"/>
      <c r="O8" s="176"/>
      <c r="P8" s="176"/>
      <c r="Q8" s="176"/>
      <c r="R8" s="176"/>
      <c r="S8" s="176"/>
      <c r="T8" s="176"/>
      <c r="U8" s="176"/>
    </row>
    <row r="9" spans="1:21" s="17" customFormat="1" ht="14">
      <c r="A9" s="19" t="s">
        <v>241</v>
      </c>
      <c r="B9" s="19"/>
      <c r="L9" s="176"/>
      <c r="M9" s="176"/>
      <c r="N9" s="176"/>
      <c r="O9" s="176"/>
      <c r="P9" s="176"/>
      <c r="Q9" s="176"/>
      <c r="R9" s="176"/>
      <c r="S9" s="176"/>
      <c r="T9" s="176"/>
      <c r="U9" s="176"/>
    </row>
    <row r="10" spans="1:21" s="17" customFormat="1" ht="3.75" customHeight="1">
      <c r="L10" s="180"/>
      <c r="M10" s="176"/>
      <c r="N10" s="176"/>
      <c r="O10" s="176"/>
      <c r="P10" s="176"/>
      <c r="Q10" s="176"/>
      <c r="R10" s="176"/>
      <c r="S10" s="176"/>
      <c r="T10" s="176"/>
      <c r="U10" s="176"/>
    </row>
    <row r="11" spans="1:21">
      <c r="B11" s="677" t="s">
        <v>242</v>
      </c>
      <c r="C11" s="678"/>
      <c r="D11" s="424" t="s">
        <v>243</v>
      </c>
      <c r="E11" s="681"/>
      <c r="F11" s="681"/>
      <c r="G11" s="425"/>
      <c r="H11" s="424" t="s">
        <v>244</v>
      </c>
      <c r="I11" s="681"/>
      <c r="J11" s="681"/>
      <c r="K11" s="425"/>
      <c r="L11" s="175"/>
    </row>
    <row r="12" spans="1:21">
      <c r="B12" s="679"/>
      <c r="C12" s="680"/>
      <c r="D12" s="428"/>
      <c r="E12" s="682"/>
      <c r="F12" s="682"/>
      <c r="G12" s="429"/>
      <c r="H12" s="428"/>
      <c r="I12" s="682"/>
      <c r="J12" s="682"/>
      <c r="K12" s="429"/>
      <c r="L12" s="175"/>
    </row>
    <row r="13" spans="1:21">
      <c r="B13" s="434" t="s">
        <v>245</v>
      </c>
      <c r="C13" s="436"/>
      <c r="D13" s="663" t="s">
        <v>246</v>
      </c>
      <c r="E13" s="664"/>
      <c r="F13" s="664"/>
      <c r="G13" s="665"/>
      <c r="H13" s="469"/>
      <c r="I13" s="470"/>
      <c r="J13" s="470"/>
      <c r="K13" s="471"/>
      <c r="L13" s="175"/>
    </row>
    <row r="14" spans="1:21" ht="33.75" customHeight="1">
      <c r="B14" s="675"/>
      <c r="C14" s="676"/>
      <c r="D14" s="666"/>
      <c r="E14" s="667"/>
      <c r="F14" s="667"/>
      <c r="G14" s="668"/>
      <c r="H14" s="472"/>
      <c r="I14" s="473"/>
      <c r="J14" s="473"/>
      <c r="K14" s="474"/>
      <c r="L14" s="175"/>
    </row>
    <row r="15" spans="1:21" ht="33.75" customHeight="1">
      <c r="B15" s="437"/>
      <c r="C15" s="439"/>
      <c r="D15" s="672"/>
      <c r="E15" s="673"/>
      <c r="F15" s="673"/>
      <c r="G15" s="674"/>
      <c r="H15" s="475"/>
      <c r="I15" s="476"/>
      <c r="J15" s="476"/>
      <c r="K15" s="477"/>
    </row>
    <row r="16" spans="1:21" s="17" customFormat="1" ht="60" customHeight="1">
      <c r="B16" s="464" t="s">
        <v>247</v>
      </c>
      <c r="C16" s="662"/>
      <c r="D16" s="393"/>
      <c r="E16" s="394"/>
      <c r="F16" s="394"/>
      <c r="G16" s="395"/>
      <c r="H16" s="393"/>
      <c r="I16" s="394"/>
      <c r="J16" s="394"/>
      <c r="K16" s="395"/>
      <c r="L16" s="180"/>
      <c r="M16" s="176"/>
      <c r="N16" s="176"/>
      <c r="O16" s="176"/>
      <c r="P16" s="176"/>
      <c r="Q16" s="176"/>
      <c r="R16" s="176"/>
      <c r="S16" s="176"/>
      <c r="T16" s="176"/>
      <c r="U16" s="176"/>
    </row>
    <row r="17" spans="1:21" s="17" customFormat="1" ht="60" customHeight="1">
      <c r="B17" s="464" t="s">
        <v>248</v>
      </c>
      <c r="C17" s="662"/>
      <c r="D17" s="393"/>
      <c r="E17" s="394"/>
      <c r="F17" s="394"/>
      <c r="G17" s="395"/>
      <c r="H17" s="393"/>
      <c r="I17" s="394"/>
      <c r="J17" s="394"/>
      <c r="K17" s="395"/>
      <c r="L17" s="176"/>
      <c r="M17" s="176"/>
      <c r="N17" s="176"/>
      <c r="O17" s="176"/>
      <c r="P17" s="176"/>
      <c r="Q17" s="176"/>
      <c r="R17" s="176"/>
      <c r="S17" s="176"/>
      <c r="T17" s="176"/>
      <c r="U17" s="176"/>
    </row>
    <row r="18" spans="1:21" s="17" customFormat="1" ht="60" customHeight="1">
      <c r="B18" s="464" t="s">
        <v>249</v>
      </c>
      <c r="C18" s="662"/>
      <c r="D18" s="393"/>
      <c r="E18" s="394"/>
      <c r="F18" s="394"/>
      <c r="G18" s="395"/>
      <c r="H18" s="393"/>
      <c r="I18" s="394"/>
      <c r="J18" s="394"/>
      <c r="K18" s="395"/>
      <c r="L18" s="180"/>
      <c r="M18" s="176"/>
      <c r="N18" s="176"/>
      <c r="O18" s="176"/>
      <c r="P18" s="176"/>
      <c r="Q18" s="176"/>
      <c r="R18" s="176"/>
      <c r="S18" s="176"/>
      <c r="T18" s="176"/>
      <c r="U18" s="176"/>
    </row>
    <row r="19" spans="1:21" s="17" customFormat="1" ht="60" customHeight="1">
      <c r="B19" s="464" t="s">
        <v>250</v>
      </c>
      <c r="C19" s="662"/>
      <c r="D19" s="393"/>
      <c r="E19" s="394"/>
      <c r="F19" s="394"/>
      <c r="G19" s="395"/>
      <c r="H19" s="393"/>
      <c r="I19" s="394"/>
      <c r="J19" s="394"/>
      <c r="K19" s="395"/>
      <c r="L19" s="180"/>
      <c r="M19" s="176"/>
      <c r="N19" s="176"/>
      <c r="O19" s="176"/>
      <c r="P19" s="176"/>
      <c r="Q19" s="176"/>
      <c r="R19" s="176"/>
      <c r="S19" s="176"/>
      <c r="T19" s="176"/>
      <c r="U19" s="176"/>
    </row>
    <row r="20" spans="1:21" s="17" customFormat="1" ht="60" customHeight="1">
      <c r="B20" s="464" t="s">
        <v>251</v>
      </c>
      <c r="C20" s="662"/>
      <c r="D20" s="393"/>
      <c r="E20" s="394"/>
      <c r="F20" s="394"/>
      <c r="G20" s="395"/>
      <c r="H20" s="393"/>
      <c r="I20" s="394"/>
      <c r="J20" s="394"/>
      <c r="K20" s="395"/>
      <c r="L20" s="180"/>
      <c r="M20" s="176"/>
      <c r="N20" s="176"/>
      <c r="O20" s="176"/>
      <c r="P20" s="176"/>
      <c r="Q20" s="176"/>
      <c r="R20" s="176"/>
      <c r="S20" s="176"/>
      <c r="T20" s="176"/>
      <c r="U20" s="176"/>
    </row>
    <row r="21" spans="1:21" s="17" customFormat="1" ht="60" customHeight="1">
      <c r="B21" s="464" t="s">
        <v>252</v>
      </c>
      <c r="C21" s="662"/>
      <c r="D21" s="393"/>
      <c r="E21" s="394"/>
      <c r="F21" s="394"/>
      <c r="G21" s="395"/>
      <c r="H21" s="393"/>
      <c r="I21" s="394"/>
      <c r="J21" s="394"/>
      <c r="K21" s="395"/>
      <c r="L21" s="180"/>
      <c r="M21" s="176"/>
      <c r="N21" s="176"/>
      <c r="O21" s="176"/>
      <c r="P21" s="176"/>
      <c r="Q21" s="176"/>
      <c r="R21" s="176"/>
      <c r="S21" s="176"/>
      <c r="T21" s="176"/>
      <c r="U21" s="176"/>
    </row>
    <row r="22" spans="1:21" s="17" customFormat="1" ht="60" customHeight="1">
      <c r="B22" s="464" t="s">
        <v>253</v>
      </c>
      <c r="C22" s="662"/>
      <c r="D22" s="393"/>
      <c r="E22" s="394"/>
      <c r="F22" s="394"/>
      <c r="G22" s="395"/>
      <c r="H22" s="393"/>
      <c r="I22" s="394"/>
      <c r="J22" s="394"/>
      <c r="K22" s="395"/>
      <c r="L22" s="180"/>
      <c r="M22" s="176"/>
      <c r="N22" s="176"/>
      <c r="O22" s="176"/>
      <c r="P22" s="176"/>
      <c r="Q22" s="176"/>
      <c r="R22" s="176"/>
      <c r="S22" s="176"/>
      <c r="T22" s="176"/>
      <c r="U22" s="176"/>
    </row>
    <row r="23" spans="1:21" s="17" customFormat="1" ht="60" customHeight="1">
      <c r="B23" s="464" t="s">
        <v>254</v>
      </c>
      <c r="C23" s="662"/>
      <c r="D23" s="393"/>
      <c r="E23" s="394"/>
      <c r="F23" s="394"/>
      <c r="G23" s="395"/>
      <c r="H23" s="393"/>
      <c r="I23" s="394"/>
      <c r="J23" s="394"/>
      <c r="K23" s="395"/>
      <c r="L23" s="180"/>
      <c r="M23" s="176"/>
      <c r="N23" s="176"/>
      <c r="O23" s="176"/>
      <c r="P23" s="176"/>
      <c r="Q23" s="176"/>
      <c r="R23" s="176"/>
      <c r="S23" s="176"/>
      <c r="T23" s="176"/>
      <c r="U23" s="176"/>
    </row>
    <row r="24" spans="1:21" s="17" customFormat="1" ht="60" customHeight="1">
      <c r="B24" s="464" t="s">
        <v>255</v>
      </c>
      <c r="C24" s="662"/>
      <c r="D24" s="393"/>
      <c r="E24" s="394"/>
      <c r="F24" s="394"/>
      <c r="G24" s="395"/>
      <c r="H24" s="393"/>
      <c r="I24" s="394"/>
      <c r="J24" s="394"/>
      <c r="K24" s="395"/>
      <c r="L24" s="180"/>
      <c r="M24" s="176"/>
      <c r="N24" s="176"/>
      <c r="O24" s="176"/>
      <c r="P24" s="176"/>
      <c r="Q24" s="176"/>
      <c r="R24" s="176"/>
      <c r="S24" s="176"/>
      <c r="T24" s="176"/>
      <c r="U24" s="176"/>
    </row>
    <row r="25" spans="1:21" s="17" customFormat="1" ht="14">
      <c r="L25" s="180"/>
      <c r="M25" s="176"/>
      <c r="N25" s="176"/>
      <c r="O25" s="176"/>
      <c r="P25" s="176"/>
      <c r="Q25" s="176"/>
      <c r="R25" s="176"/>
      <c r="S25" s="176"/>
      <c r="T25" s="176"/>
      <c r="U25" s="176"/>
    </row>
    <row r="26" spans="1:21" s="17" customFormat="1" ht="14">
      <c r="A26" s="17" t="s">
        <v>256</v>
      </c>
      <c r="L26" s="180"/>
      <c r="M26" s="176"/>
      <c r="N26" s="176"/>
      <c r="O26" s="176"/>
      <c r="P26" s="176"/>
      <c r="Q26" s="176"/>
      <c r="R26" s="176"/>
      <c r="S26" s="176"/>
      <c r="T26" s="176"/>
      <c r="U26" s="176"/>
    </row>
    <row r="27" spans="1:21" s="17" customFormat="1" ht="14">
      <c r="B27" s="17" t="s">
        <v>257</v>
      </c>
      <c r="K27" s="33" t="s">
        <v>258</v>
      </c>
      <c r="L27" s="180"/>
      <c r="M27" s="176"/>
      <c r="N27" s="176"/>
      <c r="O27" s="176"/>
      <c r="P27" s="176"/>
      <c r="Q27" s="176"/>
      <c r="R27" s="176"/>
      <c r="S27" s="176"/>
      <c r="T27" s="176"/>
      <c r="U27" s="176"/>
    </row>
    <row r="28" spans="1:21" s="17" customFormat="1" ht="3.75" customHeight="1">
      <c r="L28" s="180"/>
      <c r="M28" s="176"/>
      <c r="N28" s="176"/>
      <c r="O28" s="176"/>
      <c r="P28" s="176"/>
      <c r="Q28" s="176"/>
      <c r="R28" s="176"/>
      <c r="S28" s="176"/>
      <c r="T28" s="176"/>
      <c r="U28" s="176"/>
    </row>
    <row r="29" spans="1:21" s="17" customFormat="1" ht="18.75" customHeight="1">
      <c r="B29" s="414" t="s">
        <v>259</v>
      </c>
      <c r="C29" s="415"/>
      <c r="D29" s="415"/>
      <c r="E29" s="418"/>
      <c r="F29" s="330">
        <v>8</v>
      </c>
      <c r="G29" s="330">
        <v>9</v>
      </c>
      <c r="H29" s="330">
        <v>10</v>
      </c>
      <c r="I29" s="330">
        <v>11</v>
      </c>
      <c r="J29" s="330">
        <v>12</v>
      </c>
      <c r="K29" s="331"/>
      <c r="L29" s="180"/>
      <c r="M29" s="176"/>
      <c r="N29" s="176"/>
      <c r="O29" s="176"/>
      <c r="P29" s="176"/>
      <c r="Q29" s="176"/>
      <c r="R29" s="176"/>
      <c r="S29" s="176"/>
      <c r="T29" s="176"/>
      <c r="U29" s="176"/>
    </row>
    <row r="30" spans="1:21" s="17" customFormat="1" ht="18.75" customHeight="1">
      <c r="B30" s="332" t="s">
        <v>260</v>
      </c>
      <c r="C30" s="333"/>
      <c r="D30" s="333"/>
      <c r="E30" s="334"/>
      <c r="F30" s="335">
        <f>SUM(F31,F41)</f>
        <v>0</v>
      </c>
      <c r="G30" s="335">
        <f t="shared" ref="G30:J30" si="0">SUM(G31,G41)</f>
        <v>0</v>
      </c>
      <c r="H30" s="335">
        <f t="shared" si="0"/>
        <v>0</v>
      </c>
      <c r="I30" s="335">
        <f t="shared" si="0"/>
        <v>0</v>
      </c>
      <c r="J30" s="335">
        <f t="shared" si="0"/>
        <v>0</v>
      </c>
      <c r="K30" s="79"/>
      <c r="L30" s="180"/>
      <c r="M30" s="176"/>
      <c r="N30" s="176"/>
      <c r="O30" s="176"/>
      <c r="P30" s="176"/>
      <c r="Q30" s="176"/>
      <c r="R30" s="176"/>
      <c r="S30" s="176"/>
      <c r="T30" s="176"/>
      <c r="U30" s="176"/>
    </row>
    <row r="31" spans="1:21" s="17" customFormat="1" ht="18.75" customHeight="1">
      <c r="B31" s="336"/>
      <c r="C31" s="683" t="s">
        <v>261</v>
      </c>
      <c r="D31" s="685" t="s">
        <v>262</v>
      </c>
      <c r="E31" s="686"/>
      <c r="F31" s="337">
        <f>SUM(F32:F40)</f>
        <v>0</v>
      </c>
      <c r="G31" s="337">
        <f t="shared" ref="G31:I31" si="1">SUM(G32:G40)</f>
        <v>0</v>
      </c>
      <c r="H31" s="335">
        <f t="shared" si="1"/>
        <v>0</v>
      </c>
      <c r="I31" s="335">
        <f t="shared" si="1"/>
        <v>0</v>
      </c>
      <c r="J31" s="335">
        <f>SUM(J32:J40)</f>
        <v>0</v>
      </c>
      <c r="K31" s="80"/>
      <c r="L31" s="180"/>
      <c r="M31" s="176"/>
      <c r="N31" s="176"/>
      <c r="O31" s="176"/>
      <c r="P31" s="176"/>
      <c r="Q31" s="176"/>
      <c r="R31" s="176"/>
      <c r="S31" s="176"/>
      <c r="T31" s="176"/>
      <c r="U31" s="176"/>
    </row>
    <row r="32" spans="1:21" s="17" customFormat="1" ht="18.75" customHeight="1">
      <c r="B32" s="336"/>
      <c r="C32" s="684"/>
      <c r="D32" s="687" t="s">
        <v>263</v>
      </c>
      <c r="E32" s="688"/>
      <c r="F32" s="338">
        <f>'様式2-2-3'!L525</f>
        <v>0</v>
      </c>
      <c r="G32" s="338">
        <f>'様式2-2-3'!L526</f>
        <v>0</v>
      </c>
      <c r="H32" s="82">
        <f>'様式2-2-3'!L527</f>
        <v>0</v>
      </c>
      <c r="I32" s="82">
        <f>'様式2-2-3'!L528</f>
        <v>0</v>
      </c>
      <c r="J32" s="82">
        <f>'様式2-2-3'!L529</f>
        <v>0</v>
      </c>
      <c r="K32" s="80"/>
      <c r="L32" s="180"/>
      <c r="M32" s="176"/>
      <c r="N32" s="176"/>
      <c r="O32" s="176"/>
      <c r="P32" s="176"/>
      <c r="Q32" s="176"/>
      <c r="R32" s="176"/>
      <c r="S32" s="176"/>
      <c r="T32" s="176"/>
      <c r="U32" s="176"/>
    </row>
    <row r="33" spans="2:21" s="17" customFormat="1" ht="18.75" customHeight="1">
      <c r="B33" s="336"/>
      <c r="C33" s="684"/>
      <c r="D33" s="339" t="s">
        <v>264</v>
      </c>
      <c r="E33" s="340"/>
      <c r="F33" s="338">
        <f>'様式2-2-3'!M525</f>
        <v>0</v>
      </c>
      <c r="G33" s="338">
        <f>'様式2-2-3'!M526</f>
        <v>0</v>
      </c>
      <c r="H33" s="82">
        <f>'様式2-2-3'!M527</f>
        <v>0</v>
      </c>
      <c r="I33" s="82">
        <f>'様式2-2-3'!M528</f>
        <v>0</v>
      </c>
      <c r="J33" s="82">
        <f>'様式2-2-3'!M529</f>
        <v>0</v>
      </c>
      <c r="K33" s="80"/>
      <c r="L33" s="180"/>
      <c r="M33" s="176"/>
      <c r="N33" s="176"/>
      <c r="O33" s="176"/>
      <c r="P33" s="176"/>
      <c r="Q33" s="176"/>
      <c r="R33" s="176"/>
      <c r="S33" s="176"/>
      <c r="T33" s="176"/>
      <c r="U33" s="176"/>
    </row>
    <row r="34" spans="2:21" s="17" customFormat="1" ht="18.75" customHeight="1">
      <c r="B34" s="336"/>
      <c r="C34" s="684"/>
      <c r="D34" s="339" t="s">
        <v>265</v>
      </c>
      <c r="E34" s="340"/>
      <c r="F34" s="338">
        <f>'様式2-2-3'!N525</f>
        <v>0</v>
      </c>
      <c r="G34" s="338">
        <f>'様式2-2-3'!N526</f>
        <v>0</v>
      </c>
      <c r="H34" s="82">
        <f>'様式2-2-3'!N527</f>
        <v>0</v>
      </c>
      <c r="I34" s="82">
        <f>'様式2-2-3'!N528</f>
        <v>0</v>
      </c>
      <c r="J34" s="82">
        <f>'様式2-2-3'!N529</f>
        <v>0</v>
      </c>
      <c r="K34" s="80"/>
      <c r="L34" s="180"/>
      <c r="M34" s="176"/>
      <c r="N34" s="176"/>
      <c r="O34" s="176"/>
      <c r="P34" s="176"/>
      <c r="Q34" s="176"/>
      <c r="R34" s="176"/>
      <c r="S34" s="176"/>
      <c r="T34" s="176"/>
      <c r="U34" s="176"/>
    </row>
    <row r="35" spans="2:21" s="17" customFormat="1" ht="18.75" customHeight="1">
      <c r="B35" s="336"/>
      <c r="C35" s="684"/>
      <c r="D35" s="339" t="s">
        <v>266</v>
      </c>
      <c r="E35" s="340"/>
      <c r="F35" s="338">
        <f>'様式2-2-3'!O525</f>
        <v>0</v>
      </c>
      <c r="G35" s="338">
        <f>'様式2-2-3'!O526</f>
        <v>0</v>
      </c>
      <c r="H35" s="82">
        <f>'様式2-2-3'!O527</f>
        <v>0</v>
      </c>
      <c r="I35" s="82">
        <f>'様式2-2-3'!O528</f>
        <v>0</v>
      </c>
      <c r="J35" s="82">
        <f>'様式2-2-3'!O529</f>
        <v>0</v>
      </c>
      <c r="K35" s="80"/>
      <c r="L35" s="180"/>
      <c r="M35" s="176"/>
      <c r="N35" s="176"/>
      <c r="O35" s="176"/>
      <c r="P35" s="176"/>
      <c r="Q35" s="176"/>
      <c r="R35" s="176"/>
      <c r="S35" s="176"/>
      <c r="T35" s="176"/>
      <c r="U35" s="176"/>
    </row>
    <row r="36" spans="2:21" s="17" customFormat="1" ht="18.75" customHeight="1">
      <c r="B36" s="336"/>
      <c r="C36" s="684"/>
      <c r="D36" s="339" t="s">
        <v>267</v>
      </c>
      <c r="E36" s="340"/>
      <c r="F36" s="338">
        <f>'様式2-2-3'!P525</f>
        <v>0</v>
      </c>
      <c r="G36" s="338">
        <f>'様式2-2-3'!P526</f>
        <v>0</v>
      </c>
      <c r="H36" s="82">
        <f>'様式2-2-3'!P527</f>
        <v>0</v>
      </c>
      <c r="I36" s="82">
        <f>'様式2-2-3'!P528</f>
        <v>0</v>
      </c>
      <c r="J36" s="82">
        <f>'様式2-2-3'!P529</f>
        <v>0</v>
      </c>
      <c r="K36" s="80"/>
      <c r="L36" s="180"/>
      <c r="M36" s="176"/>
      <c r="N36" s="176"/>
      <c r="O36" s="176"/>
      <c r="P36" s="176"/>
      <c r="Q36" s="176"/>
      <c r="R36" s="176"/>
      <c r="S36" s="176"/>
      <c r="T36" s="176"/>
      <c r="U36" s="176"/>
    </row>
    <row r="37" spans="2:21" s="17" customFormat="1" ht="18.75" customHeight="1">
      <c r="B37" s="336"/>
      <c r="C37" s="684"/>
      <c r="D37" s="339" t="s">
        <v>268</v>
      </c>
      <c r="E37" s="340"/>
      <c r="F37" s="338">
        <f>'様式2-2-3'!Q525</f>
        <v>0</v>
      </c>
      <c r="G37" s="338">
        <f>'様式2-2-3'!Q526</f>
        <v>0</v>
      </c>
      <c r="H37" s="82">
        <f>'様式2-2-3'!Q527</f>
        <v>0</v>
      </c>
      <c r="I37" s="82">
        <f>'様式2-2-3'!Q528</f>
        <v>0</v>
      </c>
      <c r="J37" s="82">
        <f>'様式2-2-3'!Q529</f>
        <v>0</v>
      </c>
      <c r="K37" s="80"/>
      <c r="L37" s="180"/>
      <c r="M37" s="176"/>
      <c r="N37" s="176"/>
      <c r="O37" s="176"/>
      <c r="P37" s="176"/>
      <c r="Q37" s="176"/>
      <c r="R37" s="176"/>
      <c r="S37" s="176"/>
      <c r="T37" s="176"/>
      <c r="U37" s="176"/>
    </row>
    <row r="38" spans="2:21" s="17" customFormat="1" ht="18.75" customHeight="1">
      <c r="B38" s="336"/>
      <c r="C38" s="684"/>
      <c r="D38" s="339" t="s">
        <v>269</v>
      </c>
      <c r="E38" s="340"/>
      <c r="F38" s="338">
        <f>'様式2-2-3'!R525</f>
        <v>0</v>
      </c>
      <c r="G38" s="338">
        <f>'様式2-2-3'!R526</f>
        <v>0</v>
      </c>
      <c r="H38" s="82">
        <f>'様式2-2-3'!R527</f>
        <v>0</v>
      </c>
      <c r="I38" s="82">
        <f>'様式2-2-3'!R528</f>
        <v>0</v>
      </c>
      <c r="J38" s="82">
        <f>'様式2-2-3'!R529</f>
        <v>0</v>
      </c>
      <c r="K38" s="80"/>
      <c r="L38" s="180"/>
      <c r="M38" s="176"/>
      <c r="N38" s="176"/>
      <c r="O38" s="176"/>
      <c r="P38" s="176"/>
      <c r="Q38" s="176"/>
      <c r="R38" s="176"/>
      <c r="S38" s="176"/>
      <c r="T38" s="176"/>
      <c r="U38" s="176"/>
    </row>
    <row r="39" spans="2:21" s="17" customFormat="1" ht="18.75" customHeight="1">
      <c r="B39" s="336"/>
      <c r="C39" s="684"/>
      <c r="D39" s="339" t="s">
        <v>270</v>
      </c>
      <c r="E39" s="340"/>
      <c r="F39" s="338">
        <f>'様式2-2-3'!S525</f>
        <v>0</v>
      </c>
      <c r="G39" s="338">
        <f>'様式2-2-3'!S526</f>
        <v>0</v>
      </c>
      <c r="H39" s="82">
        <f>'様式2-2-3'!S527</f>
        <v>0</v>
      </c>
      <c r="I39" s="82">
        <f>'様式2-2-3'!S528</f>
        <v>0</v>
      </c>
      <c r="J39" s="82">
        <f>'様式2-2-3'!S529</f>
        <v>0</v>
      </c>
      <c r="K39" s="80"/>
      <c r="L39" s="180"/>
      <c r="M39" s="176"/>
      <c r="N39" s="176"/>
      <c r="O39" s="176"/>
      <c r="P39" s="176"/>
      <c r="Q39" s="176"/>
      <c r="R39" s="176"/>
      <c r="S39" s="176"/>
      <c r="T39" s="176"/>
      <c r="U39" s="176"/>
    </row>
    <row r="40" spans="2:21" s="17" customFormat="1" ht="18.75" customHeight="1">
      <c r="B40" s="336"/>
      <c r="C40" s="684"/>
      <c r="D40" s="341" t="s">
        <v>271</v>
      </c>
      <c r="E40" s="340"/>
      <c r="F40" s="338">
        <f>'様式2-2-3'!T525</f>
        <v>0</v>
      </c>
      <c r="G40" s="338">
        <f>'様式2-2-3'!T526</f>
        <v>0</v>
      </c>
      <c r="H40" s="82">
        <f>'様式2-2-3'!T527</f>
        <v>0</v>
      </c>
      <c r="I40" s="82">
        <f>'様式2-2-3'!T528</f>
        <v>0</v>
      </c>
      <c r="J40" s="82">
        <f>'様式2-2-3'!T529</f>
        <v>0</v>
      </c>
      <c r="K40" s="80"/>
      <c r="L40" s="180"/>
      <c r="M40" s="176"/>
      <c r="N40" s="176"/>
      <c r="O40" s="176"/>
      <c r="P40" s="176"/>
      <c r="Q40" s="176"/>
      <c r="R40" s="176"/>
      <c r="S40" s="176"/>
      <c r="T40" s="176"/>
      <c r="U40" s="176"/>
    </row>
    <row r="41" spans="2:21" s="17" customFormat="1" ht="18.75" customHeight="1">
      <c r="B41" s="336"/>
      <c r="C41" s="684"/>
      <c r="D41" s="689" t="s">
        <v>272</v>
      </c>
      <c r="E41" s="690"/>
      <c r="F41" s="337">
        <f>SUM(F42:F50)</f>
        <v>0</v>
      </c>
      <c r="G41" s="337">
        <f t="shared" ref="G41:I41" si="2">SUM(G42:G50)</f>
        <v>0</v>
      </c>
      <c r="H41" s="335">
        <f t="shared" si="2"/>
        <v>0</v>
      </c>
      <c r="I41" s="335">
        <f t="shared" si="2"/>
        <v>0</v>
      </c>
      <c r="J41" s="335">
        <f>SUM(J42:J50)</f>
        <v>0</v>
      </c>
      <c r="K41" s="80"/>
      <c r="L41" s="180"/>
      <c r="M41" s="176"/>
      <c r="N41" s="176"/>
      <c r="O41" s="176"/>
      <c r="P41" s="176"/>
      <c r="Q41" s="176"/>
      <c r="R41" s="176"/>
      <c r="S41" s="176"/>
      <c r="T41" s="176"/>
      <c r="U41" s="176"/>
    </row>
    <row r="42" spans="2:21" s="17" customFormat="1" ht="18.75" customHeight="1">
      <c r="B42" s="336"/>
      <c r="C42" s="684"/>
      <c r="D42" s="687" t="s">
        <v>263</v>
      </c>
      <c r="E42" s="688"/>
      <c r="F42" s="338">
        <f>'様式2-2-3'!U525</f>
        <v>0</v>
      </c>
      <c r="G42" s="338">
        <f>'様式2-2-3'!U526</f>
        <v>0</v>
      </c>
      <c r="H42" s="82">
        <f>'様式2-2-3'!U527</f>
        <v>0</v>
      </c>
      <c r="I42" s="82">
        <f>'様式2-2-3'!U528</f>
        <v>0</v>
      </c>
      <c r="J42" s="82">
        <f>'様式2-2-3'!U529</f>
        <v>0</v>
      </c>
      <c r="K42" s="80"/>
      <c r="L42" s="180"/>
      <c r="M42" s="176"/>
      <c r="N42" s="176"/>
      <c r="O42" s="176"/>
      <c r="P42" s="176"/>
      <c r="Q42" s="176"/>
      <c r="R42" s="176"/>
      <c r="S42" s="176"/>
      <c r="T42" s="176"/>
      <c r="U42" s="176"/>
    </row>
    <row r="43" spans="2:21" s="17" customFormat="1" ht="18.75" customHeight="1">
      <c r="B43" s="336"/>
      <c r="C43" s="684"/>
      <c r="D43" s="339" t="s">
        <v>264</v>
      </c>
      <c r="E43" s="340"/>
      <c r="F43" s="338">
        <f>'様式2-2-3'!V525</f>
        <v>0</v>
      </c>
      <c r="G43" s="338">
        <f>'様式2-2-3'!V526</f>
        <v>0</v>
      </c>
      <c r="H43" s="82">
        <f>'様式2-2-3'!V527</f>
        <v>0</v>
      </c>
      <c r="I43" s="82">
        <f>'様式2-2-3'!V528</f>
        <v>0</v>
      </c>
      <c r="J43" s="82">
        <f>'様式2-2-3'!V529</f>
        <v>0</v>
      </c>
      <c r="K43" s="80"/>
      <c r="L43" s="180"/>
      <c r="M43" s="176"/>
      <c r="N43" s="176"/>
      <c r="O43" s="176"/>
      <c r="P43" s="176"/>
      <c r="Q43" s="176"/>
      <c r="R43" s="176"/>
      <c r="S43" s="176"/>
      <c r="T43" s="176"/>
      <c r="U43" s="176"/>
    </row>
    <row r="44" spans="2:21" s="17" customFormat="1" ht="18.75" customHeight="1">
      <c r="B44" s="336"/>
      <c r="C44" s="684"/>
      <c r="D44" s="339" t="s">
        <v>265</v>
      </c>
      <c r="E44" s="340"/>
      <c r="F44" s="338">
        <f>'様式2-2-3'!W525</f>
        <v>0</v>
      </c>
      <c r="G44" s="338">
        <f>'様式2-2-3'!W526</f>
        <v>0</v>
      </c>
      <c r="H44" s="82">
        <f>'様式2-2-3'!W527</f>
        <v>0</v>
      </c>
      <c r="I44" s="82">
        <f>'様式2-2-3'!W528</f>
        <v>0</v>
      </c>
      <c r="J44" s="82">
        <f>'様式2-2-3'!W529</f>
        <v>0</v>
      </c>
      <c r="K44" s="80"/>
      <c r="L44" s="180"/>
      <c r="M44" s="176"/>
      <c r="N44" s="176"/>
      <c r="O44" s="176"/>
      <c r="P44" s="176"/>
      <c r="Q44" s="176"/>
      <c r="R44" s="176"/>
      <c r="S44" s="176"/>
      <c r="T44" s="176"/>
      <c r="U44" s="176"/>
    </row>
    <row r="45" spans="2:21" s="17" customFormat="1" ht="18.75" customHeight="1">
      <c r="B45" s="336"/>
      <c r="C45" s="684"/>
      <c r="D45" s="339" t="s">
        <v>266</v>
      </c>
      <c r="E45" s="340"/>
      <c r="F45" s="338">
        <f>'様式2-2-3'!X525</f>
        <v>0</v>
      </c>
      <c r="G45" s="338">
        <f>'様式2-2-3'!X526</f>
        <v>0</v>
      </c>
      <c r="H45" s="82">
        <f>'様式2-2-3'!X527</f>
        <v>0</v>
      </c>
      <c r="I45" s="82">
        <f>'様式2-2-3'!X528</f>
        <v>0</v>
      </c>
      <c r="J45" s="82">
        <f>'様式2-2-3'!X529</f>
        <v>0</v>
      </c>
      <c r="K45" s="80"/>
      <c r="L45" s="180"/>
      <c r="M45" s="176"/>
      <c r="N45" s="176"/>
      <c r="O45" s="176"/>
      <c r="P45" s="176"/>
      <c r="Q45" s="176"/>
      <c r="R45" s="176"/>
      <c r="S45" s="176"/>
      <c r="T45" s="176"/>
      <c r="U45" s="176"/>
    </row>
    <row r="46" spans="2:21" s="17" customFormat="1" ht="18.75" customHeight="1">
      <c r="B46" s="336"/>
      <c r="C46" s="684"/>
      <c r="D46" s="339" t="s">
        <v>267</v>
      </c>
      <c r="E46" s="340"/>
      <c r="F46" s="338">
        <f>'様式2-2-3'!Y525</f>
        <v>0</v>
      </c>
      <c r="G46" s="338">
        <f>'様式2-2-3'!Y526</f>
        <v>0</v>
      </c>
      <c r="H46" s="82">
        <f>'様式2-2-3'!Y527</f>
        <v>0</v>
      </c>
      <c r="I46" s="82">
        <f>'様式2-2-3'!Y528</f>
        <v>0</v>
      </c>
      <c r="J46" s="82">
        <f>'様式2-2-3'!Y529</f>
        <v>0</v>
      </c>
      <c r="K46" s="80"/>
      <c r="L46" s="180"/>
      <c r="M46" s="176"/>
      <c r="N46" s="176"/>
      <c r="O46" s="176"/>
      <c r="P46" s="176"/>
      <c r="Q46" s="176"/>
      <c r="R46" s="176"/>
      <c r="S46" s="176"/>
      <c r="T46" s="176"/>
      <c r="U46" s="176"/>
    </row>
    <row r="47" spans="2:21" s="17" customFormat="1" ht="18.75" customHeight="1">
      <c r="B47" s="336"/>
      <c r="C47" s="684"/>
      <c r="D47" s="339" t="s">
        <v>268</v>
      </c>
      <c r="E47" s="340"/>
      <c r="F47" s="338">
        <f>'様式2-2-3'!Z525</f>
        <v>0</v>
      </c>
      <c r="G47" s="338">
        <f>'様式2-2-3'!Z526</f>
        <v>0</v>
      </c>
      <c r="H47" s="82">
        <f>'様式2-2-3'!Z527</f>
        <v>0</v>
      </c>
      <c r="I47" s="82">
        <f>'様式2-2-3'!Z528</f>
        <v>0</v>
      </c>
      <c r="J47" s="82">
        <f>'様式2-2-3'!Z529</f>
        <v>0</v>
      </c>
      <c r="K47" s="80"/>
      <c r="L47" s="180"/>
      <c r="M47" s="176"/>
      <c r="N47" s="176"/>
      <c r="O47" s="176"/>
      <c r="P47" s="176"/>
      <c r="Q47" s="176"/>
      <c r="R47" s="176"/>
      <c r="S47" s="176"/>
      <c r="T47" s="176"/>
      <c r="U47" s="176"/>
    </row>
    <row r="48" spans="2:21" s="17" customFormat="1" ht="18.75" customHeight="1">
      <c r="B48" s="336"/>
      <c r="C48" s="684"/>
      <c r="D48" s="339" t="s">
        <v>269</v>
      </c>
      <c r="E48" s="340"/>
      <c r="F48" s="338">
        <f>'様式2-2-3'!AA525</f>
        <v>0</v>
      </c>
      <c r="G48" s="338">
        <f>'様式2-2-3'!AA526</f>
        <v>0</v>
      </c>
      <c r="H48" s="82">
        <f>'様式2-2-3'!AA527</f>
        <v>0</v>
      </c>
      <c r="I48" s="82">
        <f>'様式2-2-3'!AA528</f>
        <v>0</v>
      </c>
      <c r="J48" s="82">
        <f>'様式2-2-3'!AA529</f>
        <v>0</v>
      </c>
      <c r="K48" s="80"/>
      <c r="L48" s="180"/>
      <c r="M48" s="176"/>
      <c r="N48" s="176"/>
      <c r="O48" s="176"/>
      <c r="P48" s="176"/>
      <c r="Q48" s="176"/>
      <c r="R48" s="176"/>
      <c r="S48" s="176"/>
      <c r="T48" s="176"/>
      <c r="U48" s="176"/>
    </row>
    <row r="49" spans="2:21" s="17" customFormat="1" ht="18.75" customHeight="1">
      <c r="B49" s="336"/>
      <c r="C49" s="684"/>
      <c r="D49" s="339" t="s">
        <v>270</v>
      </c>
      <c r="E49" s="340"/>
      <c r="F49" s="338">
        <f>'様式2-2-3'!AB525</f>
        <v>0</v>
      </c>
      <c r="G49" s="338">
        <f>'様式2-2-3'!AB526</f>
        <v>0</v>
      </c>
      <c r="H49" s="82">
        <f>'様式2-2-3'!AB527</f>
        <v>0</v>
      </c>
      <c r="I49" s="82">
        <f>'様式2-2-3'!AB528</f>
        <v>0</v>
      </c>
      <c r="J49" s="82">
        <f>'様式2-2-3'!AB529</f>
        <v>0</v>
      </c>
      <c r="K49" s="80"/>
      <c r="L49" s="180"/>
      <c r="M49" s="176"/>
      <c r="N49" s="176"/>
      <c r="O49" s="176"/>
      <c r="P49" s="176"/>
      <c r="Q49" s="176"/>
      <c r="R49" s="176"/>
      <c r="S49" s="176"/>
      <c r="T49" s="176"/>
      <c r="U49" s="176"/>
    </row>
    <row r="50" spans="2:21" s="17" customFormat="1" ht="18.75" customHeight="1">
      <c r="B50" s="344"/>
      <c r="C50" s="345"/>
      <c r="D50" s="346" t="s">
        <v>271</v>
      </c>
      <c r="E50" s="340"/>
      <c r="F50" s="338">
        <f>'様式2-2-3'!AC525</f>
        <v>0</v>
      </c>
      <c r="G50" s="338">
        <f>'様式2-2-3'!AC526</f>
        <v>0</v>
      </c>
      <c r="H50" s="82">
        <f>'様式2-2-3'!AC527</f>
        <v>0</v>
      </c>
      <c r="I50" s="82">
        <f>'様式2-2-3'!AC528</f>
        <v>0</v>
      </c>
      <c r="J50" s="82">
        <f>'様式2-2-3'!AC529</f>
        <v>0</v>
      </c>
      <c r="K50" s="80"/>
      <c r="L50" s="180"/>
      <c r="M50" s="176"/>
      <c r="N50" s="176"/>
      <c r="O50" s="176"/>
      <c r="P50" s="176"/>
      <c r="Q50" s="176"/>
      <c r="R50" s="176"/>
      <c r="S50" s="176"/>
      <c r="T50" s="176"/>
      <c r="U50" s="176"/>
    </row>
    <row r="51" spans="2:21" s="17" customFormat="1" ht="18.75" customHeight="1">
      <c r="B51" s="691" t="s">
        <v>259</v>
      </c>
      <c r="C51" s="692"/>
      <c r="D51" s="692"/>
      <c r="E51" s="693"/>
      <c r="F51" s="347">
        <v>13</v>
      </c>
      <c r="G51" s="347">
        <v>14</v>
      </c>
      <c r="H51" s="347">
        <v>15</v>
      </c>
      <c r="I51" s="347">
        <v>16</v>
      </c>
      <c r="J51" s="347">
        <v>17</v>
      </c>
      <c r="K51" s="96" t="s">
        <v>273</v>
      </c>
      <c r="L51" s="180"/>
      <c r="M51" s="176"/>
      <c r="N51" s="176"/>
      <c r="O51" s="176"/>
      <c r="P51" s="176"/>
      <c r="Q51" s="176"/>
      <c r="R51" s="176"/>
      <c r="S51" s="176"/>
      <c r="T51" s="176"/>
      <c r="U51" s="176"/>
    </row>
    <row r="52" spans="2:21" s="17" customFormat="1" ht="18.75" customHeight="1">
      <c r="B52" s="342" t="s">
        <v>260</v>
      </c>
      <c r="C52" s="348"/>
      <c r="D52" s="348"/>
      <c r="E52" s="343"/>
      <c r="F52" s="335">
        <f t="shared" ref="F52" si="3">SUM(F53,F63)</f>
        <v>0</v>
      </c>
      <c r="G52" s="335">
        <f t="shared" ref="G52:J52" si="4">SUM(G53,G63)</f>
        <v>0</v>
      </c>
      <c r="H52" s="335">
        <f t="shared" si="4"/>
        <v>0</v>
      </c>
      <c r="I52" s="335">
        <f t="shared" si="4"/>
        <v>0</v>
      </c>
      <c r="J52" s="335">
        <f t="shared" si="4"/>
        <v>0</v>
      </c>
      <c r="K52" s="335">
        <f>SUM(K53,K63)</f>
        <v>0</v>
      </c>
      <c r="L52" s="180"/>
      <c r="M52" s="176"/>
      <c r="N52" s="176"/>
      <c r="O52" s="176"/>
      <c r="P52" s="176"/>
      <c r="Q52" s="176"/>
      <c r="R52" s="176"/>
      <c r="S52" s="176"/>
      <c r="T52" s="176"/>
      <c r="U52" s="176"/>
    </row>
    <row r="53" spans="2:21" s="17" customFormat="1" ht="18.75" customHeight="1">
      <c r="B53" s="336"/>
      <c r="C53" s="683" t="s">
        <v>261</v>
      </c>
      <c r="D53" s="685" t="s">
        <v>262</v>
      </c>
      <c r="E53" s="686"/>
      <c r="F53" s="335">
        <f>SUM(F54:F62)</f>
        <v>0</v>
      </c>
      <c r="G53" s="335">
        <f t="shared" ref="G53:I53" si="5">SUM(G54:G62)</f>
        <v>0</v>
      </c>
      <c r="H53" s="335">
        <f t="shared" si="5"/>
        <v>0</v>
      </c>
      <c r="I53" s="335">
        <f t="shared" si="5"/>
        <v>0</v>
      </c>
      <c r="J53" s="335">
        <f>SUM(J54:J62)</f>
        <v>0</v>
      </c>
      <c r="K53" s="81" cm="1">
        <f t="array" ref="K53">SUM(F31:J31+F53:J53)</f>
        <v>0</v>
      </c>
      <c r="L53" s="180"/>
      <c r="M53" s="176"/>
      <c r="N53" s="176"/>
      <c r="O53" s="176"/>
      <c r="P53" s="176"/>
      <c r="Q53" s="176"/>
      <c r="R53" s="176"/>
      <c r="S53" s="176"/>
      <c r="T53" s="176"/>
      <c r="U53" s="176"/>
    </row>
    <row r="54" spans="2:21" s="17" customFormat="1" ht="18.75" customHeight="1">
      <c r="B54" s="336"/>
      <c r="C54" s="684"/>
      <c r="D54" s="687" t="s">
        <v>263</v>
      </c>
      <c r="E54" s="688"/>
      <c r="F54" s="82">
        <f>'様式2-2-3'!L530</f>
        <v>0</v>
      </c>
      <c r="G54" s="82">
        <f>'様式2-2-3'!L531</f>
        <v>0</v>
      </c>
      <c r="H54" s="82">
        <f>'様式2-2-3'!L532</f>
        <v>0</v>
      </c>
      <c r="I54" s="82">
        <f>'様式2-2-3'!L533</f>
        <v>0</v>
      </c>
      <c r="J54" s="82">
        <f>'様式2-2-3'!L534</f>
        <v>0</v>
      </c>
      <c r="K54" s="82" cm="1">
        <f t="array" ref="K54">SUM(F32:J32+F54:J54)</f>
        <v>0</v>
      </c>
      <c r="L54" s="180"/>
      <c r="M54" s="176"/>
      <c r="N54" s="176"/>
      <c r="O54" s="176"/>
      <c r="P54" s="176"/>
      <c r="Q54" s="176"/>
      <c r="R54" s="176"/>
      <c r="S54" s="176"/>
      <c r="T54" s="176"/>
      <c r="U54" s="176"/>
    </row>
    <row r="55" spans="2:21" s="17" customFormat="1" ht="18.75" customHeight="1">
      <c r="B55" s="336"/>
      <c r="C55" s="684"/>
      <c r="D55" s="339" t="s">
        <v>264</v>
      </c>
      <c r="E55" s="340"/>
      <c r="F55" s="82">
        <f>'様式2-2-3'!M530</f>
        <v>0</v>
      </c>
      <c r="G55" s="82">
        <f>'様式2-2-3'!M531</f>
        <v>0</v>
      </c>
      <c r="H55" s="82">
        <f>'様式2-2-3'!M532</f>
        <v>0</v>
      </c>
      <c r="I55" s="82">
        <f>'様式2-2-3'!M533</f>
        <v>0</v>
      </c>
      <c r="J55" s="82">
        <f>'様式2-2-3'!M534</f>
        <v>0</v>
      </c>
      <c r="K55" s="82" cm="1">
        <f t="array" ref="K55">SUM(F33:J33+F55:J55)</f>
        <v>0</v>
      </c>
      <c r="L55" s="184" t="s">
        <v>274</v>
      </c>
      <c r="M55" s="185" t="str">
        <f>IF(K52&gt;0,IF(SUM(K55,K65)/K52&gt;0.7,"70%超","70%以下"),"")</f>
        <v/>
      </c>
      <c r="N55" s="176"/>
      <c r="O55" s="176"/>
      <c r="P55" s="176"/>
      <c r="Q55" s="176"/>
      <c r="R55" s="176"/>
      <c r="S55" s="176"/>
      <c r="T55" s="176"/>
      <c r="U55" s="176"/>
    </row>
    <row r="56" spans="2:21" s="17" customFormat="1" ht="18.75" customHeight="1">
      <c r="B56" s="336"/>
      <c r="C56" s="684"/>
      <c r="D56" s="339" t="s">
        <v>265</v>
      </c>
      <c r="E56" s="340"/>
      <c r="F56" s="82">
        <f>'様式2-2-3'!N530</f>
        <v>0</v>
      </c>
      <c r="G56" s="82">
        <f>'様式2-2-3'!N531</f>
        <v>0</v>
      </c>
      <c r="H56" s="82">
        <f>'様式2-2-3'!N532</f>
        <v>0</v>
      </c>
      <c r="I56" s="82">
        <f>'様式2-2-3'!N533</f>
        <v>0</v>
      </c>
      <c r="J56" s="82">
        <f>'様式2-2-3'!N534</f>
        <v>0</v>
      </c>
      <c r="K56" s="82" cm="1">
        <f t="array" ref="K56">SUM(F34:J34+F56:J56)</f>
        <v>0</v>
      </c>
      <c r="L56" s="180"/>
      <c r="M56" s="176"/>
      <c r="N56" s="176"/>
      <c r="O56" s="176"/>
      <c r="P56" s="176"/>
      <c r="Q56" s="176"/>
      <c r="R56" s="176"/>
      <c r="S56" s="176"/>
      <c r="T56" s="176"/>
      <c r="U56" s="176"/>
    </row>
    <row r="57" spans="2:21" s="17" customFormat="1" ht="18.75" customHeight="1">
      <c r="B57" s="336"/>
      <c r="C57" s="684"/>
      <c r="D57" s="339" t="s">
        <v>266</v>
      </c>
      <c r="E57" s="340"/>
      <c r="F57" s="82">
        <f>'様式2-2-3'!O530</f>
        <v>0</v>
      </c>
      <c r="G57" s="82">
        <f>'様式2-2-3'!O531</f>
        <v>0</v>
      </c>
      <c r="H57" s="82">
        <f>'様式2-2-3'!O532</f>
        <v>0</v>
      </c>
      <c r="I57" s="82">
        <f>'様式2-2-3'!O533</f>
        <v>0</v>
      </c>
      <c r="J57" s="82">
        <f>'様式2-2-3'!O534</f>
        <v>0</v>
      </c>
      <c r="K57" s="82" cm="1">
        <f t="array" ref="K57">SUM(F35:J35+F57:J57)</f>
        <v>0</v>
      </c>
      <c r="L57" s="180"/>
      <c r="M57" s="176"/>
      <c r="N57" s="176"/>
      <c r="O57" s="176"/>
      <c r="P57" s="176"/>
      <c r="Q57" s="176"/>
      <c r="R57" s="176"/>
      <c r="S57" s="176"/>
      <c r="T57" s="176"/>
      <c r="U57" s="176"/>
    </row>
    <row r="58" spans="2:21" s="17" customFormat="1" ht="18.75" customHeight="1">
      <c r="B58" s="336"/>
      <c r="C58" s="684"/>
      <c r="D58" s="339" t="s">
        <v>267</v>
      </c>
      <c r="E58" s="340"/>
      <c r="F58" s="82">
        <f>'様式2-2-3'!P530</f>
        <v>0</v>
      </c>
      <c r="G58" s="82">
        <f>'様式2-2-3'!P531</f>
        <v>0</v>
      </c>
      <c r="H58" s="82">
        <f>'様式2-2-3'!P532</f>
        <v>0</v>
      </c>
      <c r="I58" s="82">
        <f>'様式2-2-3'!P533</f>
        <v>0</v>
      </c>
      <c r="J58" s="82">
        <f>'様式2-2-3'!P534</f>
        <v>0</v>
      </c>
      <c r="K58" s="82" cm="1">
        <f t="array" ref="K58">SUM(F36:J36+F58:J58)</f>
        <v>0</v>
      </c>
      <c r="L58" s="180"/>
      <c r="M58" s="176"/>
      <c r="N58" s="176"/>
      <c r="O58" s="176"/>
      <c r="P58" s="176"/>
      <c r="Q58" s="176"/>
      <c r="R58" s="176"/>
      <c r="S58" s="176"/>
      <c r="T58" s="176"/>
      <c r="U58" s="176"/>
    </row>
    <row r="59" spans="2:21" s="17" customFormat="1" ht="18.75" customHeight="1">
      <c r="B59" s="336"/>
      <c r="C59" s="684"/>
      <c r="D59" s="339" t="s">
        <v>268</v>
      </c>
      <c r="E59" s="340"/>
      <c r="F59" s="82">
        <f>'様式2-2-3'!Q530</f>
        <v>0</v>
      </c>
      <c r="G59" s="82">
        <f>'様式2-2-3'!Q531</f>
        <v>0</v>
      </c>
      <c r="H59" s="82">
        <f>'様式2-2-3'!Q532</f>
        <v>0</v>
      </c>
      <c r="I59" s="82">
        <f>'様式2-2-3'!Q533</f>
        <v>0</v>
      </c>
      <c r="J59" s="82">
        <f>'様式2-2-3'!Q534</f>
        <v>0</v>
      </c>
      <c r="K59" s="82" cm="1">
        <f t="array" ref="K59">SUM(F37:J37+F59:J59)</f>
        <v>0</v>
      </c>
      <c r="L59" s="180"/>
      <c r="M59" s="176"/>
      <c r="N59" s="176"/>
      <c r="O59" s="176"/>
      <c r="P59" s="176"/>
      <c r="Q59" s="176"/>
      <c r="R59" s="176"/>
      <c r="S59" s="176"/>
      <c r="T59" s="176"/>
      <c r="U59" s="176"/>
    </row>
    <row r="60" spans="2:21" s="17" customFormat="1" ht="18.75" customHeight="1">
      <c r="B60" s="336"/>
      <c r="C60" s="684"/>
      <c r="D60" s="339" t="s">
        <v>269</v>
      </c>
      <c r="E60" s="340"/>
      <c r="F60" s="82">
        <f>'様式2-2-3'!R530</f>
        <v>0</v>
      </c>
      <c r="G60" s="82">
        <f>'様式2-2-3'!R531</f>
        <v>0</v>
      </c>
      <c r="H60" s="82">
        <f>'様式2-2-3'!R532</f>
        <v>0</v>
      </c>
      <c r="I60" s="82">
        <f>'様式2-2-3'!R533</f>
        <v>0</v>
      </c>
      <c r="J60" s="82">
        <f>'様式2-2-3'!R534</f>
        <v>0</v>
      </c>
      <c r="K60" s="82" cm="1">
        <f t="array" ref="K60">SUM(F38:J38+F60:J60)</f>
        <v>0</v>
      </c>
      <c r="L60" s="180"/>
      <c r="M60" s="176"/>
      <c r="N60" s="176"/>
      <c r="O60" s="176"/>
      <c r="P60" s="176"/>
      <c r="Q60" s="176"/>
      <c r="R60" s="176"/>
      <c r="S60" s="176"/>
      <c r="T60" s="176"/>
      <c r="U60" s="176"/>
    </row>
    <row r="61" spans="2:21" s="17" customFormat="1" ht="18.75" customHeight="1">
      <c r="B61" s="336"/>
      <c r="C61" s="684"/>
      <c r="D61" s="339" t="s">
        <v>270</v>
      </c>
      <c r="E61" s="340"/>
      <c r="F61" s="82">
        <f>'様式2-2-3'!S530</f>
        <v>0</v>
      </c>
      <c r="G61" s="82">
        <f>'様式2-2-3'!S531</f>
        <v>0</v>
      </c>
      <c r="H61" s="82">
        <f>'様式2-2-3'!S532</f>
        <v>0</v>
      </c>
      <c r="I61" s="82">
        <f>'様式2-2-3'!S533</f>
        <v>0</v>
      </c>
      <c r="J61" s="82">
        <f>'様式2-2-3'!S534</f>
        <v>0</v>
      </c>
      <c r="K61" s="82" cm="1">
        <f t="array" ref="K61">SUM(F39:J39+F61:J61)</f>
        <v>0</v>
      </c>
      <c r="L61" s="180"/>
      <c r="M61" s="176"/>
      <c r="N61" s="176"/>
      <c r="O61" s="176"/>
      <c r="P61" s="176"/>
      <c r="Q61" s="176"/>
      <c r="R61" s="176"/>
      <c r="S61" s="176"/>
      <c r="T61" s="176"/>
      <c r="U61" s="176"/>
    </row>
    <row r="62" spans="2:21" s="17" customFormat="1" ht="18.75" customHeight="1">
      <c r="B62" s="336"/>
      <c r="C62" s="684"/>
      <c r="D62" s="341" t="s">
        <v>271</v>
      </c>
      <c r="E62" s="340"/>
      <c r="F62" s="82">
        <f>'様式2-2-3'!T530</f>
        <v>0</v>
      </c>
      <c r="G62" s="82">
        <f>'様式2-2-3'!T531</f>
        <v>0</v>
      </c>
      <c r="H62" s="82">
        <f>'様式2-2-3'!T532</f>
        <v>0</v>
      </c>
      <c r="I62" s="82">
        <f>'様式2-2-3'!T533</f>
        <v>0</v>
      </c>
      <c r="J62" s="82">
        <f>'様式2-2-3'!T534</f>
        <v>0</v>
      </c>
      <c r="K62" s="82" cm="1">
        <f t="array" ref="K62">SUM(F40:J40+F62:J62)</f>
        <v>0</v>
      </c>
      <c r="L62" s="180"/>
      <c r="M62" s="176"/>
      <c r="N62" s="176"/>
      <c r="O62" s="176"/>
      <c r="P62" s="176"/>
      <c r="Q62" s="176"/>
      <c r="R62" s="176"/>
      <c r="S62" s="176"/>
      <c r="T62" s="176"/>
      <c r="U62" s="176"/>
    </row>
    <row r="63" spans="2:21" s="17" customFormat="1" ht="18.75" customHeight="1">
      <c r="B63" s="336"/>
      <c r="C63" s="684"/>
      <c r="D63" s="689" t="s">
        <v>272</v>
      </c>
      <c r="E63" s="690"/>
      <c r="F63" s="335">
        <f>SUM(F64:F72)</f>
        <v>0</v>
      </c>
      <c r="G63" s="335">
        <f t="shared" ref="G63:I63" si="6">SUM(G64:G72)</f>
        <v>0</v>
      </c>
      <c r="H63" s="335">
        <f t="shared" si="6"/>
        <v>0</v>
      </c>
      <c r="I63" s="335">
        <f t="shared" si="6"/>
        <v>0</v>
      </c>
      <c r="J63" s="335">
        <f>SUM(J64:J72)</f>
        <v>0</v>
      </c>
      <c r="K63" s="81" cm="1">
        <f t="array" ref="K63">SUM(F41:J41+F63:J63)</f>
        <v>0</v>
      </c>
      <c r="L63" s="180"/>
      <c r="M63" s="176"/>
      <c r="N63" s="176"/>
      <c r="O63" s="176"/>
      <c r="P63" s="176"/>
      <c r="Q63" s="176"/>
      <c r="R63" s="176"/>
      <c r="S63" s="176"/>
      <c r="T63" s="176"/>
      <c r="U63" s="176"/>
    </row>
    <row r="64" spans="2:21" s="17" customFormat="1" ht="18.75" customHeight="1">
      <c r="B64" s="336"/>
      <c r="C64" s="684"/>
      <c r="D64" s="687" t="s">
        <v>263</v>
      </c>
      <c r="E64" s="688"/>
      <c r="F64" s="82">
        <f>'様式2-2-3'!U530</f>
        <v>0</v>
      </c>
      <c r="G64" s="82">
        <f>'様式2-2-3'!U531</f>
        <v>0</v>
      </c>
      <c r="H64" s="82">
        <f>'様式2-2-3'!U532</f>
        <v>0</v>
      </c>
      <c r="I64" s="82">
        <f>'様式2-2-3'!U533</f>
        <v>0</v>
      </c>
      <c r="J64" s="82">
        <f>'様式2-2-3'!U534</f>
        <v>0</v>
      </c>
      <c r="K64" s="82" cm="1">
        <f t="array" ref="K64">SUM(F42:J42+F64:J64)</f>
        <v>0</v>
      </c>
      <c r="L64" s="180"/>
      <c r="M64" s="176"/>
      <c r="N64" s="176"/>
      <c r="O64" s="176"/>
      <c r="P64" s="176"/>
      <c r="Q64" s="176"/>
      <c r="R64" s="176"/>
      <c r="S64" s="176"/>
      <c r="T64" s="176"/>
      <c r="U64" s="176"/>
    </row>
    <row r="65" spans="2:21" s="17" customFormat="1" ht="18.75" customHeight="1">
      <c r="B65" s="336"/>
      <c r="C65" s="684"/>
      <c r="D65" s="339" t="s">
        <v>264</v>
      </c>
      <c r="E65" s="340"/>
      <c r="F65" s="82">
        <f>'様式2-2-3'!V530</f>
        <v>0</v>
      </c>
      <c r="G65" s="82">
        <f>'様式2-2-3'!V531</f>
        <v>0</v>
      </c>
      <c r="H65" s="82">
        <f>'様式2-2-3'!V532</f>
        <v>0</v>
      </c>
      <c r="I65" s="82">
        <f>'様式2-2-3'!V533</f>
        <v>0</v>
      </c>
      <c r="J65" s="82">
        <f>'様式2-2-3'!V534</f>
        <v>0</v>
      </c>
      <c r="K65" s="82" cm="1">
        <f t="array" ref="K65">SUM(F43:J43+F65:J65)</f>
        <v>0</v>
      </c>
      <c r="L65" s="180"/>
      <c r="M65" s="176"/>
      <c r="N65" s="176"/>
      <c r="O65" s="176"/>
      <c r="P65" s="176"/>
      <c r="Q65" s="176"/>
      <c r="R65" s="176"/>
      <c r="S65" s="176"/>
      <c r="T65" s="176"/>
      <c r="U65" s="176"/>
    </row>
    <row r="66" spans="2:21" s="17" customFormat="1" ht="18.75" customHeight="1">
      <c r="B66" s="336"/>
      <c r="C66" s="684"/>
      <c r="D66" s="339" t="s">
        <v>265</v>
      </c>
      <c r="E66" s="340"/>
      <c r="F66" s="82">
        <f>'様式2-2-3'!W530</f>
        <v>0</v>
      </c>
      <c r="G66" s="82">
        <f>'様式2-2-3'!W531</f>
        <v>0</v>
      </c>
      <c r="H66" s="82">
        <f>'様式2-2-3'!W532</f>
        <v>0</v>
      </c>
      <c r="I66" s="82">
        <f>'様式2-2-3'!W533</f>
        <v>0</v>
      </c>
      <c r="J66" s="82">
        <f>'様式2-2-3'!W534</f>
        <v>0</v>
      </c>
      <c r="K66" s="82" cm="1">
        <f t="array" ref="K66">SUM(F44:J44+F66:J66)</f>
        <v>0</v>
      </c>
      <c r="L66" s="180"/>
      <c r="M66" s="176"/>
      <c r="N66" s="176"/>
      <c r="O66" s="176"/>
      <c r="P66" s="176"/>
      <c r="Q66" s="176"/>
      <c r="R66" s="176"/>
      <c r="S66" s="176"/>
      <c r="T66" s="176"/>
      <c r="U66" s="176"/>
    </row>
    <row r="67" spans="2:21" s="17" customFormat="1" ht="18.75" customHeight="1">
      <c r="B67" s="336"/>
      <c r="C67" s="684"/>
      <c r="D67" s="339" t="s">
        <v>266</v>
      </c>
      <c r="E67" s="340"/>
      <c r="F67" s="82">
        <f>'様式2-2-3'!X530</f>
        <v>0</v>
      </c>
      <c r="G67" s="82">
        <f>'様式2-2-3'!X531</f>
        <v>0</v>
      </c>
      <c r="H67" s="82">
        <f>'様式2-2-3'!X532</f>
        <v>0</v>
      </c>
      <c r="I67" s="82">
        <f>'様式2-2-3'!X533</f>
        <v>0</v>
      </c>
      <c r="J67" s="82">
        <f>'様式2-2-3'!X534</f>
        <v>0</v>
      </c>
      <c r="K67" s="82" cm="1">
        <f t="array" ref="K67">SUM(F45:J45+F67:J67)</f>
        <v>0</v>
      </c>
      <c r="L67" s="180"/>
      <c r="M67" s="176"/>
      <c r="N67" s="176"/>
      <c r="O67" s="176"/>
      <c r="P67" s="176"/>
      <c r="Q67" s="176"/>
      <c r="R67" s="176"/>
      <c r="S67" s="176"/>
      <c r="T67" s="176"/>
      <c r="U67" s="176"/>
    </row>
    <row r="68" spans="2:21" s="17" customFormat="1" ht="18.75" customHeight="1">
      <c r="B68" s="336"/>
      <c r="C68" s="684"/>
      <c r="D68" s="339" t="s">
        <v>267</v>
      </c>
      <c r="E68" s="340"/>
      <c r="F68" s="82">
        <f>'様式2-2-3'!Y530</f>
        <v>0</v>
      </c>
      <c r="G68" s="82">
        <f>'様式2-2-3'!Y531</f>
        <v>0</v>
      </c>
      <c r="H68" s="82">
        <f>'様式2-2-3'!Y532</f>
        <v>0</v>
      </c>
      <c r="I68" s="82">
        <f>'様式2-2-3'!Y533</f>
        <v>0</v>
      </c>
      <c r="J68" s="82">
        <f>'様式2-2-3'!Y534</f>
        <v>0</v>
      </c>
      <c r="K68" s="82" cm="1">
        <f t="array" ref="K68">SUM(F46:J46+F68:J68)</f>
        <v>0</v>
      </c>
      <c r="L68" s="180"/>
      <c r="M68" s="176"/>
      <c r="N68" s="176"/>
      <c r="O68" s="176"/>
      <c r="P68" s="176"/>
      <c r="Q68" s="176"/>
      <c r="R68" s="176"/>
      <c r="S68" s="176"/>
      <c r="T68" s="176"/>
      <c r="U68" s="176"/>
    </row>
    <row r="69" spans="2:21" s="17" customFormat="1" ht="18.75" customHeight="1">
      <c r="B69" s="336"/>
      <c r="C69" s="684"/>
      <c r="D69" s="339" t="s">
        <v>268</v>
      </c>
      <c r="E69" s="340"/>
      <c r="F69" s="82">
        <f>'様式2-2-3'!Z530</f>
        <v>0</v>
      </c>
      <c r="G69" s="82">
        <f>'様式2-2-3'!Z531</f>
        <v>0</v>
      </c>
      <c r="H69" s="82">
        <f>'様式2-2-3'!Z532</f>
        <v>0</v>
      </c>
      <c r="I69" s="82">
        <f>'様式2-2-3'!Z533</f>
        <v>0</v>
      </c>
      <c r="J69" s="82">
        <f>'様式2-2-3'!Z534</f>
        <v>0</v>
      </c>
      <c r="K69" s="82" cm="1">
        <f t="array" ref="K69">SUM(F47:J47+F69:J69)</f>
        <v>0</v>
      </c>
      <c r="L69" s="180"/>
      <c r="M69" s="176"/>
      <c r="N69" s="176"/>
      <c r="O69" s="176"/>
      <c r="P69" s="176"/>
      <c r="Q69" s="176"/>
      <c r="R69" s="176"/>
      <c r="S69" s="176"/>
      <c r="T69" s="176"/>
      <c r="U69" s="176"/>
    </row>
    <row r="70" spans="2:21" s="17" customFormat="1" ht="18.75" customHeight="1">
      <c r="B70" s="336"/>
      <c r="C70" s="684"/>
      <c r="D70" s="339" t="s">
        <v>269</v>
      </c>
      <c r="E70" s="340"/>
      <c r="F70" s="82">
        <f>'様式2-2-3'!AA530</f>
        <v>0</v>
      </c>
      <c r="G70" s="82">
        <f>'様式2-2-3'!AA531</f>
        <v>0</v>
      </c>
      <c r="H70" s="82">
        <f>'様式2-2-3'!AA532</f>
        <v>0</v>
      </c>
      <c r="I70" s="82">
        <f>'様式2-2-3'!AA533</f>
        <v>0</v>
      </c>
      <c r="J70" s="82">
        <f>'様式2-2-3'!AA534</f>
        <v>0</v>
      </c>
      <c r="K70" s="82" cm="1">
        <f t="array" ref="K70">SUM(F48:J48+F70:J70)</f>
        <v>0</v>
      </c>
      <c r="L70" s="180"/>
      <c r="M70" s="176"/>
      <c r="N70" s="176"/>
      <c r="O70" s="176"/>
      <c r="P70" s="176"/>
      <c r="Q70" s="176"/>
      <c r="R70" s="176"/>
      <c r="S70" s="176"/>
      <c r="T70" s="176"/>
      <c r="U70" s="176"/>
    </row>
    <row r="71" spans="2:21" s="17" customFormat="1" ht="18.75" customHeight="1">
      <c r="B71" s="336"/>
      <c r="C71" s="684"/>
      <c r="D71" s="346" t="s">
        <v>270</v>
      </c>
      <c r="E71" s="349"/>
      <c r="F71" s="82">
        <f>'様式2-2-3'!AB530</f>
        <v>0</v>
      </c>
      <c r="G71" s="82">
        <f>'様式2-2-3'!AB531</f>
        <v>0</v>
      </c>
      <c r="H71" s="82">
        <f>'様式2-2-3'!AB532</f>
        <v>0</v>
      </c>
      <c r="I71" s="82">
        <f>'様式2-2-3'!AB533</f>
        <v>0</v>
      </c>
      <c r="J71" s="82">
        <f>'様式2-2-3'!AB534</f>
        <v>0</v>
      </c>
      <c r="K71" s="82" cm="1">
        <f t="array" ref="K71">SUM(F49:J49+F71:J71)</f>
        <v>0</v>
      </c>
      <c r="L71" s="180"/>
      <c r="M71" s="176"/>
      <c r="N71" s="176"/>
      <c r="O71" s="176"/>
      <c r="P71" s="176"/>
      <c r="Q71" s="176"/>
      <c r="R71" s="176"/>
      <c r="S71" s="176"/>
      <c r="T71" s="176"/>
      <c r="U71" s="176"/>
    </row>
    <row r="72" spans="2:21" s="17" customFormat="1" ht="18.75" customHeight="1">
      <c r="B72" s="350"/>
      <c r="C72" s="351"/>
      <c r="D72" s="352" t="s">
        <v>271</v>
      </c>
      <c r="E72" s="352"/>
      <c r="F72" s="82">
        <f>'様式2-2-3'!AC530</f>
        <v>0</v>
      </c>
      <c r="G72" s="82">
        <f>'様式2-2-3'!AC531</f>
        <v>0</v>
      </c>
      <c r="H72" s="82">
        <f>'様式2-2-3'!AC532</f>
        <v>0</v>
      </c>
      <c r="I72" s="82">
        <f>'様式2-2-3'!AC533</f>
        <v>0</v>
      </c>
      <c r="J72" s="82">
        <f>'様式2-2-3'!AC534</f>
        <v>0</v>
      </c>
      <c r="K72" s="82" cm="1">
        <f t="array" ref="K72">SUM(F50:J50+F72:J72)</f>
        <v>0</v>
      </c>
      <c r="L72" s="180"/>
      <c r="M72" s="176"/>
      <c r="N72" s="176"/>
      <c r="O72" s="176"/>
      <c r="P72" s="176"/>
      <c r="Q72" s="176"/>
      <c r="R72" s="176"/>
      <c r="S72" s="176"/>
      <c r="T72" s="176"/>
      <c r="U72" s="176"/>
    </row>
    <row r="73" spans="2:21" s="17" customFormat="1" ht="14">
      <c r="L73" s="180"/>
      <c r="M73" s="176"/>
      <c r="N73" s="176"/>
      <c r="O73" s="176"/>
      <c r="P73" s="176"/>
      <c r="Q73" s="176"/>
      <c r="R73" s="176"/>
      <c r="S73" s="176"/>
      <c r="T73" s="176"/>
      <c r="U73" s="176"/>
    </row>
    <row r="74" spans="2:21" s="17" customFormat="1" ht="14">
      <c r="B74" s="19" t="s">
        <v>275</v>
      </c>
      <c r="K74" s="33"/>
      <c r="L74" s="180"/>
      <c r="M74" s="176"/>
      <c r="N74" s="176"/>
      <c r="O74" s="176"/>
      <c r="P74" s="176"/>
      <c r="Q74" s="176"/>
      <c r="R74" s="176"/>
      <c r="S74" s="176"/>
      <c r="T74" s="176"/>
      <c r="U74" s="176"/>
    </row>
  </sheetData>
  <sheetProtection algorithmName="SHA-512" hashValue="8qzZwHCiqRa2OUzjWIMgdpr43cs6T9leGmvFGIsaexDglCCChD8SIVEmx/MWTjlMCfjPxlexQxdZVWjENcgyxA==" saltValue="Z0cNDdO4kkb0ctBqGzllpA==" spinCount="100000" sheet="1" formatCells="0" formatRows="0"/>
  <mergeCells count="50">
    <mergeCell ref="B51:E51"/>
    <mergeCell ref="C53:C71"/>
    <mergeCell ref="D53:E53"/>
    <mergeCell ref="D54:E54"/>
    <mergeCell ref="D63:E63"/>
    <mergeCell ref="D64:E64"/>
    <mergeCell ref="B29:E29"/>
    <mergeCell ref="C31:C49"/>
    <mergeCell ref="D31:E31"/>
    <mergeCell ref="D32:E32"/>
    <mergeCell ref="D41:E41"/>
    <mergeCell ref="D42:E42"/>
    <mergeCell ref="D23:G23"/>
    <mergeCell ref="H23:K23"/>
    <mergeCell ref="D24:G24"/>
    <mergeCell ref="H24:K24"/>
    <mergeCell ref="B7:K7"/>
    <mergeCell ref="D15:G15"/>
    <mergeCell ref="B13:C15"/>
    <mergeCell ref="H13:K15"/>
    <mergeCell ref="B11:C12"/>
    <mergeCell ref="D11:G12"/>
    <mergeCell ref="H11:K12"/>
    <mergeCell ref="B23:C23"/>
    <mergeCell ref="B24:C24"/>
    <mergeCell ref="B20:C20"/>
    <mergeCell ref="B21:C21"/>
    <mergeCell ref="B22:C22"/>
    <mergeCell ref="D20:G20"/>
    <mergeCell ref="H20:K20"/>
    <mergeCell ref="D21:G21"/>
    <mergeCell ref="H21:K21"/>
    <mergeCell ref="D22:G22"/>
    <mergeCell ref="H22:K22"/>
    <mergeCell ref="B17:C17"/>
    <mergeCell ref="B18:C18"/>
    <mergeCell ref="B19:C19"/>
    <mergeCell ref="D17:G17"/>
    <mergeCell ref="H17:K17"/>
    <mergeCell ref="D18:G18"/>
    <mergeCell ref="H18:K18"/>
    <mergeCell ref="D19:G19"/>
    <mergeCell ref="H19:K19"/>
    <mergeCell ref="H16:K16"/>
    <mergeCell ref="A1:C1"/>
    <mergeCell ref="D1:F1"/>
    <mergeCell ref="B16:C16"/>
    <mergeCell ref="D13:G13"/>
    <mergeCell ref="D16:G16"/>
    <mergeCell ref="D14:G14"/>
  </mergeCells>
  <phoneticPr fontId="3"/>
  <printOptions horizontalCentered="1"/>
  <pageMargins left="0.70866141732283472" right="0.70866141732283472" top="0.70866141732283472" bottom="0.70866141732283472" header="0.51181102362204722" footer="0.39370078740157483"/>
  <pageSetup paperSize="9" scale="75" fitToHeight="0" orientation="portrait" cellComments="asDisplayed" horizontalDpi="300" verticalDpi="300" r:id="rId1"/>
  <headerFooter alignWithMargins="0">
    <oddFooter xml:space="preserve">&amp;C&amp;"Meiryo UI,標準"&amp;10 &amp;P </oddFooter>
  </headerFooter>
  <rowBreaks count="1" manualBreakCount="1">
    <brk id="25" max="16383" man="1"/>
  </rowBreaks>
  <drawing r:id="rId2"/>
  <extLst>
    <ext xmlns:x14="http://schemas.microsoft.com/office/spreadsheetml/2009/9/main" uri="{78C0D931-6437-407d-A8EE-F0AAD7539E65}">
      <x14:conditionalFormattings>
        <x14:conditionalFormatting xmlns:xm="http://schemas.microsoft.com/office/excel/2006/main">
          <x14:cfRule type="expression" priority="93" id="{9D7F09F0-0469-4053-A97A-F5A9CC6B56DC}">
            <xm:f>'様式2-2-1'!$G$21&lt;$F$51</xm:f>
            <x14:dxf>
              <font>
                <color theme="0"/>
              </font>
            </x14:dxf>
          </x14:cfRule>
          <xm:sqref>F52:F53 F63</xm:sqref>
        </x14:conditionalFormatting>
        <x14:conditionalFormatting xmlns:xm="http://schemas.microsoft.com/office/excel/2006/main">
          <x14:cfRule type="expression" priority="94" id="{858959BA-71C6-4343-A67F-767C9BB7D470}">
            <xm:f>'様式2-2-1'!$G$21&lt;$F$51</xm:f>
            <x14:dxf>
              <font>
                <color rgb="FFEAEAEA"/>
              </font>
            </x14:dxf>
          </x14:cfRule>
          <xm:sqref>F54:F62 F64:F72</xm:sqref>
        </x14:conditionalFormatting>
        <x14:conditionalFormatting xmlns:xm="http://schemas.microsoft.com/office/excel/2006/main">
          <x14:cfRule type="expression" priority="97" id="{4F5CF0B6-4A97-48BB-826C-B21B678998DD}">
            <xm:f>'様式2-2-1'!$G$21&lt;$G$51</xm:f>
            <x14:dxf>
              <font>
                <color theme="0"/>
              </font>
            </x14:dxf>
          </x14:cfRule>
          <xm:sqref>G52:G53 G63</xm:sqref>
        </x14:conditionalFormatting>
        <x14:conditionalFormatting xmlns:xm="http://schemas.microsoft.com/office/excel/2006/main">
          <x14:cfRule type="expression" priority="98" id="{B42AE3E8-0DCD-4A34-8B46-FFE4A84678BD}">
            <xm:f>'様式2-2-1'!$G$21&lt;$G$51</xm:f>
            <x14:dxf>
              <font>
                <color rgb="FFEAEAEA"/>
              </font>
            </x14:dxf>
          </x14:cfRule>
          <xm:sqref>G54:G62 G64:G72</xm:sqref>
        </x14:conditionalFormatting>
        <x14:conditionalFormatting xmlns:xm="http://schemas.microsoft.com/office/excel/2006/main">
          <x14:cfRule type="expression" priority="101" id="{6B307214-6496-4B8E-9282-7E6453AE8649}">
            <xm:f>'様式2-2-1'!$G$21&lt;$H$29</xm:f>
            <x14:dxf>
              <font>
                <color theme="0"/>
              </font>
            </x14:dxf>
          </x14:cfRule>
          <xm:sqref>H30:H31 H41</xm:sqref>
        </x14:conditionalFormatting>
        <x14:conditionalFormatting xmlns:xm="http://schemas.microsoft.com/office/excel/2006/main">
          <x14:cfRule type="expression" priority="102" id="{19EA9E86-D695-413B-A809-1EB836F4D32B}">
            <xm:f>'様式2-2-1'!$G$21&lt;$H$29</xm:f>
            <x14:dxf>
              <font>
                <color rgb="FFEAEAEA"/>
              </font>
            </x14:dxf>
          </x14:cfRule>
          <xm:sqref>H32:H40 H42:H50</xm:sqref>
        </x14:conditionalFormatting>
        <x14:conditionalFormatting xmlns:xm="http://schemas.microsoft.com/office/excel/2006/main">
          <x14:cfRule type="expression" priority="105" id="{DB650458-133A-4368-9C68-EEE53CE54843}">
            <xm:f>'様式2-2-1'!$G$21&lt;$H$51</xm:f>
            <x14:dxf>
              <font>
                <color theme="0"/>
              </font>
            </x14:dxf>
          </x14:cfRule>
          <xm:sqref>H52:H53 H63</xm:sqref>
        </x14:conditionalFormatting>
        <x14:conditionalFormatting xmlns:xm="http://schemas.microsoft.com/office/excel/2006/main">
          <x14:cfRule type="expression" priority="106" id="{C4254AFE-6BBB-4F8F-A74F-57C1218BF549}">
            <xm:f>'様式2-2-1'!$G$21&lt;$H$51</xm:f>
            <x14:dxf>
              <font>
                <color rgb="FFEAEAEA"/>
              </font>
            </x14:dxf>
          </x14:cfRule>
          <xm:sqref>H54:H62 H64:H72</xm:sqref>
        </x14:conditionalFormatting>
        <x14:conditionalFormatting xmlns:xm="http://schemas.microsoft.com/office/excel/2006/main">
          <x14:cfRule type="expression" priority="109" id="{78410C8D-F433-4AAE-BCA2-39A9D47021B0}">
            <xm:f>'様式2-2-1'!$G$21&lt;$I$29</xm:f>
            <x14:dxf>
              <font>
                <color theme="0"/>
              </font>
            </x14:dxf>
          </x14:cfRule>
          <xm:sqref>I30:I31 I41</xm:sqref>
        </x14:conditionalFormatting>
        <x14:conditionalFormatting xmlns:xm="http://schemas.microsoft.com/office/excel/2006/main">
          <x14:cfRule type="expression" priority="110" id="{2C47EFF0-C003-4F84-BC08-022916BB00D4}">
            <xm:f>'様式2-2-1'!$G$21&lt;$I$29</xm:f>
            <x14:dxf>
              <font>
                <color rgb="FFEAEAEA"/>
              </font>
            </x14:dxf>
          </x14:cfRule>
          <xm:sqref>I32:I40 I42:I50</xm:sqref>
        </x14:conditionalFormatting>
        <x14:conditionalFormatting xmlns:xm="http://schemas.microsoft.com/office/excel/2006/main">
          <x14:cfRule type="expression" priority="113" id="{D41A3AA7-B973-4691-9A57-A946DE096148}">
            <xm:f>'様式2-2-1'!$G$21&lt;$I$51</xm:f>
            <x14:dxf>
              <font>
                <color theme="0"/>
              </font>
            </x14:dxf>
          </x14:cfRule>
          <xm:sqref>I52:I53 I63</xm:sqref>
        </x14:conditionalFormatting>
        <x14:conditionalFormatting xmlns:xm="http://schemas.microsoft.com/office/excel/2006/main">
          <x14:cfRule type="expression" priority="114" id="{C5A84548-D881-44C7-90A2-5C77802859E7}">
            <xm:f>'様式2-2-1'!$G$21&lt;$I$51</xm:f>
            <x14:dxf>
              <font>
                <color rgb="FFEAEAEA"/>
              </font>
            </x14:dxf>
          </x14:cfRule>
          <xm:sqref>I54:I62 I64:I72</xm:sqref>
        </x14:conditionalFormatting>
        <x14:conditionalFormatting xmlns:xm="http://schemas.microsoft.com/office/excel/2006/main">
          <x14:cfRule type="expression" priority="117" id="{D543EE77-DBCE-4976-8B7D-E14B37E9DD5B}">
            <xm:f>'様式2-2-1'!$G$21&lt;$J$29</xm:f>
            <x14:dxf>
              <font>
                <color theme="0"/>
              </font>
            </x14:dxf>
          </x14:cfRule>
          <xm:sqref>J30:J31 J41</xm:sqref>
        </x14:conditionalFormatting>
        <x14:conditionalFormatting xmlns:xm="http://schemas.microsoft.com/office/excel/2006/main">
          <x14:cfRule type="expression" priority="118" id="{0ABBFFBC-40EC-420C-9C6A-BE234229413C}">
            <xm:f>'様式2-2-1'!$G$21&lt;$J$29</xm:f>
            <x14:dxf>
              <font>
                <color rgb="FFEAEAEA"/>
              </font>
            </x14:dxf>
          </x14:cfRule>
          <xm:sqref>J32:J40 J42:J50</xm:sqref>
        </x14:conditionalFormatting>
        <x14:conditionalFormatting xmlns:xm="http://schemas.microsoft.com/office/excel/2006/main">
          <x14:cfRule type="expression" priority="121" id="{9F92BE9F-727B-4518-800F-118BCDF25F6C}">
            <xm:f>'様式2-2-1'!$G$21&lt;$J$51</xm:f>
            <x14:dxf>
              <font>
                <color theme="0"/>
              </font>
            </x14:dxf>
          </x14:cfRule>
          <xm:sqref>J52:J53 J63</xm:sqref>
        </x14:conditionalFormatting>
        <x14:conditionalFormatting xmlns:xm="http://schemas.microsoft.com/office/excel/2006/main">
          <x14:cfRule type="expression" priority="122" id="{1451D69B-6F81-49E3-8F2F-977619F596A2}">
            <xm:f>'様式2-2-1'!$G$21&lt;$J$51</xm:f>
            <x14:dxf>
              <font>
                <color rgb="FFEAEAEA"/>
              </font>
            </x14:dxf>
          </x14:cfRule>
          <xm:sqref>J54:J62 J64:J72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fitToPage="1"/>
  </sheetPr>
  <dimension ref="A1:AC534"/>
  <sheetViews>
    <sheetView showZeros="0" view="pageBreakPreview" zoomScaleNormal="115" zoomScaleSheetLayoutView="100" zoomScalePageLayoutView="85" workbookViewId="0">
      <selection activeCell="A9" sqref="A9:D9"/>
    </sheetView>
  </sheetViews>
  <sheetFormatPr defaultColWidth="9.83203125" defaultRowHeight="15"/>
  <cols>
    <col min="1" max="1" width="18.08203125" style="126" customWidth="1"/>
    <col min="2" max="2" width="7.83203125" style="126" customWidth="1"/>
    <col min="3" max="3" width="6.08203125" style="126" customWidth="1"/>
    <col min="4" max="4" width="4.58203125" style="126" customWidth="1"/>
    <col min="5" max="6" width="12.5" style="127" customWidth="1"/>
    <col min="7" max="7" width="12.5" style="126" customWidth="1"/>
    <col min="8" max="8" width="20.58203125" style="157" customWidth="1"/>
    <col min="9" max="9" width="14.33203125" style="126" customWidth="1"/>
    <col min="10" max="20" width="9.83203125" style="186"/>
    <col min="21" max="16384" width="9.83203125" style="126"/>
  </cols>
  <sheetData>
    <row r="1" spans="1:9">
      <c r="A1" s="98" t="s">
        <v>129</v>
      </c>
      <c r="B1" s="721" t="str">
        <f>IF(ISBLANK('様式2-2-1'!D7),"",'様式2-2-1'!D7)</f>
        <v/>
      </c>
      <c r="C1" s="721"/>
      <c r="D1" s="721"/>
      <c r="E1" s="721"/>
      <c r="F1" s="122"/>
      <c r="G1" s="123"/>
      <c r="H1" s="124"/>
      <c r="I1" s="125" t="s">
        <v>276</v>
      </c>
    </row>
    <row r="2" spans="1:9" ht="17.25" customHeight="1">
      <c r="H2" s="128"/>
    </row>
    <row r="3" spans="1:9" ht="23.25" customHeight="1">
      <c r="A3" s="707" t="s">
        <v>277</v>
      </c>
      <c r="B3" s="708"/>
      <c r="C3" s="708"/>
      <c r="D3" s="708"/>
      <c r="E3" s="708"/>
      <c r="F3" s="708"/>
      <c r="G3" s="708"/>
      <c r="H3" s="708"/>
      <c r="I3" s="709"/>
    </row>
    <row r="4" spans="1:9" ht="14.25" customHeight="1">
      <c r="A4" s="129"/>
      <c r="B4" s="130"/>
      <c r="C4" s="131"/>
      <c r="D4" s="131"/>
      <c r="E4" s="132"/>
      <c r="F4" s="132"/>
      <c r="G4" s="133"/>
      <c r="H4" s="133"/>
      <c r="I4" s="134" t="s">
        <v>278</v>
      </c>
    </row>
    <row r="5" spans="1:9" ht="35.15" customHeight="1">
      <c r="A5" s="710" t="s">
        <v>279</v>
      </c>
      <c r="B5" s="711"/>
      <c r="C5" s="711"/>
      <c r="D5" s="711"/>
      <c r="E5" s="711"/>
      <c r="F5" s="711"/>
      <c r="G5" s="711"/>
      <c r="H5" s="711"/>
      <c r="I5" s="712"/>
    </row>
    <row r="6" spans="1:9" ht="23.25" customHeight="1">
      <c r="A6" s="135" t="s">
        <v>280</v>
      </c>
      <c r="B6" s="713" t="s">
        <v>281</v>
      </c>
      <c r="C6" s="713"/>
      <c r="D6" s="714"/>
      <c r="E6" s="136" t="s">
        <v>282</v>
      </c>
      <c r="F6" s="137" t="s">
        <v>283</v>
      </c>
      <c r="G6" s="138" t="s">
        <v>284</v>
      </c>
      <c r="H6" s="139" t="s">
        <v>285</v>
      </c>
      <c r="I6" s="140" t="s">
        <v>286</v>
      </c>
    </row>
    <row r="7" spans="1:9" ht="12.75" customHeight="1">
      <c r="A7" s="715" t="s">
        <v>287</v>
      </c>
      <c r="B7" s="716"/>
      <c r="C7" s="716"/>
      <c r="D7" s="716"/>
      <c r="E7" s="108">
        <f>E8+E13</f>
        <v>0</v>
      </c>
      <c r="F7" s="109">
        <f>F8+F13</f>
        <v>0</v>
      </c>
      <c r="G7" s="110">
        <f t="shared" ref="G7:G49" si="0">SUM(E7:F7)</f>
        <v>0</v>
      </c>
      <c r="H7" s="100"/>
      <c r="I7" s="101"/>
    </row>
    <row r="8" spans="1:9" ht="12.75" customHeight="1">
      <c r="A8" s="702" t="s">
        <v>288</v>
      </c>
      <c r="B8" s="703"/>
      <c r="C8" s="703"/>
      <c r="D8" s="703"/>
      <c r="E8" s="111">
        <f>SUM(E9:E12)</f>
        <v>0</v>
      </c>
      <c r="F8" s="112">
        <f>SUM(F9:F12)</f>
        <v>0</v>
      </c>
      <c r="G8" s="113">
        <f t="shared" si="0"/>
        <v>0</v>
      </c>
      <c r="H8" s="102"/>
      <c r="I8" s="101"/>
    </row>
    <row r="9" spans="1:9" ht="12.75" customHeight="1">
      <c r="A9" s="696" t="s">
        <v>289</v>
      </c>
      <c r="B9" s="717"/>
      <c r="C9" s="717"/>
      <c r="D9" s="717"/>
      <c r="E9" s="56"/>
      <c r="F9" s="57"/>
      <c r="G9" s="58">
        <f t="shared" si="0"/>
        <v>0</v>
      </c>
      <c r="H9" s="102"/>
      <c r="I9" s="101"/>
    </row>
    <row r="10" spans="1:9" ht="12.75" customHeight="1">
      <c r="A10" s="698" t="s">
        <v>290</v>
      </c>
      <c r="B10" s="699"/>
      <c r="C10" s="699"/>
      <c r="D10" s="699"/>
      <c r="E10" s="56"/>
      <c r="F10" s="57"/>
      <c r="G10" s="58">
        <f t="shared" si="0"/>
        <v>0</v>
      </c>
      <c r="H10" s="102"/>
      <c r="I10" s="101"/>
    </row>
    <row r="11" spans="1:9" ht="12.75" customHeight="1">
      <c r="A11" s="698" t="s">
        <v>290</v>
      </c>
      <c r="B11" s="699"/>
      <c r="C11" s="699"/>
      <c r="D11" s="699"/>
      <c r="E11" s="56"/>
      <c r="F11" s="57"/>
      <c r="G11" s="58">
        <f t="shared" si="0"/>
        <v>0</v>
      </c>
      <c r="H11" s="102"/>
      <c r="I11" s="101"/>
    </row>
    <row r="12" spans="1:9" ht="12.75" customHeight="1">
      <c r="A12" s="700" t="s">
        <v>290</v>
      </c>
      <c r="B12" s="701"/>
      <c r="C12" s="701"/>
      <c r="D12" s="701"/>
      <c r="E12" s="59"/>
      <c r="F12" s="60"/>
      <c r="G12" s="61">
        <f t="shared" si="0"/>
        <v>0</v>
      </c>
      <c r="H12" s="103"/>
      <c r="I12" s="101"/>
    </row>
    <row r="13" spans="1:9" ht="12.75" customHeight="1">
      <c r="A13" s="702" t="s">
        <v>291</v>
      </c>
      <c r="B13" s="703"/>
      <c r="C13" s="703"/>
      <c r="D13" s="703"/>
      <c r="E13" s="111">
        <f>SUM(E14:E19)</f>
        <v>0</v>
      </c>
      <c r="F13" s="112">
        <f>SUM(F14:F19)</f>
        <v>0</v>
      </c>
      <c r="G13" s="113">
        <f t="shared" si="0"/>
        <v>0</v>
      </c>
      <c r="H13" s="102"/>
      <c r="I13" s="104"/>
    </row>
    <row r="14" spans="1:9" ht="12.75" customHeight="1">
      <c r="A14" s="696" t="s">
        <v>290</v>
      </c>
      <c r="B14" s="697"/>
      <c r="C14" s="697"/>
      <c r="D14" s="697"/>
      <c r="E14" s="56"/>
      <c r="F14" s="57"/>
      <c r="G14" s="58">
        <f t="shared" si="0"/>
        <v>0</v>
      </c>
      <c r="H14" s="102"/>
      <c r="I14" s="101"/>
    </row>
    <row r="15" spans="1:9" ht="12.75" customHeight="1">
      <c r="A15" s="696" t="s">
        <v>290</v>
      </c>
      <c r="B15" s="697"/>
      <c r="C15" s="697"/>
      <c r="D15" s="697"/>
      <c r="E15" s="56"/>
      <c r="F15" s="57"/>
      <c r="G15" s="58">
        <f t="shared" si="0"/>
        <v>0</v>
      </c>
      <c r="H15" s="102"/>
      <c r="I15" s="101"/>
    </row>
    <row r="16" spans="1:9" ht="12.75" customHeight="1">
      <c r="A16" s="696" t="s">
        <v>290</v>
      </c>
      <c r="B16" s="697"/>
      <c r="C16" s="697"/>
      <c r="D16" s="697"/>
      <c r="E16" s="56"/>
      <c r="F16" s="57"/>
      <c r="G16" s="58">
        <f t="shared" si="0"/>
        <v>0</v>
      </c>
      <c r="H16" s="102"/>
      <c r="I16" s="101"/>
    </row>
    <row r="17" spans="1:9" ht="12.75" customHeight="1">
      <c r="A17" s="696" t="s">
        <v>290</v>
      </c>
      <c r="B17" s="697"/>
      <c r="C17" s="697"/>
      <c r="D17" s="697"/>
      <c r="E17" s="56"/>
      <c r="F17" s="57"/>
      <c r="G17" s="58">
        <f t="shared" si="0"/>
        <v>0</v>
      </c>
      <c r="H17" s="102"/>
      <c r="I17" s="101"/>
    </row>
    <row r="18" spans="1:9" ht="12.75" customHeight="1">
      <c r="A18" s="696" t="s">
        <v>290</v>
      </c>
      <c r="B18" s="697"/>
      <c r="C18" s="697"/>
      <c r="D18" s="697"/>
      <c r="E18" s="56"/>
      <c r="F18" s="57"/>
      <c r="G18" s="58">
        <f t="shared" si="0"/>
        <v>0</v>
      </c>
      <c r="H18" s="102"/>
      <c r="I18" s="101"/>
    </row>
    <row r="19" spans="1:9" ht="12.75" customHeight="1">
      <c r="A19" s="696" t="s">
        <v>290</v>
      </c>
      <c r="B19" s="697"/>
      <c r="C19" s="697"/>
      <c r="D19" s="697"/>
      <c r="E19" s="56"/>
      <c r="F19" s="57"/>
      <c r="G19" s="58">
        <f t="shared" si="0"/>
        <v>0</v>
      </c>
      <c r="H19" s="102"/>
      <c r="I19" s="101"/>
    </row>
    <row r="20" spans="1:9" ht="12.75" customHeight="1">
      <c r="A20" s="704" t="s">
        <v>292</v>
      </c>
      <c r="B20" s="705"/>
      <c r="C20" s="705"/>
      <c r="D20" s="705"/>
      <c r="E20" s="114">
        <f>SUM(E21+E28)</f>
        <v>0</v>
      </c>
      <c r="F20" s="115">
        <f>SUM(F21+F28)</f>
        <v>0</v>
      </c>
      <c r="G20" s="110">
        <f t="shared" si="0"/>
        <v>0</v>
      </c>
      <c r="H20" s="105"/>
      <c r="I20" s="104"/>
    </row>
    <row r="21" spans="1:9" ht="12.75" customHeight="1">
      <c r="A21" s="694" t="s">
        <v>265</v>
      </c>
      <c r="B21" s="695"/>
      <c r="C21" s="695"/>
      <c r="D21" s="695"/>
      <c r="E21" s="111">
        <f>SUM(E22:E27)</f>
        <v>0</v>
      </c>
      <c r="F21" s="112">
        <f>SUM(F22:F27)</f>
        <v>0</v>
      </c>
      <c r="G21" s="113">
        <f t="shared" si="0"/>
        <v>0</v>
      </c>
      <c r="H21" s="102"/>
      <c r="I21" s="101"/>
    </row>
    <row r="22" spans="1:9" ht="12.75" customHeight="1">
      <c r="A22" s="696" t="s">
        <v>290</v>
      </c>
      <c r="B22" s="697"/>
      <c r="C22" s="697"/>
      <c r="D22" s="697"/>
      <c r="E22" s="56"/>
      <c r="F22" s="57"/>
      <c r="G22" s="58">
        <f t="shared" si="0"/>
        <v>0</v>
      </c>
      <c r="H22" s="102"/>
      <c r="I22" s="101"/>
    </row>
    <row r="23" spans="1:9" ht="12.75" customHeight="1">
      <c r="A23" s="696" t="s">
        <v>290</v>
      </c>
      <c r="B23" s="697"/>
      <c r="C23" s="697"/>
      <c r="D23" s="697"/>
      <c r="E23" s="56"/>
      <c r="F23" s="57"/>
      <c r="G23" s="58">
        <f t="shared" si="0"/>
        <v>0</v>
      </c>
      <c r="H23" s="102"/>
      <c r="I23" s="101"/>
    </row>
    <row r="24" spans="1:9" ht="12.75" customHeight="1">
      <c r="A24" s="696" t="s">
        <v>290</v>
      </c>
      <c r="B24" s="697"/>
      <c r="C24" s="697"/>
      <c r="D24" s="697"/>
      <c r="E24" s="56"/>
      <c r="F24" s="57"/>
      <c r="G24" s="58">
        <f t="shared" si="0"/>
        <v>0</v>
      </c>
      <c r="H24" s="102"/>
      <c r="I24" s="101"/>
    </row>
    <row r="25" spans="1:9" ht="12.75" customHeight="1">
      <c r="A25" s="696" t="s">
        <v>290</v>
      </c>
      <c r="B25" s="697"/>
      <c r="C25" s="697"/>
      <c r="D25" s="697"/>
      <c r="E25" s="56"/>
      <c r="F25" s="57"/>
      <c r="G25" s="58">
        <f t="shared" si="0"/>
        <v>0</v>
      </c>
      <c r="H25" s="102"/>
      <c r="I25" s="101"/>
    </row>
    <row r="26" spans="1:9" ht="12.75" customHeight="1">
      <c r="A26" s="696" t="s">
        <v>290</v>
      </c>
      <c r="B26" s="697"/>
      <c r="C26" s="697"/>
      <c r="D26" s="697"/>
      <c r="E26" s="56"/>
      <c r="F26" s="57"/>
      <c r="G26" s="58">
        <f t="shared" si="0"/>
        <v>0</v>
      </c>
      <c r="H26" s="102"/>
      <c r="I26" s="101"/>
    </row>
    <row r="27" spans="1:9" ht="12.75" customHeight="1">
      <c r="A27" s="696" t="s">
        <v>290</v>
      </c>
      <c r="B27" s="697"/>
      <c r="C27" s="697"/>
      <c r="D27" s="697"/>
      <c r="E27" s="56"/>
      <c r="F27" s="57"/>
      <c r="G27" s="58">
        <f t="shared" si="0"/>
        <v>0</v>
      </c>
      <c r="H27" s="102"/>
      <c r="I27" s="101"/>
    </row>
    <row r="28" spans="1:9" ht="12.75" customHeight="1">
      <c r="A28" s="694" t="s">
        <v>266</v>
      </c>
      <c r="B28" s="695"/>
      <c r="C28" s="695"/>
      <c r="D28" s="695"/>
      <c r="E28" s="111">
        <f>SUM(E29:E31)</f>
        <v>0</v>
      </c>
      <c r="F28" s="112">
        <f>SUM(F29:F31)</f>
        <v>0</v>
      </c>
      <c r="G28" s="113">
        <f t="shared" si="0"/>
        <v>0</v>
      </c>
      <c r="H28" s="102"/>
      <c r="I28" s="101"/>
    </row>
    <row r="29" spans="1:9" ht="12.75" customHeight="1">
      <c r="A29" s="696" t="s">
        <v>290</v>
      </c>
      <c r="B29" s="697"/>
      <c r="C29" s="697"/>
      <c r="D29" s="697"/>
      <c r="E29" s="56"/>
      <c r="F29" s="57"/>
      <c r="G29" s="58">
        <f t="shared" si="0"/>
        <v>0</v>
      </c>
      <c r="H29" s="102"/>
      <c r="I29" s="101"/>
    </row>
    <row r="30" spans="1:9" ht="12.75" customHeight="1">
      <c r="A30" s="696" t="s">
        <v>290</v>
      </c>
      <c r="B30" s="697"/>
      <c r="C30" s="697"/>
      <c r="D30" s="697"/>
      <c r="E30" s="56"/>
      <c r="F30" s="57"/>
      <c r="G30" s="58">
        <f t="shared" si="0"/>
        <v>0</v>
      </c>
      <c r="H30" s="102"/>
      <c r="I30" s="101"/>
    </row>
    <row r="31" spans="1:9" ht="12.75" customHeight="1">
      <c r="A31" s="696" t="s">
        <v>290</v>
      </c>
      <c r="B31" s="697"/>
      <c r="C31" s="697"/>
      <c r="D31" s="697"/>
      <c r="E31" s="56"/>
      <c r="F31" s="57"/>
      <c r="G31" s="58">
        <f t="shared" si="0"/>
        <v>0</v>
      </c>
      <c r="H31" s="103"/>
      <c r="I31" s="101"/>
    </row>
    <row r="32" spans="1:9" ht="12.75" customHeight="1">
      <c r="A32" s="704" t="s">
        <v>293</v>
      </c>
      <c r="B32" s="705"/>
      <c r="C32" s="705"/>
      <c r="D32" s="705"/>
      <c r="E32" s="114">
        <f>SUM(E33:E36)</f>
        <v>0</v>
      </c>
      <c r="F32" s="115">
        <f>SUM(F33:F36)</f>
        <v>0</v>
      </c>
      <c r="G32" s="110">
        <f t="shared" si="0"/>
        <v>0</v>
      </c>
      <c r="H32" s="102"/>
      <c r="I32" s="104"/>
    </row>
    <row r="33" spans="1:9" ht="12.75" customHeight="1">
      <c r="A33" s="696" t="s">
        <v>290</v>
      </c>
      <c r="B33" s="697"/>
      <c r="C33" s="697"/>
      <c r="D33" s="697"/>
      <c r="E33" s="56"/>
      <c r="F33" s="57"/>
      <c r="G33" s="58">
        <f t="shared" si="0"/>
        <v>0</v>
      </c>
      <c r="H33" s="102"/>
      <c r="I33" s="101"/>
    </row>
    <row r="34" spans="1:9" ht="12.75" customHeight="1">
      <c r="A34" s="696" t="s">
        <v>290</v>
      </c>
      <c r="B34" s="697"/>
      <c r="C34" s="697"/>
      <c r="D34" s="697"/>
      <c r="E34" s="56"/>
      <c r="F34" s="57"/>
      <c r="G34" s="58">
        <f t="shared" si="0"/>
        <v>0</v>
      </c>
      <c r="H34" s="102"/>
      <c r="I34" s="101"/>
    </row>
    <row r="35" spans="1:9" ht="12.75" customHeight="1">
      <c r="A35" s="696" t="s">
        <v>290</v>
      </c>
      <c r="B35" s="697"/>
      <c r="C35" s="697"/>
      <c r="D35" s="697"/>
      <c r="E35" s="56"/>
      <c r="F35" s="57"/>
      <c r="G35" s="58">
        <f t="shared" si="0"/>
        <v>0</v>
      </c>
      <c r="H35" s="102"/>
      <c r="I35" s="101"/>
    </row>
    <row r="36" spans="1:9" ht="12.75" customHeight="1">
      <c r="A36" s="696" t="s">
        <v>290</v>
      </c>
      <c r="B36" s="697"/>
      <c r="C36" s="697"/>
      <c r="D36" s="697"/>
      <c r="E36" s="56"/>
      <c r="F36" s="57"/>
      <c r="G36" s="58">
        <f t="shared" si="0"/>
        <v>0</v>
      </c>
      <c r="H36" s="103"/>
      <c r="I36" s="106"/>
    </row>
    <row r="37" spans="1:9" ht="12.75" customHeight="1">
      <c r="A37" s="704" t="s">
        <v>294</v>
      </c>
      <c r="B37" s="705"/>
      <c r="C37" s="705"/>
      <c r="D37" s="705"/>
      <c r="E37" s="114">
        <f>SUM(E38+E42+E46+E50)</f>
        <v>0</v>
      </c>
      <c r="F37" s="115">
        <f>SUM(F38+F42+F46+F50)</f>
        <v>0</v>
      </c>
      <c r="G37" s="110">
        <f t="shared" si="0"/>
        <v>0</v>
      </c>
      <c r="H37" s="107"/>
      <c r="I37" s="101"/>
    </row>
    <row r="38" spans="1:9" ht="12.75" customHeight="1">
      <c r="A38" s="702" t="s">
        <v>295</v>
      </c>
      <c r="B38" s="703"/>
      <c r="C38" s="703"/>
      <c r="D38" s="703"/>
      <c r="E38" s="111">
        <f>SUM(E39:E41)</f>
        <v>0</v>
      </c>
      <c r="F38" s="112">
        <f>SUM(F39:F41)</f>
        <v>0</v>
      </c>
      <c r="G38" s="113">
        <f t="shared" si="0"/>
        <v>0</v>
      </c>
      <c r="H38" s="102"/>
      <c r="I38" s="101"/>
    </row>
    <row r="39" spans="1:9" ht="12.75" customHeight="1">
      <c r="A39" s="696" t="s">
        <v>290</v>
      </c>
      <c r="B39" s="697"/>
      <c r="C39" s="697"/>
      <c r="D39" s="706"/>
      <c r="E39" s="56"/>
      <c r="F39" s="57"/>
      <c r="G39" s="58">
        <f t="shared" si="0"/>
        <v>0</v>
      </c>
      <c r="H39" s="102"/>
      <c r="I39" s="101"/>
    </row>
    <row r="40" spans="1:9" ht="12.75" customHeight="1">
      <c r="A40" s="696" t="s">
        <v>290</v>
      </c>
      <c r="B40" s="697"/>
      <c r="C40" s="697"/>
      <c r="D40" s="697"/>
      <c r="E40" s="56"/>
      <c r="F40" s="57"/>
      <c r="G40" s="58">
        <f t="shared" si="0"/>
        <v>0</v>
      </c>
      <c r="H40" s="102"/>
      <c r="I40" s="101"/>
    </row>
    <row r="41" spans="1:9" ht="12.75" customHeight="1">
      <c r="A41" s="696" t="s">
        <v>290</v>
      </c>
      <c r="B41" s="697"/>
      <c r="C41" s="697"/>
      <c r="D41" s="697"/>
      <c r="E41" s="56"/>
      <c r="F41" s="57"/>
      <c r="G41" s="58">
        <f t="shared" si="0"/>
        <v>0</v>
      </c>
      <c r="H41" s="102"/>
      <c r="I41" s="101"/>
    </row>
    <row r="42" spans="1:9" ht="12.75" customHeight="1">
      <c r="A42" s="694" t="s">
        <v>296</v>
      </c>
      <c r="B42" s="695"/>
      <c r="C42" s="695"/>
      <c r="D42" s="695"/>
      <c r="E42" s="111">
        <f>SUM(E43:E45)</f>
        <v>0</v>
      </c>
      <c r="F42" s="112">
        <f>SUM(F43:F45)</f>
        <v>0</v>
      </c>
      <c r="G42" s="113">
        <f t="shared" si="0"/>
        <v>0</v>
      </c>
      <c r="H42" s="102"/>
      <c r="I42" s="101"/>
    </row>
    <row r="43" spans="1:9" ht="12.75" customHeight="1">
      <c r="A43" s="696" t="s">
        <v>290</v>
      </c>
      <c r="B43" s="697"/>
      <c r="C43" s="697"/>
      <c r="D43" s="697"/>
      <c r="E43" s="56"/>
      <c r="F43" s="57"/>
      <c r="G43" s="58">
        <f t="shared" si="0"/>
        <v>0</v>
      </c>
      <c r="H43" s="102"/>
      <c r="I43" s="101"/>
    </row>
    <row r="44" spans="1:9" ht="12.75" customHeight="1">
      <c r="A44" s="696" t="s">
        <v>290</v>
      </c>
      <c r="B44" s="697"/>
      <c r="C44" s="697"/>
      <c r="D44" s="697"/>
      <c r="E44" s="56"/>
      <c r="F44" s="57"/>
      <c r="G44" s="58">
        <f t="shared" si="0"/>
        <v>0</v>
      </c>
      <c r="H44" s="102"/>
      <c r="I44" s="101"/>
    </row>
    <row r="45" spans="1:9" ht="12.75" customHeight="1">
      <c r="A45" s="696" t="s">
        <v>290</v>
      </c>
      <c r="B45" s="697"/>
      <c r="C45" s="697"/>
      <c r="D45" s="697"/>
      <c r="E45" s="56"/>
      <c r="F45" s="57"/>
      <c r="G45" s="58">
        <f t="shared" si="0"/>
        <v>0</v>
      </c>
      <c r="H45" s="102"/>
      <c r="I45" s="101"/>
    </row>
    <row r="46" spans="1:9" ht="12.75" customHeight="1">
      <c r="A46" s="694" t="s">
        <v>297</v>
      </c>
      <c r="B46" s="695"/>
      <c r="C46" s="695"/>
      <c r="D46" s="695"/>
      <c r="E46" s="111">
        <f>SUM(E47:E49)</f>
        <v>0</v>
      </c>
      <c r="F46" s="112">
        <f>SUM(F47:F49)</f>
        <v>0</v>
      </c>
      <c r="G46" s="113">
        <f t="shared" si="0"/>
        <v>0</v>
      </c>
      <c r="H46" s="102"/>
      <c r="I46" s="101"/>
    </row>
    <row r="47" spans="1:9" ht="12.75" customHeight="1">
      <c r="A47" s="696" t="s">
        <v>290</v>
      </c>
      <c r="B47" s="697"/>
      <c r="C47" s="697"/>
      <c r="D47" s="697"/>
      <c r="E47" s="56"/>
      <c r="F47" s="57"/>
      <c r="G47" s="58">
        <f t="shared" si="0"/>
        <v>0</v>
      </c>
      <c r="H47" s="102"/>
      <c r="I47" s="101"/>
    </row>
    <row r="48" spans="1:9" ht="12.75" customHeight="1">
      <c r="A48" s="696" t="s">
        <v>290</v>
      </c>
      <c r="B48" s="697"/>
      <c r="C48" s="697"/>
      <c r="D48" s="697"/>
      <c r="E48" s="56"/>
      <c r="F48" s="57"/>
      <c r="G48" s="58">
        <f t="shared" si="0"/>
        <v>0</v>
      </c>
      <c r="H48" s="102"/>
      <c r="I48" s="101"/>
    </row>
    <row r="49" spans="1:9" ht="12.75" customHeight="1">
      <c r="A49" s="696" t="s">
        <v>290</v>
      </c>
      <c r="B49" s="697"/>
      <c r="C49" s="697"/>
      <c r="D49" s="697"/>
      <c r="E49" s="56"/>
      <c r="F49" s="57"/>
      <c r="G49" s="58">
        <f t="shared" si="0"/>
        <v>0</v>
      </c>
      <c r="H49" s="102"/>
      <c r="I49" s="101"/>
    </row>
    <row r="50" spans="1:9" ht="12.75" customHeight="1">
      <c r="A50" s="694" t="s">
        <v>298</v>
      </c>
      <c r="B50" s="695"/>
      <c r="C50" s="695"/>
      <c r="D50" s="695"/>
      <c r="E50" s="111">
        <f>SUM(E51:E53)</f>
        <v>0</v>
      </c>
      <c r="F50" s="112">
        <f>SUM(F51:F53)</f>
        <v>0</v>
      </c>
      <c r="G50" s="113">
        <f t="shared" ref="G50:G53" si="1">SUM(E50:F50)</f>
        <v>0</v>
      </c>
      <c r="H50" s="102"/>
      <c r="I50" s="101"/>
    </row>
    <row r="51" spans="1:9" ht="12.75" customHeight="1">
      <c r="A51" s="696" t="s">
        <v>290</v>
      </c>
      <c r="B51" s="697"/>
      <c r="C51" s="697"/>
      <c r="D51" s="697"/>
      <c r="E51" s="56"/>
      <c r="F51" s="57"/>
      <c r="G51" s="58">
        <f t="shared" si="1"/>
        <v>0</v>
      </c>
      <c r="H51" s="102"/>
      <c r="I51" s="101"/>
    </row>
    <row r="52" spans="1:9" ht="12.75" customHeight="1">
      <c r="A52" s="696" t="s">
        <v>290</v>
      </c>
      <c r="B52" s="697"/>
      <c r="C52" s="697"/>
      <c r="D52" s="697"/>
      <c r="E52" s="56"/>
      <c r="F52" s="57"/>
      <c r="G52" s="58">
        <f t="shared" si="1"/>
        <v>0</v>
      </c>
      <c r="H52" s="102"/>
      <c r="I52" s="101"/>
    </row>
    <row r="53" spans="1:9" ht="12.75" customHeight="1" thickBot="1">
      <c r="A53" s="696" t="s">
        <v>290</v>
      </c>
      <c r="B53" s="697"/>
      <c r="C53" s="697"/>
      <c r="D53" s="697"/>
      <c r="E53" s="56"/>
      <c r="F53" s="57"/>
      <c r="G53" s="58">
        <f t="shared" si="1"/>
        <v>0</v>
      </c>
      <c r="H53" s="102"/>
      <c r="I53" s="101"/>
    </row>
    <row r="54" spans="1:9" ht="24.75" customHeight="1" thickTop="1">
      <c r="A54" s="718" t="str">
        <f>A6</f>
        <v>＜令和８年度＞　　　</v>
      </c>
      <c r="B54" s="719"/>
      <c r="C54" s="720"/>
      <c r="D54" s="116" t="s">
        <v>273</v>
      </c>
      <c r="E54" s="117">
        <f>SUM(E20,E32,E37,E7)</f>
        <v>0</v>
      </c>
      <c r="F54" s="118">
        <f>SUM(F20,F32,F37,F7)</f>
        <v>0</v>
      </c>
      <c r="G54" s="119">
        <f>SUM(E54:F54)</f>
        <v>0</v>
      </c>
      <c r="H54" s="120"/>
      <c r="I54" s="121"/>
    </row>
    <row r="55" spans="1:9" ht="12.75" customHeight="1">
      <c r="A55" s="141"/>
      <c r="B55" s="141"/>
      <c r="H55" s="142"/>
    </row>
    <row r="56" spans="1:9" ht="17.25" customHeight="1">
      <c r="H56" s="143"/>
      <c r="I56" s="143"/>
    </row>
    <row r="57" spans="1:9" ht="15" customHeight="1">
      <c r="A57" s="144" t="s">
        <v>299</v>
      </c>
      <c r="B57" s="144"/>
      <c r="C57" s="145"/>
      <c r="D57" s="145"/>
      <c r="E57" s="146"/>
      <c r="F57" s="146"/>
      <c r="G57" s="146"/>
      <c r="H57" s="147"/>
      <c r="I57" s="147" t="s">
        <v>278</v>
      </c>
    </row>
    <row r="58" spans="1:9" ht="23.25" customHeight="1">
      <c r="A58" s="135" t="s">
        <v>300</v>
      </c>
      <c r="B58" s="713" t="s">
        <v>281</v>
      </c>
      <c r="C58" s="713"/>
      <c r="D58" s="714"/>
      <c r="E58" s="136" t="s">
        <v>282</v>
      </c>
      <c r="F58" s="137" t="s">
        <v>283</v>
      </c>
      <c r="G58" s="138" t="s">
        <v>284</v>
      </c>
      <c r="H58" s="148" t="s">
        <v>285</v>
      </c>
      <c r="I58" s="140" t="s">
        <v>286</v>
      </c>
    </row>
    <row r="59" spans="1:9" ht="12.75" customHeight="1">
      <c r="A59" s="715" t="s">
        <v>287</v>
      </c>
      <c r="B59" s="716"/>
      <c r="C59" s="716"/>
      <c r="D59" s="716"/>
      <c r="E59" s="108">
        <f>E60+E65</f>
        <v>0</v>
      </c>
      <c r="F59" s="109">
        <f>F60+F65</f>
        <v>0</v>
      </c>
      <c r="G59" s="110">
        <f t="shared" ref="G59:G101" si="2">SUM(E59:F59)</f>
        <v>0</v>
      </c>
      <c r="H59" s="100"/>
      <c r="I59" s="101"/>
    </row>
    <row r="60" spans="1:9" ht="12.75" customHeight="1">
      <c r="A60" s="702" t="s">
        <v>263</v>
      </c>
      <c r="B60" s="703"/>
      <c r="C60" s="703"/>
      <c r="D60" s="703"/>
      <c r="E60" s="111">
        <f>SUM(E61:E64)</f>
        <v>0</v>
      </c>
      <c r="F60" s="112">
        <f>SUM(F61:F64)</f>
        <v>0</v>
      </c>
      <c r="G60" s="113">
        <f t="shared" si="2"/>
        <v>0</v>
      </c>
      <c r="H60" s="102"/>
      <c r="I60" s="101"/>
    </row>
    <row r="61" spans="1:9" ht="12.75" customHeight="1">
      <c r="A61" s="696" t="s">
        <v>289</v>
      </c>
      <c r="B61" s="717"/>
      <c r="C61" s="717"/>
      <c r="D61" s="717"/>
      <c r="E61" s="56"/>
      <c r="F61" s="57"/>
      <c r="G61" s="58">
        <f t="shared" si="2"/>
        <v>0</v>
      </c>
      <c r="H61" s="102"/>
      <c r="I61" s="101"/>
    </row>
    <row r="62" spans="1:9" ht="12.75" customHeight="1">
      <c r="A62" s="698" t="s">
        <v>290</v>
      </c>
      <c r="B62" s="699"/>
      <c r="C62" s="699"/>
      <c r="D62" s="699"/>
      <c r="E62" s="56"/>
      <c r="F62" s="57"/>
      <c r="G62" s="58">
        <f t="shared" si="2"/>
        <v>0</v>
      </c>
      <c r="H62" s="102"/>
      <c r="I62" s="101"/>
    </row>
    <row r="63" spans="1:9" ht="12.75" customHeight="1">
      <c r="A63" s="698" t="s">
        <v>290</v>
      </c>
      <c r="B63" s="699"/>
      <c r="C63" s="699"/>
      <c r="D63" s="699"/>
      <c r="E63" s="56"/>
      <c r="F63" s="57"/>
      <c r="G63" s="58">
        <f t="shared" si="2"/>
        <v>0</v>
      </c>
      <c r="H63" s="102"/>
      <c r="I63" s="101"/>
    </row>
    <row r="64" spans="1:9" ht="12.75" customHeight="1">
      <c r="A64" s="700" t="s">
        <v>290</v>
      </c>
      <c r="B64" s="701"/>
      <c r="C64" s="701"/>
      <c r="D64" s="701"/>
      <c r="E64" s="59"/>
      <c r="F64" s="60"/>
      <c r="G64" s="61">
        <f t="shared" si="2"/>
        <v>0</v>
      </c>
      <c r="H64" s="103"/>
      <c r="I64" s="101"/>
    </row>
    <row r="65" spans="1:9" ht="12.75" customHeight="1">
      <c r="A65" s="702" t="s">
        <v>301</v>
      </c>
      <c r="B65" s="703"/>
      <c r="C65" s="703"/>
      <c r="D65" s="703"/>
      <c r="E65" s="111">
        <f>SUM(E66:E71)</f>
        <v>0</v>
      </c>
      <c r="F65" s="112">
        <f>SUM(F66:F71)</f>
        <v>0</v>
      </c>
      <c r="G65" s="113">
        <f t="shared" si="2"/>
        <v>0</v>
      </c>
      <c r="H65" s="102"/>
      <c r="I65" s="104"/>
    </row>
    <row r="66" spans="1:9" ht="12.75" customHeight="1">
      <c r="A66" s="696" t="s">
        <v>290</v>
      </c>
      <c r="B66" s="697"/>
      <c r="C66" s="697"/>
      <c r="D66" s="697"/>
      <c r="E66" s="56"/>
      <c r="F66" s="57"/>
      <c r="G66" s="58">
        <f t="shared" si="2"/>
        <v>0</v>
      </c>
      <c r="H66" s="102"/>
      <c r="I66" s="101"/>
    </row>
    <row r="67" spans="1:9" ht="12.75" customHeight="1">
      <c r="A67" s="696" t="s">
        <v>290</v>
      </c>
      <c r="B67" s="697"/>
      <c r="C67" s="697"/>
      <c r="D67" s="697"/>
      <c r="E67" s="56"/>
      <c r="F67" s="57"/>
      <c r="G67" s="58">
        <f t="shared" si="2"/>
        <v>0</v>
      </c>
      <c r="H67" s="102"/>
      <c r="I67" s="101"/>
    </row>
    <row r="68" spans="1:9" ht="12.75" customHeight="1">
      <c r="A68" s="696" t="s">
        <v>290</v>
      </c>
      <c r="B68" s="697"/>
      <c r="C68" s="697"/>
      <c r="D68" s="697"/>
      <c r="E68" s="56"/>
      <c r="F68" s="57"/>
      <c r="G68" s="58">
        <f t="shared" si="2"/>
        <v>0</v>
      </c>
      <c r="H68" s="102"/>
      <c r="I68" s="101"/>
    </row>
    <row r="69" spans="1:9" ht="12.75" customHeight="1">
      <c r="A69" s="696" t="s">
        <v>290</v>
      </c>
      <c r="B69" s="697"/>
      <c r="C69" s="697"/>
      <c r="D69" s="697"/>
      <c r="E69" s="56"/>
      <c r="F69" s="57"/>
      <c r="G69" s="58">
        <f t="shared" si="2"/>
        <v>0</v>
      </c>
      <c r="H69" s="102"/>
      <c r="I69" s="101"/>
    </row>
    <row r="70" spans="1:9" ht="12.75" customHeight="1">
      <c r="A70" s="696" t="s">
        <v>290</v>
      </c>
      <c r="B70" s="697"/>
      <c r="C70" s="697"/>
      <c r="D70" s="697"/>
      <c r="E70" s="56"/>
      <c r="F70" s="57"/>
      <c r="G70" s="58">
        <f t="shared" si="2"/>
        <v>0</v>
      </c>
      <c r="H70" s="102"/>
      <c r="I70" s="101"/>
    </row>
    <row r="71" spans="1:9" ht="12.75" customHeight="1">
      <c r="A71" s="696" t="s">
        <v>290</v>
      </c>
      <c r="B71" s="697"/>
      <c r="C71" s="697"/>
      <c r="D71" s="697"/>
      <c r="E71" s="56"/>
      <c r="F71" s="57"/>
      <c r="G71" s="58">
        <f t="shared" si="2"/>
        <v>0</v>
      </c>
      <c r="H71" s="102"/>
      <c r="I71" s="101"/>
    </row>
    <row r="72" spans="1:9" ht="12.75" customHeight="1">
      <c r="A72" s="704" t="s">
        <v>292</v>
      </c>
      <c r="B72" s="705"/>
      <c r="C72" s="705"/>
      <c r="D72" s="705"/>
      <c r="E72" s="114">
        <f>SUM(E73+E80)</f>
        <v>0</v>
      </c>
      <c r="F72" s="115">
        <f>SUM(F73+F80)</f>
        <v>0</v>
      </c>
      <c r="G72" s="110">
        <f t="shared" si="2"/>
        <v>0</v>
      </c>
      <c r="H72" s="105"/>
      <c r="I72" s="104"/>
    </row>
    <row r="73" spans="1:9" ht="12.75" customHeight="1">
      <c r="A73" s="694" t="s">
        <v>302</v>
      </c>
      <c r="B73" s="695"/>
      <c r="C73" s="695"/>
      <c r="D73" s="695"/>
      <c r="E73" s="111">
        <f>SUM(E74:E79)</f>
        <v>0</v>
      </c>
      <c r="F73" s="112">
        <f>SUM(F74:F79)</f>
        <v>0</v>
      </c>
      <c r="G73" s="113">
        <f t="shared" si="2"/>
        <v>0</v>
      </c>
      <c r="H73" s="102"/>
      <c r="I73" s="101"/>
    </row>
    <row r="74" spans="1:9" ht="12.75" customHeight="1">
      <c r="A74" s="696" t="s">
        <v>290</v>
      </c>
      <c r="B74" s="697"/>
      <c r="C74" s="697"/>
      <c r="D74" s="697"/>
      <c r="E74" s="56"/>
      <c r="F74" s="57"/>
      <c r="G74" s="58">
        <f t="shared" si="2"/>
        <v>0</v>
      </c>
      <c r="H74" s="102"/>
      <c r="I74" s="101"/>
    </row>
    <row r="75" spans="1:9" ht="12.75" customHeight="1">
      <c r="A75" s="696" t="s">
        <v>290</v>
      </c>
      <c r="B75" s="697"/>
      <c r="C75" s="697"/>
      <c r="D75" s="697"/>
      <c r="E75" s="56"/>
      <c r="F75" s="57"/>
      <c r="G75" s="58">
        <f t="shared" si="2"/>
        <v>0</v>
      </c>
      <c r="H75" s="102"/>
      <c r="I75" s="101"/>
    </row>
    <row r="76" spans="1:9" ht="12.75" customHeight="1">
      <c r="A76" s="696" t="s">
        <v>290</v>
      </c>
      <c r="B76" s="697"/>
      <c r="C76" s="697"/>
      <c r="D76" s="697"/>
      <c r="E76" s="56"/>
      <c r="F76" s="57"/>
      <c r="G76" s="58">
        <f t="shared" si="2"/>
        <v>0</v>
      </c>
      <c r="H76" s="102"/>
      <c r="I76" s="101"/>
    </row>
    <row r="77" spans="1:9" ht="12.75" customHeight="1">
      <c r="A77" s="696" t="s">
        <v>290</v>
      </c>
      <c r="B77" s="697"/>
      <c r="C77" s="697"/>
      <c r="D77" s="697"/>
      <c r="E77" s="56"/>
      <c r="F77" s="57"/>
      <c r="G77" s="58">
        <f t="shared" si="2"/>
        <v>0</v>
      </c>
      <c r="H77" s="102"/>
      <c r="I77" s="101"/>
    </row>
    <row r="78" spans="1:9" ht="12.75" customHeight="1">
      <c r="A78" s="696" t="s">
        <v>290</v>
      </c>
      <c r="B78" s="697"/>
      <c r="C78" s="697"/>
      <c r="D78" s="697"/>
      <c r="E78" s="56"/>
      <c r="F78" s="57"/>
      <c r="G78" s="58">
        <f t="shared" si="2"/>
        <v>0</v>
      </c>
      <c r="H78" s="102"/>
      <c r="I78" s="101"/>
    </row>
    <row r="79" spans="1:9" ht="12.75" customHeight="1">
      <c r="A79" s="696" t="s">
        <v>290</v>
      </c>
      <c r="B79" s="697"/>
      <c r="C79" s="697"/>
      <c r="D79" s="697"/>
      <c r="E79" s="56"/>
      <c r="F79" s="57"/>
      <c r="G79" s="58">
        <f t="shared" si="2"/>
        <v>0</v>
      </c>
      <c r="H79" s="102"/>
      <c r="I79" s="101"/>
    </row>
    <row r="80" spans="1:9" ht="12.75" customHeight="1">
      <c r="A80" s="694" t="s">
        <v>303</v>
      </c>
      <c r="B80" s="695"/>
      <c r="C80" s="695"/>
      <c r="D80" s="695"/>
      <c r="E80" s="111">
        <f>SUM(E81:E83)</f>
        <v>0</v>
      </c>
      <c r="F80" s="112">
        <f>SUM(F81:F83)</f>
        <v>0</v>
      </c>
      <c r="G80" s="113">
        <f t="shared" si="2"/>
        <v>0</v>
      </c>
      <c r="H80" s="102"/>
      <c r="I80" s="101"/>
    </row>
    <row r="81" spans="1:9" ht="12.75" customHeight="1">
      <c r="A81" s="696" t="s">
        <v>290</v>
      </c>
      <c r="B81" s="697"/>
      <c r="C81" s="697"/>
      <c r="D81" s="697"/>
      <c r="E81" s="56"/>
      <c r="F81" s="57"/>
      <c r="G81" s="58">
        <f t="shared" si="2"/>
        <v>0</v>
      </c>
      <c r="H81" s="102"/>
      <c r="I81" s="101"/>
    </row>
    <row r="82" spans="1:9" ht="12.75" customHeight="1">
      <c r="A82" s="696" t="s">
        <v>290</v>
      </c>
      <c r="B82" s="697"/>
      <c r="C82" s="697"/>
      <c r="D82" s="697"/>
      <c r="E82" s="56"/>
      <c r="F82" s="57"/>
      <c r="G82" s="58">
        <f t="shared" si="2"/>
        <v>0</v>
      </c>
      <c r="H82" s="102"/>
      <c r="I82" s="101"/>
    </row>
    <row r="83" spans="1:9" ht="12.75" customHeight="1">
      <c r="A83" s="696" t="s">
        <v>290</v>
      </c>
      <c r="B83" s="697"/>
      <c r="C83" s="697"/>
      <c r="D83" s="697"/>
      <c r="E83" s="56"/>
      <c r="F83" s="57"/>
      <c r="G83" s="58">
        <f t="shared" si="2"/>
        <v>0</v>
      </c>
      <c r="H83" s="103"/>
      <c r="I83" s="101"/>
    </row>
    <row r="84" spans="1:9" ht="12.75" customHeight="1">
      <c r="A84" s="704" t="s">
        <v>293</v>
      </c>
      <c r="B84" s="705"/>
      <c r="C84" s="705"/>
      <c r="D84" s="705"/>
      <c r="E84" s="114">
        <f>SUM(E85:E88)</f>
        <v>0</v>
      </c>
      <c r="F84" s="115">
        <f>SUM(F85:F88)</f>
        <v>0</v>
      </c>
      <c r="G84" s="110">
        <f t="shared" si="2"/>
        <v>0</v>
      </c>
      <c r="H84" s="102"/>
      <c r="I84" s="104"/>
    </row>
    <row r="85" spans="1:9" ht="12.75" customHeight="1">
      <c r="A85" s="696" t="s">
        <v>290</v>
      </c>
      <c r="B85" s="697"/>
      <c r="C85" s="697"/>
      <c r="D85" s="697"/>
      <c r="E85" s="56"/>
      <c r="F85" s="57"/>
      <c r="G85" s="58">
        <f t="shared" si="2"/>
        <v>0</v>
      </c>
      <c r="H85" s="102"/>
      <c r="I85" s="101"/>
    </row>
    <row r="86" spans="1:9" ht="12.75" customHeight="1">
      <c r="A86" s="696" t="s">
        <v>290</v>
      </c>
      <c r="B86" s="697"/>
      <c r="C86" s="697"/>
      <c r="D86" s="697"/>
      <c r="E86" s="56"/>
      <c r="F86" s="57"/>
      <c r="G86" s="58">
        <f t="shared" si="2"/>
        <v>0</v>
      </c>
      <c r="H86" s="102"/>
      <c r="I86" s="101"/>
    </row>
    <row r="87" spans="1:9" ht="12.75" customHeight="1">
      <c r="A87" s="696" t="s">
        <v>290</v>
      </c>
      <c r="B87" s="697"/>
      <c r="C87" s="697"/>
      <c r="D87" s="697"/>
      <c r="E87" s="56"/>
      <c r="F87" s="57"/>
      <c r="G87" s="58">
        <f t="shared" si="2"/>
        <v>0</v>
      </c>
      <c r="H87" s="102"/>
      <c r="I87" s="101"/>
    </row>
    <row r="88" spans="1:9" ht="12.75" customHeight="1">
      <c r="A88" s="696" t="s">
        <v>290</v>
      </c>
      <c r="B88" s="697"/>
      <c r="C88" s="697"/>
      <c r="D88" s="697"/>
      <c r="E88" s="56"/>
      <c r="F88" s="57"/>
      <c r="G88" s="58">
        <f t="shared" si="2"/>
        <v>0</v>
      </c>
      <c r="H88" s="103"/>
      <c r="I88" s="106"/>
    </row>
    <row r="89" spans="1:9" ht="12.75" customHeight="1">
      <c r="A89" s="704" t="s">
        <v>294</v>
      </c>
      <c r="B89" s="705"/>
      <c r="C89" s="705"/>
      <c r="D89" s="705"/>
      <c r="E89" s="114">
        <f>SUM(E90+E94+E98+E102)</f>
        <v>0</v>
      </c>
      <c r="F89" s="115">
        <f>SUM(F90+F94+F98+F102)</f>
        <v>0</v>
      </c>
      <c r="G89" s="110">
        <f t="shared" si="2"/>
        <v>0</v>
      </c>
      <c r="H89" s="107"/>
      <c r="I89" s="101"/>
    </row>
    <row r="90" spans="1:9" ht="12.75" customHeight="1">
      <c r="A90" s="702" t="s">
        <v>304</v>
      </c>
      <c r="B90" s="703"/>
      <c r="C90" s="703"/>
      <c r="D90" s="703"/>
      <c r="E90" s="111">
        <f>SUM(E91:E93)</f>
        <v>0</v>
      </c>
      <c r="F90" s="112">
        <f>SUM(F91:F93)</f>
        <v>0</v>
      </c>
      <c r="G90" s="113">
        <f t="shared" si="2"/>
        <v>0</v>
      </c>
      <c r="H90" s="102"/>
      <c r="I90" s="101"/>
    </row>
    <row r="91" spans="1:9" ht="12.75" customHeight="1">
      <c r="A91" s="696" t="s">
        <v>290</v>
      </c>
      <c r="B91" s="697"/>
      <c r="C91" s="697"/>
      <c r="D91" s="706"/>
      <c r="E91" s="56"/>
      <c r="F91" s="57"/>
      <c r="G91" s="58">
        <f t="shared" si="2"/>
        <v>0</v>
      </c>
      <c r="H91" s="102"/>
      <c r="I91" s="101"/>
    </row>
    <row r="92" spans="1:9" ht="12.75" customHeight="1">
      <c r="A92" s="696" t="s">
        <v>290</v>
      </c>
      <c r="B92" s="697"/>
      <c r="C92" s="697"/>
      <c r="D92" s="697"/>
      <c r="E92" s="56"/>
      <c r="F92" s="57"/>
      <c r="G92" s="58">
        <f t="shared" si="2"/>
        <v>0</v>
      </c>
      <c r="H92" s="102"/>
      <c r="I92" s="101"/>
    </row>
    <row r="93" spans="1:9" ht="12.75" customHeight="1">
      <c r="A93" s="696" t="s">
        <v>290</v>
      </c>
      <c r="B93" s="697"/>
      <c r="C93" s="697"/>
      <c r="D93" s="697"/>
      <c r="E93" s="56"/>
      <c r="F93" s="57"/>
      <c r="G93" s="58">
        <f t="shared" si="2"/>
        <v>0</v>
      </c>
      <c r="H93" s="102"/>
      <c r="I93" s="101"/>
    </row>
    <row r="94" spans="1:9" ht="12.75" customHeight="1">
      <c r="A94" s="694" t="s">
        <v>305</v>
      </c>
      <c r="B94" s="695"/>
      <c r="C94" s="695"/>
      <c r="D94" s="695"/>
      <c r="E94" s="111">
        <f>SUM(E95:E97)</f>
        <v>0</v>
      </c>
      <c r="F94" s="112">
        <f>SUM(F95:F97)</f>
        <v>0</v>
      </c>
      <c r="G94" s="113">
        <f t="shared" si="2"/>
        <v>0</v>
      </c>
      <c r="H94" s="102"/>
      <c r="I94" s="101"/>
    </row>
    <row r="95" spans="1:9" ht="12.75" customHeight="1">
      <c r="A95" s="696" t="s">
        <v>290</v>
      </c>
      <c r="B95" s="697"/>
      <c r="C95" s="697"/>
      <c r="D95" s="697"/>
      <c r="E95" s="56"/>
      <c r="F95" s="57"/>
      <c r="G95" s="58">
        <f t="shared" si="2"/>
        <v>0</v>
      </c>
      <c r="H95" s="102"/>
      <c r="I95" s="101"/>
    </row>
    <row r="96" spans="1:9" ht="12.75" customHeight="1">
      <c r="A96" s="696" t="s">
        <v>290</v>
      </c>
      <c r="B96" s="697"/>
      <c r="C96" s="697"/>
      <c r="D96" s="697"/>
      <c r="E96" s="56"/>
      <c r="F96" s="57"/>
      <c r="G96" s="58">
        <f t="shared" si="2"/>
        <v>0</v>
      </c>
      <c r="H96" s="102"/>
      <c r="I96" s="101"/>
    </row>
    <row r="97" spans="1:9" ht="12.75" customHeight="1">
      <c r="A97" s="696" t="s">
        <v>290</v>
      </c>
      <c r="B97" s="697"/>
      <c r="C97" s="697"/>
      <c r="D97" s="697"/>
      <c r="E97" s="56"/>
      <c r="F97" s="57"/>
      <c r="G97" s="58">
        <f t="shared" si="2"/>
        <v>0</v>
      </c>
      <c r="H97" s="102"/>
      <c r="I97" s="101"/>
    </row>
    <row r="98" spans="1:9" ht="12.75" customHeight="1">
      <c r="A98" s="694" t="s">
        <v>306</v>
      </c>
      <c r="B98" s="695"/>
      <c r="C98" s="695"/>
      <c r="D98" s="695"/>
      <c r="E98" s="111">
        <f>SUM(E99:E101)</f>
        <v>0</v>
      </c>
      <c r="F98" s="112">
        <f>SUM(F99:F101)</f>
        <v>0</v>
      </c>
      <c r="G98" s="113">
        <f t="shared" si="2"/>
        <v>0</v>
      </c>
      <c r="H98" s="102"/>
      <c r="I98" s="101"/>
    </row>
    <row r="99" spans="1:9" ht="12.75" customHeight="1">
      <c r="A99" s="696" t="s">
        <v>290</v>
      </c>
      <c r="B99" s="697"/>
      <c r="C99" s="697"/>
      <c r="D99" s="697"/>
      <c r="E99" s="56"/>
      <c r="F99" s="57"/>
      <c r="G99" s="58">
        <f t="shared" si="2"/>
        <v>0</v>
      </c>
      <c r="H99" s="102"/>
      <c r="I99" s="101"/>
    </row>
    <row r="100" spans="1:9" ht="12.75" customHeight="1">
      <c r="A100" s="696" t="s">
        <v>290</v>
      </c>
      <c r="B100" s="697"/>
      <c r="C100" s="697"/>
      <c r="D100" s="697"/>
      <c r="E100" s="56"/>
      <c r="F100" s="57"/>
      <c r="G100" s="58">
        <f t="shared" si="2"/>
        <v>0</v>
      </c>
      <c r="H100" s="102"/>
      <c r="I100" s="101"/>
    </row>
    <row r="101" spans="1:9" ht="12.65" customHeight="1">
      <c r="A101" s="696" t="s">
        <v>290</v>
      </c>
      <c r="B101" s="697"/>
      <c r="C101" s="697"/>
      <c r="D101" s="697"/>
      <c r="E101" s="56"/>
      <c r="F101" s="57"/>
      <c r="G101" s="58">
        <f t="shared" si="2"/>
        <v>0</v>
      </c>
      <c r="H101" s="102"/>
      <c r="I101" s="101"/>
    </row>
    <row r="102" spans="1:9" ht="12.75" customHeight="1">
      <c r="A102" s="694" t="s">
        <v>298</v>
      </c>
      <c r="B102" s="695"/>
      <c r="C102" s="695"/>
      <c r="D102" s="695"/>
      <c r="E102" s="111">
        <f>SUM(E103:E105)</f>
        <v>0</v>
      </c>
      <c r="F102" s="112">
        <f>SUM(F103:F105)</f>
        <v>0</v>
      </c>
      <c r="G102" s="113">
        <f t="shared" ref="G102:G105" si="3">SUM(E102:F102)</f>
        <v>0</v>
      </c>
      <c r="H102" s="102"/>
      <c r="I102" s="101"/>
    </row>
    <row r="103" spans="1:9" ht="12.75" customHeight="1">
      <c r="A103" s="696" t="s">
        <v>290</v>
      </c>
      <c r="B103" s="697"/>
      <c r="C103" s="697"/>
      <c r="D103" s="697"/>
      <c r="E103" s="56"/>
      <c r="F103" s="57"/>
      <c r="G103" s="58">
        <f t="shared" si="3"/>
        <v>0</v>
      </c>
      <c r="H103" s="102"/>
      <c r="I103" s="101"/>
    </row>
    <row r="104" spans="1:9" ht="12.75" customHeight="1">
      <c r="A104" s="696" t="s">
        <v>290</v>
      </c>
      <c r="B104" s="697"/>
      <c r="C104" s="697"/>
      <c r="D104" s="697"/>
      <c r="E104" s="56"/>
      <c r="F104" s="57"/>
      <c r="G104" s="58">
        <f t="shared" si="3"/>
        <v>0</v>
      </c>
      <c r="H104" s="102"/>
      <c r="I104" s="101"/>
    </row>
    <row r="105" spans="1:9" ht="12.75" customHeight="1" thickBot="1">
      <c r="A105" s="696" t="s">
        <v>290</v>
      </c>
      <c r="B105" s="697"/>
      <c r="C105" s="697"/>
      <c r="D105" s="697"/>
      <c r="E105" s="56"/>
      <c r="F105" s="57"/>
      <c r="G105" s="58">
        <f t="shared" si="3"/>
        <v>0</v>
      </c>
      <c r="H105" s="102"/>
      <c r="I105" s="101"/>
    </row>
    <row r="106" spans="1:9" ht="24.65" customHeight="1" thickTop="1">
      <c r="A106" s="718" t="str">
        <f>A58</f>
        <v>＜令和９年度＞　　　</v>
      </c>
      <c r="B106" s="719"/>
      <c r="C106" s="720"/>
      <c r="D106" s="116" t="s">
        <v>273</v>
      </c>
      <c r="E106" s="117">
        <f>SUM(E72,E84,E89,E59)</f>
        <v>0</v>
      </c>
      <c r="F106" s="118">
        <f>SUM(F72,F84,F89,F59)</f>
        <v>0</v>
      </c>
      <c r="G106" s="119">
        <f t="shared" ref="G106" si="4">SUM(E106:F106)</f>
        <v>0</v>
      </c>
      <c r="H106" s="149"/>
      <c r="I106" s="121"/>
    </row>
    <row r="107" spans="1:9" ht="12.75" customHeight="1">
      <c r="A107" s="150"/>
      <c r="B107" s="150"/>
      <c r="C107" s="150"/>
      <c r="D107" s="151"/>
      <c r="E107" s="152"/>
      <c r="F107" s="152"/>
      <c r="G107" s="152"/>
      <c r="H107" s="153"/>
    </row>
    <row r="108" spans="1:9" ht="17.25" customHeight="1">
      <c r="H108" s="143"/>
      <c r="I108" s="143"/>
    </row>
    <row r="109" spans="1:9" ht="15" customHeight="1">
      <c r="A109" s="144" t="s">
        <v>299</v>
      </c>
      <c r="B109" s="144"/>
      <c r="C109" s="145"/>
      <c r="D109" s="145"/>
      <c r="E109" s="146"/>
      <c r="F109" s="146"/>
      <c r="G109" s="146"/>
      <c r="H109" s="147"/>
      <c r="I109" s="147" t="s">
        <v>278</v>
      </c>
    </row>
    <row r="110" spans="1:9" ht="23.25" customHeight="1">
      <c r="A110" s="135" t="s">
        <v>307</v>
      </c>
      <c r="B110" s="713" t="s">
        <v>281</v>
      </c>
      <c r="C110" s="713"/>
      <c r="D110" s="714"/>
      <c r="E110" s="136" t="s">
        <v>282</v>
      </c>
      <c r="F110" s="137" t="s">
        <v>283</v>
      </c>
      <c r="G110" s="138" t="s">
        <v>284</v>
      </c>
      <c r="H110" s="148" t="s">
        <v>285</v>
      </c>
      <c r="I110" s="140" t="s">
        <v>286</v>
      </c>
    </row>
    <row r="111" spans="1:9" ht="12.75" customHeight="1">
      <c r="A111" s="715" t="s">
        <v>287</v>
      </c>
      <c r="B111" s="716"/>
      <c r="C111" s="716"/>
      <c r="D111" s="716"/>
      <c r="E111" s="108">
        <f>E112+E117</f>
        <v>0</v>
      </c>
      <c r="F111" s="109">
        <f>F112+F117</f>
        <v>0</v>
      </c>
      <c r="G111" s="110">
        <f t="shared" ref="G111:G153" si="5">SUM(E111:F111)</f>
        <v>0</v>
      </c>
      <c r="H111" s="100"/>
      <c r="I111" s="101"/>
    </row>
    <row r="112" spans="1:9" ht="12.75" customHeight="1">
      <c r="A112" s="702" t="s">
        <v>263</v>
      </c>
      <c r="B112" s="703"/>
      <c r="C112" s="703"/>
      <c r="D112" s="703"/>
      <c r="E112" s="111">
        <f>SUM(E113:E116)</f>
        <v>0</v>
      </c>
      <c r="F112" s="112">
        <f>SUM(F113:F116)</f>
        <v>0</v>
      </c>
      <c r="G112" s="113">
        <f t="shared" si="5"/>
        <v>0</v>
      </c>
      <c r="H112" s="102"/>
      <c r="I112" s="101"/>
    </row>
    <row r="113" spans="1:9" ht="12.75" customHeight="1">
      <c r="A113" s="696" t="s">
        <v>289</v>
      </c>
      <c r="B113" s="717"/>
      <c r="C113" s="717"/>
      <c r="D113" s="717"/>
      <c r="E113" s="56"/>
      <c r="F113" s="57"/>
      <c r="G113" s="58">
        <f t="shared" si="5"/>
        <v>0</v>
      </c>
      <c r="H113" s="102"/>
      <c r="I113" s="101"/>
    </row>
    <row r="114" spans="1:9" ht="12.75" customHeight="1">
      <c r="A114" s="698" t="s">
        <v>290</v>
      </c>
      <c r="B114" s="699"/>
      <c r="C114" s="699"/>
      <c r="D114" s="699"/>
      <c r="E114" s="56"/>
      <c r="F114" s="57"/>
      <c r="G114" s="58">
        <f t="shared" si="5"/>
        <v>0</v>
      </c>
      <c r="H114" s="102"/>
      <c r="I114" s="101"/>
    </row>
    <row r="115" spans="1:9" ht="12.75" customHeight="1">
      <c r="A115" s="698" t="s">
        <v>290</v>
      </c>
      <c r="B115" s="699"/>
      <c r="C115" s="699"/>
      <c r="D115" s="699"/>
      <c r="E115" s="56"/>
      <c r="F115" s="57"/>
      <c r="G115" s="58">
        <f t="shared" si="5"/>
        <v>0</v>
      </c>
      <c r="H115" s="102"/>
      <c r="I115" s="101"/>
    </row>
    <row r="116" spans="1:9" ht="12.75" customHeight="1">
      <c r="A116" s="700" t="s">
        <v>290</v>
      </c>
      <c r="B116" s="701"/>
      <c r="C116" s="701"/>
      <c r="D116" s="701"/>
      <c r="E116" s="59"/>
      <c r="F116" s="60"/>
      <c r="G116" s="61">
        <f t="shared" si="5"/>
        <v>0</v>
      </c>
      <c r="H116" s="103"/>
      <c r="I116" s="101"/>
    </row>
    <row r="117" spans="1:9" ht="12.75" customHeight="1">
      <c r="A117" s="702" t="s">
        <v>301</v>
      </c>
      <c r="B117" s="703"/>
      <c r="C117" s="703"/>
      <c r="D117" s="703"/>
      <c r="E117" s="111">
        <f>SUM(E118:E123)</f>
        <v>0</v>
      </c>
      <c r="F117" s="112">
        <f>SUM(F118:F123)</f>
        <v>0</v>
      </c>
      <c r="G117" s="113">
        <f t="shared" si="5"/>
        <v>0</v>
      </c>
      <c r="H117" s="102"/>
      <c r="I117" s="104"/>
    </row>
    <row r="118" spans="1:9" ht="12.75" customHeight="1">
      <c r="A118" s="696" t="s">
        <v>290</v>
      </c>
      <c r="B118" s="697"/>
      <c r="C118" s="697"/>
      <c r="D118" s="697"/>
      <c r="E118" s="56"/>
      <c r="F118" s="57"/>
      <c r="G118" s="58">
        <f t="shared" si="5"/>
        <v>0</v>
      </c>
      <c r="H118" s="102"/>
      <c r="I118" s="101"/>
    </row>
    <row r="119" spans="1:9" ht="12.75" customHeight="1">
      <c r="A119" s="696" t="s">
        <v>290</v>
      </c>
      <c r="B119" s="697"/>
      <c r="C119" s="697"/>
      <c r="D119" s="697"/>
      <c r="E119" s="56"/>
      <c r="F119" s="57"/>
      <c r="G119" s="58">
        <f t="shared" si="5"/>
        <v>0</v>
      </c>
      <c r="H119" s="102"/>
      <c r="I119" s="101"/>
    </row>
    <row r="120" spans="1:9" ht="12.75" customHeight="1">
      <c r="A120" s="696" t="s">
        <v>290</v>
      </c>
      <c r="B120" s="697"/>
      <c r="C120" s="697"/>
      <c r="D120" s="697"/>
      <c r="E120" s="56"/>
      <c r="F120" s="57"/>
      <c r="G120" s="58">
        <f t="shared" si="5"/>
        <v>0</v>
      </c>
      <c r="H120" s="102"/>
      <c r="I120" s="101"/>
    </row>
    <row r="121" spans="1:9" ht="12.75" customHeight="1">
      <c r="A121" s="696" t="s">
        <v>290</v>
      </c>
      <c r="B121" s="697"/>
      <c r="C121" s="697"/>
      <c r="D121" s="697"/>
      <c r="E121" s="56"/>
      <c r="F121" s="57"/>
      <c r="G121" s="58">
        <f t="shared" si="5"/>
        <v>0</v>
      </c>
      <c r="H121" s="102"/>
      <c r="I121" s="101"/>
    </row>
    <row r="122" spans="1:9" ht="12.75" customHeight="1">
      <c r="A122" s="696" t="s">
        <v>290</v>
      </c>
      <c r="B122" s="697"/>
      <c r="C122" s="697"/>
      <c r="D122" s="697"/>
      <c r="E122" s="56"/>
      <c r="F122" s="57"/>
      <c r="G122" s="58">
        <f t="shared" si="5"/>
        <v>0</v>
      </c>
      <c r="H122" s="102"/>
      <c r="I122" s="101"/>
    </row>
    <row r="123" spans="1:9" ht="12.75" customHeight="1">
      <c r="A123" s="696" t="s">
        <v>290</v>
      </c>
      <c r="B123" s="697"/>
      <c r="C123" s="697"/>
      <c r="D123" s="697"/>
      <c r="E123" s="56"/>
      <c r="F123" s="57"/>
      <c r="G123" s="58">
        <f t="shared" si="5"/>
        <v>0</v>
      </c>
      <c r="H123" s="102"/>
      <c r="I123" s="101"/>
    </row>
    <row r="124" spans="1:9" ht="12.75" customHeight="1">
      <c r="A124" s="704" t="s">
        <v>292</v>
      </c>
      <c r="B124" s="705"/>
      <c r="C124" s="705"/>
      <c r="D124" s="705"/>
      <c r="E124" s="114">
        <f>SUM(E125+E132)</f>
        <v>0</v>
      </c>
      <c r="F124" s="115">
        <f>SUM(F125+F132)</f>
        <v>0</v>
      </c>
      <c r="G124" s="110">
        <f t="shared" si="5"/>
        <v>0</v>
      </c>
      <c r="H124" s="105"/>
      <c r="I124" s="104"/>
    </row>
    <row r="125" spans="1:9" ht="12.75" customHeight="1">
      <c r="A125" s="694" t="s">
        <v>302</v>
      </c>
      <c r="B125" s="695"/>
      <c r="C125" s="695"/>
      <c r="D125" s="695"/>
      <c r="E125" s="111">
        <f>SUM(E126:E131)</f>
        <v>0</v>
      </c>
      <c r="F125" s="112">
        <f>SUM(F126:F131)</f>
        <v>0</v>
      </c>
      <c r="G125" s="113">
        <f t="shared" si="5"/>
        <v>0</v>
      </c>
      <c r="H125" s="102"/>
      <c r="I125" s="101"/>
    </row>
    <row r="126" spans="1:9" ht="12.75" customHeight="1">
      <c r="A126" s="696" t="s">
        <v>290</v>
      </c>
      <c r="B126" s="697"/>
      <c r="C126" s="697"/>
      <c r="D126" s="697"/>
      <c r="E126" s="56"/>
      <c r="F126" s="57"/>
      <c r="G126" s="58">
        <f t="shared" si="5"/>
        <v>0</v>
      </c>
      <c r="H126" s="102"/>
      <c r="I126" s="101"/>
    </row>
    <row r="127" spans="1:9" ht="12.75" customHeight="1">
      <c r="A127" s="696" t="s">
        <v>290</v>
      </c>
      <c r="B127" s="697"/>
      <c r="C127" s="697"/>
      <c r="D127" s="697"/>
      <c r="E127" s="56"/>
      <c r="F127" s="57"/>
      <c r="G127" s="58">
        <f t="shared" si="5"/>
        <v>0</v>
      </c>
      <c r="H127" s="102"/>
      <c r="I127" s="101"/>
    </row>
    <row r="128" spans="1:9" ht="12.75" customHeight="1">
      <c r="A128" s="696" t="s">
        <v>290</v>
      </c>
      <c r="B128" s="697"/>
      <c r="C128" s="697"/>
      <c r="D128" s="697"/>
      <c r="E128" s="56"/>
      <c r="F128" s="57"/>
      <c r="G128" s="58">
        <f t="shared" si="5"/>
        <v>0</v>
      </c>
      <c r="H128" s="102"/>
      <c r="I128" s="101"/>
    </row>
    <row r="129" spans="1:9" ht="12.75" customHeight="1">
      <c r="A129" s="696" t="s">
        <v>290</v>
      </c>
      <c r="B129" s="697"/>
      <c r="C129" s="697"/>
      <c r="D129" s="697"/>
      <c r="E129" s="56"/>
      <c r="F129" s="57"/>
      <c r="G129" s="58">
        <f t="shared" si="5"/>
        <v>0</v>
      </c>
      <c r="H129" s="102"/>
      <c r="I129" s="101"/>
    </row>
    <row r="130" spans="1:9" ht="12.75" customHeight="1">
      <c r="A130" s="696" t="s">
        <v>290</v>
      </c>
      <c r="B130" s="697"/>
      <c r="C130" s="697"/>
      <c r="D130" s="697"/>
      <c r="E130" s="56"/>
      <c r="F130" s="57"/>
      <c r="G130" s="58">
        <f t="shared" si="5"/>
        <v>0</v>
      </c>
      <c r="H130" s="102"/>
      <c r="I130" s="101"/>
    </row>
    <row r="131" spans="1:9" ht="12.75" customHeight="1">
      <c r="A131" s="696" t="s">
        <v>290</v>
      </c>
      <c r="B131" s="697"/>
      <c r="C131" s="697"/>
      <c r="D131" s="697"/>
      <c r="E131" s="56"/>
      <c r="F131" s="57"/>
      <c r="G131" s="58">
        <f t="shared" si="5"/>
        <v>0</v>
      </c>
      <c r="H131" s="102"/>
      <c r="I131" s="101"/>
    </row>
    <row r="132" spans="1:9" ht="12.75" customHeight="1">
      <c r="A132" s="694" t="s">
        <v>303</v>
      </c>
      <c r="B132" s="695"/>
      <c r="C132" s="695"/>
      <c r="D132" s="695"/>
      <c r="E132" s="111">
        <f>SUM(E133:E135)</f>
        <v>0</v>
      </c>
      <c r="F132" s="112">
        <f>SUM(F133:F135)</f>
        <v>0</v>
      </c>
      <c r="G132" s="113">
        <f t="shared" si="5"/>
        <v>0</v>
      </c>
      <c r="H132" s="102"/>
      <c r="I132" s="101"/>
    </row>
    <row r="133" spans="1:9" ht="12.75" customHeight="1">
      <c r="A133" s="696" t="s">
        <v>290</v>
      </c>
      <c r="B133" s="697"/>
      <c r="C133" s="697"/>
      <c r="D133" s="697"/>
      <c r="E133" s="56"/>
      <c r="F133" s="57"/>
      <c r="G133" s="58">
        <f t="shared" si="5"/>
        <v>0</v>
      </c>
      <c r="H133" s="102"/>
      <c r="I133" s="101"/>
    </row>
    <row r="134" spans="1:9" ht="12.75" customHeight="1">
      <c r="A134" s="696" t="s">
        <v>290</v>
      </c>
      <c r="B134" s="697"/>
      <c r="C134" s="697"/>
      <c r="D134" s="697"/>
      <c r="E134" s="56"/>
      <c r="F134" s="57"/>
      <c r="G134" s="58">
        <f t="shared" si="5"/>
        <v>0</v>
      </c>
      <c r="H134" s="102"/>
      <c r="I134" s="101"/>
    </row>
    <row r="135" spans="1:9" ht="12.75" customHeight="1">
      <c r="A135" s="696" t="s">
        <v>290</v>
      </c>
      <c r="B135" s="697"/>
      <c r="C135" s="697"/>
      <c r="D135" s="697"/>
      <c r="E135" s="56"/>
      <c r="F135" s="57"/>
      <c r="G135" s="58">
        <f t="shared" si="5"/>
        <v>0</v>
      </c>
      <c r="H135" s="103"/>
      <c r="I135" s="101"/>
    </row>
    <row r="136" spans="1:9" ht="12.75" customHeight="1">
      <c r="A136" s="704" t="s">
        <v>293</v>
      </c>
      <c r="B136" s="705"/>
      <c r="C136" s="705"/>
      <c r="D136" s="705"/>
      <c r="E136" s="114">
        <f>SUM(E137:E140)</f>
        <v>0</v>
      </c>
      <c r="F136" s="115">
        <f>SUM(F137:F140)</f>
        <v>0</v>
      </c>
      <c r="G136" s="110">
        <f t="shared" si="5"/>
        <v>0</v>
      </c>
      <c r="H136" s="102"/>
      <c r="I136" s="104"/>
    </row>
    <row r="137" spans="1:9" ht="12.75" customHeight="1">
      <c r="A137" s="696" t="s">
        <v>290</v>
      </c>
      <c r="B137" s="697"/>
      <c r="C137" s="697"/>
      <c r="D137" s="697"/>
      <c r="E137" s="56"/>
      <c r="F137" s="57"/>
      <c r="G137" s="58">
        <f t="shared" si="5"/>
        <v>0</v>
      </c>
      <c r="H137" s="102"/>
      <c r="I137" s="101"/>
    </row>
    <row r="138" spans="1:9" ht="12.75" customHeight="1">
      <c r="A138" s="696" t="s">
        <v>290</v>
      </c>
      <c r="B138" s="697"/>
      <c r="C138" s="697"/>
      <c r="D138" s="697"/>
      <c r="E138" s="56"/>
      <c r="F138" s="57"/>
      <c r="G138" s="58">
        <f t="shared" si="5"/>
        <v>0</v>
      </c>
      <c r="H138" s="102"/>
      <c r="I138" s="101"/>
    </row>
    <row r="139" spans="1:9" ht="12.75" customHeight="1">
      <c r="A139" s="696" t="s">
        <v>290</v>
      </c>
      <c r="B139" s="697"/>
      <c r="C139" s="697"/>
      <c r="D139" s="697"/>
      <c r="E139" s="56"/>
      <c r="F139" s="57"/>
      <c r="G139" s="58">
        <f t="shared" si="5"/>
        <v>0</v>
      </c>
      <c r="H139" s="102"/>
      <c r="I139" s="101"/>
    </row>
    <row r="140" spans="1:9" ht="12.75" customHeight="1">
      <c r="A140" s="696" t="s">
        <v>290</v>
      </c>
      <c r="B140" s="697"/>
      <c r="C140" s="697"/>
      <c r="D140" s="697"/>
      <c r="E140" s="56"/>
      <c r="F140" s="57"/>
      <c r="G140" s="58">
        <f t="shared" si="5"/>
        <v>0</v>
      </c>
      <c r="H140" s="103"/>
      <c r="I140" s="106"/>
    </row>
    <row r="141" spans="1:9" ht="12.75" customHeight="1">
      <c r="A141" s="704" t="s">
        <v>294</v>
      </c>
      <c r="B141" s="705"/>
      <c r="C141" s="705"/>
      <c r="D141" s="705"/>
      <c r="E141" s="114">
        <f>SUM(E142+E146+E150+E154)</f>
        <v>0</v>
      </c>
      <c r="F141" s="115">
        <f>SUM(F142+F146+F150+F154)</f>
        <v>0</v>
      </c>
      <c r="G141" s="110">
        <f t="shared" si="5"/>
        <v>0</v>
      </c>
      <c r="H141" s="107"/>
      <c r="I141" s="101"/>
    </row>
    <row r="142" spans="1:9" ht="12.75" customHeight="1">
      <c r="A142" s="702" t="s">
        <v>304</v>
      </c>
      <c r="B142" s="703"/>
      <c r="C142" s="703"/>
      <c r="D142" s="703"/>
      <c r="E142" s="111">
        <f>SUM(E143:E145)</f>
        <v>0</v>
      </c>
      <c r="F142" s="112">
        <f>SUM(F143:F145)</f>
        <v>0</v>
      </c>
      <c r="G142" s="113">
        <f t="shared" si="5"/>
        <v>0</v>
      </c>
      <c r="H142" s="102"/>
      <c r="I142" s="101"/>
    </row>
    <row r="143" spans="1:9" ht="12.75" customHeight="1">
      <c r="A143" s="696" t="s">
        <v>290</v>
      </c>
      <c r="B143" s="697"/>
      <c r="C143" s="697"/>
      <c r="D143" s="706"/>
      <c r="E143" s="56"/>
      <c r="F143" s="57"/>
      <c r="G143" s="58">
        <f t="shared" si="5"/>
        <v>0</v>
      </c>
      <c r="H143" s="102"/>
      <c r="I143" s="101"/>
    </row>
    <row r="144" spans="1:9" ht="12.75" customHeight="1">
      <c r="A144" s="696" t="s">
        <v>290</v>
      </c>
      <c r="B144" s="697"/>
      <c r="C144" s="697"/>
      <c r="D144" s="697"/>
      <c r="E144" s="56"/>
      <c r="F144" s="57"/>
      <c r="G144" s="58">
        <f t="shared" si="5"/>
        <v>0</v>
      </c>
      <c r="H144" s="102"/>
      <c r="I144" s="101"/>
    </row>
    <row r="145" spans="1:9" ht="12.75" customHeight="1">
      <c r="A145" s="696" t="s">
        <v>290</v>
      </c>
      <c r="B145" s="697"/>
      <c r="C145" s="697"/>
      <c r="D145" s="697"/>
      <c r="E145" s="56"/>
      <c r="F145" s="57"/>
      <c r="G145" s="58">
        <f t="shared" si="5"/>
        <v>0</v>
      </c>
      <c r="H145" s="102"/>
      <c r="I145" s="101"/>
    </row>
    <row r="146" spans="1:9" ht="12.75" customHeight="1">
      <c r="A146" s="694" t="s">
        <v>305</v>
      </c>
      <c r="B146" s="695"/>
      <c r="C146" s="695"/>
      <c r="D146" s="695"/>
      <c r="E146" s="111">
        <f>SUM(E147:E149)</f>
        <v>0</v>
      </c>
      <c r="F146" s="112">
        <f>SUM(F147:F149)</f>
        <v>0</v>
      </c>
      <c r="G146" s="113">
        <f t="shared" si="5"/>
        <v>0</v>
      </c>
      <c r="H146" s="102"/>
      <c r="I146" s="101"/>
    </row>
    <row r="147" spans="1:9" ht="12.75" customHeight="1">
      <c r="A147" s="696" t="s">
        <v>290</v>
      </c>
      <c r="B147" s="697"/>
      <c r="C147" s="697"/>
      <c r="D147" s="697"/>
      <c r="E147" s="56"/>
      <c r="F147" s="57"/>
      <c r="G147" s="58">
        <f t="shared" si="5"/>
        <v>0</v>
      </c>
      <c r="H147" s="102"/>
      <c r="I147" s="101"/>
    </row>
    <row r="148" spans="1:9" ht="12.75" customHeight="1">
      <c r="A148" s="696" t="s">
        <v>290</v>
      </c>
      <c r="B148" s="697"/>
      <c r="C148" s="697"/>
      <c r="D148" s="697"/>
      <c r="E148" s="56"/>
      <c r="F148" s="57"/>
      <c r="G148" s="58">
        <f t="shared" si="5"/>
        <v>0</v>
      </c>
      <c r="H148" s="102"/>
      <c r="I148" s="101"/>
    </row>
    <row r="149" spans="1:9" ht="12.75" customHeight="1">
      <c r="A149" s="696" t="s">
        <v>290</v>
      </c>
      <c r="B149" s="697"/>
      <c r="C149" s="697"/>
      <c r="D149" s="697"/>
      <c r="E149" s="56"/>
      <c r="F149" s="57"/>
      <c r="G149" s="58">
        <f t="shared" si="5"/>
        <v>0</v>
      </c>
      <c r="H149" s="102"/>
      <c r="I149" s="101"/>
    </row>
    <row r="150" spans="1:9" ht="12.75" customHeight="1">
      <c r="A150" s="694" t="s">
        <v>306</v>
      </c>
      <c r="B150" s="695"/>
      <c r="C150" s="695"/>
      <c r="D150" s="695"/>
      <c r="E150" s="111">
        <f>SUM(E151:E153)</f>
        <v>0</v>
      </c>
      <c r="F150" s="112">
        <f>SUM(F151:F153)</f>
        <v>0</v>
      </c>
      <c r="G150" s="113">
        <f t="shared" si="5"/>
        <v>0</v>
      </c>
      <c r="H150" s="102"/>
      <c r="I150" s="101"/>
    </row>
    <row r="151" spans="1:9" ht="12.75" customHeight="1">
      <c r="A151" s="696" t="s">
        <v>290</v>
      </c>
      <c r="B151" s="697"/>
      <c r="C151" s="697"/>
      <c r="D151" s="697"/>
      <c r="E151" s="56"/>
      <c r="F151" s="57"/>
      <c r="G151" s="58">
        <f t="shared" si="5"/>
        <v>0</v>
      </c>
      <c r="H151" s="102"/>
      <c r="I151" s="101"/>
    </row>
    <row r="152" spans="1:9" ht="12.75" customHeight="1">
      <c r="A152" s="696" t="s">
        <v>290</v>
      </c>
      <c r="B152" s="697"/>
      <c r="C152" s="697"/>
      <c r="D152" s="697"/>
      <c r="E152" s="56"/>
      <c r="F152" s="57"/>
      <c r="G152" s="58">
        <f t="shared" si="5"/>
        <v>0</v>
      </c>
      <c r="H152" s="102"/>
      <c r="I152" s="101"/>
    </row>
    <row r="153" spans="1:9" ht="12.75" customHeight="1">
      <c r="A153" s="696" t="s">
        <v>290</v>
      </c>
      <c r="B153" s="697"/>
      <c r="C153" s="697"/>
      <c r="D153" s="697"/>
      <c r="E153" s="56"/>
      <c r="F153" s="57"/>
      <c r="G153" s="58">
        <f t="shared" si="5"/>
        <v>0</v>
      </c>
      <c r="H153" s="102"/>
      <c r="I153" s="101"/>
    </row>
    <row r="154" spans="1:9" ht="12.75" customHeight="1">
      <c r="A154" s="694" t="s">
        <v>298</v>
      </c>
      <c r="B154" s="695"/>
      <c r="C154" s="695"/>
      <c r="D154" s="695"/>
      <c r="E154" s="111">
        <f>SUM(E155:E157)</f>
        <v>0</v>
      </c>
      <c r="F154" s="112">
        <f>SUM(F155:F157)</f>
        <v>0</v>
      </c>
      <c r="G154" s="113">
        <f t="shared" ref="G154:G157" si="6">SUM(E154:F154)</f>
        <v>0</v>
      </c>
      <c r="H154" s="102"/>
      <c r="I154" s="101"/>
    </row>
    <row r="155" spans="1:9" ht="12.75" customHeight="1">
      <c r="A155" s="696" t="s">
        <v>290</v>
      </c>
      <c r="B155" s="697"/>
      <c r="C155" s="697"/>
      <c r="D155" s="697"/>
      <c r="E155" s="56"/>
      <c r="F155" s="57"/>
      <c r="G155" s="58">
        <f t="shared" si="6"/>
        <v>0</v>
      </c>
      <c r="H155" s="102"/>
      <c r="I155" s="101"/>
    </row>
    <row r="156" spans="1:9" ht="12.75" customHeight="1">
      <c r="A156" s="696" t="s">
        <v>290</v>
      </c>
      <c r="B156" s="697"/>
      <c r="C156" s="697"/>
      <c r="D156" s="697"/>
      <c r="E156" s="56"/>
      <c r="F156" s="57"/>
      <c r="G156" s="58">
        <f t="shared" si="6"/>
        <v>0</v>
      </c>
      <c r="H156" s="102"/>
      <c r="I156" s="101"/>
    </row>
    <row r="157" spans="1:9" ht="12.75" customHeight="1" thickBot="1">
      <c r="A157" s="696" t="s">
        <v>290</v>
      </c>
      <c r="B157" s="697"/>
      <c r="C157" s="697"/>
      <c r="D157" s="697"/>
      <c r="E157" s="56"/>
      <c r="F157" s="57"/>
      <c r="G157" s="58">
        <f t="shared" si="6"/>
        <v>0</v>
      </c>
      <c r="H157" s="102"/>
      <c r="I157" s="101"/>
    </row>
    <row r="158" spans="1:9" ht="24.65" customHeight="1" thickTop="1">
      <c r="A158" s="718" t="str">
        <f>A110</f>
        <v>＜令和１０年度＞　　　</v>
      </c>
      <c r="B158" s="719"/>
      <c r="C158" s="720"/>
      <c r="D158" s="116" t="s">
        <v>273</v>
      </c>
      <c r="E158" s="117">
        <f>SUM(E124,E136,E141,E111)</f>
        <v>0</v>
      </c>
      <c r="F158" s="118">
        <f>SUM(F124,F136,F141,F111)</f>
        <v>0</v>
      </c>
      <c r="G158" s="119">
        <f t="shared" ref="G158" si="7">SUM(E158:F158)</f>
        <v>0</v>
      </c>
      <c r="H158" s="149"/>
      <c r="I158" s="121"/>
    </row>
    <row r="159" spans="1:9" ht="12.75" customHeight="1">
      <c r="A159" s="150"/>
      <c r="B159" s="150"/>
      <c r="C159" s="150"/>
      <c r="D159" s="151"/>
      <c r="E159" s="152"/>
      <c r="F159" s="152"/>
      <c r="G159" s="152"/>
      <c r="H159" s="153"/>
    </row>
    <row r="160" spans="1:9" ht="17.25" customHeight="1">
      <c r="H160" s="143"/>
      <c r="I160" s="143"/>
    </row>
    <row r="161" spans="1:9" ht="15" customHeight="1">
      <c r="A161" s="144" t="s">
        <v>299</v>
      </c>
      <c r="B161" s="144"/>
      <c r="C161" s="145"/>
      <c r="D161" s="145"/>
      <c r="E161" s="146"/>
      <c r="F161" s="146"/>
      <c r="G161" s="146"/>
      <c r="H161" s="147"/>
      <c r="I161" s="147" t="s">
        <v>278</v>
      </c>
    </row>
    <row r="162" spans="1:9" ht="23.25" customHeight="1">
      <c r="A162" s="135" t="s">
        <v>308</v>
      </c>
      <c r="B162" s="713" t="s">
        <v>281</v>
      </c>
      <c r="C162" s="713"/>
      <c r="D162" s="714"/>
      <c r="E162" s="136" t="s">
        <v>282</v>
      </c>
      <c r="F162" s="137" t="s">
        <v>283</v>
      </c>
      <c r="G162" s="138" t="s">
        <v>284</v>
      </c>
      <c r="H162" s="148" t="s">
        <v>285</v>
      </c>
      <c r="I162" s="140" t="s">
        <v>286</v>
      </c>
    </row>
    <row r="163" spans="1:9" ht="12.75" customHeight="1">
      <c r="A163" s="715" t="s">
        <v>287</v>
      </c>
      <c r="B163" s="716"/>
      <c r="C163" s="716"/>
      <c r="D163" s="716"/>
      <c r="E163" s="108">
        <f>E164+E169</f>
        <v>0</v>
      </c>
      <c r="F163" s="109">
        <f>F164+F169</f>
        <v>0</v>
      </c>
      <c r="G163" s="110">
        <f t="shared" ref="G163:G205" si="8">SUM(E163:F163)</f>
        <v>0</v>
      </c>
      <c r="H163" s="100"/>
      <c r="I163" s="101"/>
    </row>
    <row r="164" spans="1:9" ht="12.75" customHeight="1">
      <c r="A164" s="702" t="s">
        <v>263</v>
      </c>
      <c r="B164" s="703"/>
      <c r="C164" s="703"/>
      <c r="D164" s="703"/>
      <c r="E164" s="111">
        <f>SUM(E165:E168)</f>
        <v>0</v>
      </c>
      <c r="F164" s="112">
        <f>SUM(F165:F168)</f>
        <v>0</v>
      </c>
      <c r="G164" s="113">
        <f t="shared" si="8"/>
        <v>0</v>
      </c>
      <c r="H164" s="102"/>
      <c r="I164" s="101"/>
    </row>
    <row r="165" spans="1:9" ht="12.75" customHeight="1">
      <c r="A165" s="696" t="s">
        <v>289</v>
      </c>
      <c r="B165" s="717"/>
      <c r="C165" s="717"/>
      <c r="D165" s="717"/>
      <c r="E165" s="56"/>
      <c r="F165" s="57"/>
      <c r="G165" s="58">
        <f t="shared" si="8"/>
        <v>0</v>
      </c>
      <c r="H165" s="102"/>
      <c r="I165" s="101"/>
    </row>
    <row r="166" spans="1:9" ht="12.75" customHeight="1">
      <c r="A166" s="698" t="s">
        <v>290</v>
      </c>
      <c r="B166" s="699"/>
      <c r="C166" s="699"/>
      <c r="D166" s="699"/>
      <c r="E166" s="56"/>
      <c r="F166" s="57"/>
      <c r="G166" s="58">
        <f t="shared" si="8"/>
        <v>0</v>
      </c>
      <c r="H166" s="102"/>
      <c r="I166" s="101"/>
    </row>
    <row r="167" spans="1:9" ht="12.75" customHeight="1">
      <c r="A167" s="698" t="s">
        <v>290</v>
      </c>
      <c r="B167" s="699"/>
      <c r="C167" s="699"/>
      <c r="D167" s="699"/>
      <c r="E167" s="56"/>
      <c r="F167" s="57"/>
      <c r="G167" s="58">
        <f t="shared" si="8"/>
        <v>0</v>
      </c>
      <c r="H167" s="102"/>
      <c r="I167" s="101"/>
    </row>
    <row r="168" spans="1:9" ht="12.75" customHeight="1">
      <c r="A168" s="700" t="s">
        <v>290</v>
      </c>
      <c r="B168" s="701"/>
      <c r="C168" s="701"/>
      <c r="D168" s="701"/>
      <c r="E168" s="59"/>
      <c r="F168" s="60"/>
      <c r="G168" s="61">
        <f t="shared" si="8"/>
        <v>0</v>
      </c>
      <c r="H168" s="103"/>
      <c r="I168" s="101"/>
    </row>
    <row r="169" spans="1:9" ht="12.75" customHeight="1">
      <c r="A169" s="702" t="s">
        <v>301</v>
      </c>
      <c r="B169" s="703"/>
      <c r="C169" s="703"/>
      <c r="D169" s="703"/>
      <c r="E169" s="111">
        <f>SUM(E170:E175)</f>
        <v>0</v>
      </c>
      <c r="F169" s="112">
        <f>SUM(F170:F175)</f>
        <v>0</v>
      </c>
      <c r="G169" s="113">
        <f t="shared" si="8"/>
        <v>0</v>
      </c>
      <c r="H169" s="102"/>
      <c r="I169" s="104"/>
    </row>
    <row r="170" spans="1:9" ht="12.75" customHeight="1">
      <c r="A170" s="696" t="s">
        <v>290</v>
      </c>
      <c r="B170" s="697"/>
      <c r="C170" s="697"/>
      <c r="D170" s="697"/>
      <c r="E170" s="56"/>
      <c r="F170" s="57"/>
      <c r="G170" s="58">
        <f t="shared" si="8"/>
        <v>0</v>
      </c>
      <c r="H170" s="102"/>
      <c r="I170" s="101"/>
    </row>
    <row r="171" spans="1:9" ht="12.75" customHeight="1">
      <c r="A171" s="696" t="s">
        <v>290</v>
      </c>
      <c r="B171" s="697"/>
      <c r="C171" s="697"/>
      <c r="D171" s="697"/>
      <c r="E171" s="56"/>
      <c r="F171" s="57"/>
      <c r="G171" s="58">
        <f t="shared" si="8"/>
        <v>0</v>
      </c>
      <c r="H171" s="102"/>
      <c r="I171" s="101"/>
    </row>
    <row r="172" spans="1:9" ht="12.75" customHeight="1">
      <c r="A172" s="696" t="s">
        <v>290</v>
      </c>
      <c r="B172" s="697"/>
      <c r="C172" s="697"/>
      <c r="D172" s="697"/>
      <c r="E172" s="56"/>
      <c r="F172" s="57"/>
      <c r="G172" s="58">
        <f t="shared" si="8"/>
        <v>0</v>
      </c>
      <c r="H172" s="102"/>
      <c r="I172" s="101"/>
    </row>
    <row r="173" spans="1:9" ht="12.75" customHeight="1">
      <c r="A173" s="696" t="s">
        <v>290</v>
      </c>
      <c r="B173" s="697"/>
      <c r="C173" s="697"/>
      <c r="D173" s="697"/>
      <c r="E173" s="56"/>
      <c r="F173" s="57"/>
      <c r="G173" s="58">
        <f t="shared" si="8"/>
        <v>0</v>
      </c>
      <c r="H173" s="102"/>
      <c r="I173" s="101"/>
    </row>
    <row r="174" spans="1:9" ht="12.75" customHeight="1">
      <c r="A174" s="696" t="s">
        <v>290</v>
      </c>
      <c r="B174" s="697"/>
      <c r="C174" s="697"/>
      <c r="D174" s="697"/>
      <c r="E174" s="56"/>
      <c r="F174" s="57"/>
      <c r="G174" s="58">
        <f t="shared" si="8"/>
        <v>0</v>
      </c>
      <c r="H174" s="102"/>
      <c r="I174" s="101"/>
    </row>
    <row r="175" spans="1:9" ht="12.75" customHeight="1">
      <c r="A175" s="696" t="s">
        <v>290</v>
      </c>
      <c r="B175" s="697"/>
      <c r="C175" s="697"/>
      <c r="D175" s="697"/>
      <c r="E175" s="56"/>
      <c r="F175" s="57"/>
      <c r="G175" s="58">
        <f t="shared" si="8"/>
        <v>0</v>
      </c>
      <c r="H175" s="102"/>
      <c r="I175" s="101"/>
    </row>
    <row r="176" spans="1:9" ht="12.75" customHeight="1">
      <c r="A176" s="704" t="s">
        <v>292</v>
      </c>
      <c r="B176" s="705"/>
      <c r="C176" s="705"/>
      <c r="D176" s="705"/>
      <c r="E176" s="114">
        <f>SUM(E177+E184)</f>
        <v>0</v>
      </c>
      <c r="F176" s="115">
        <f>SUM(F177+F184)</f>
        <v>0</v>
      </c>
      <c r="G176" s="110">
        <f t="shared" si="8"/>
        <v>0</v>
      </c>
      <c r="H176" s="105"/>
      <c r="I176" s="104"/>
    </row>
    <row r="177" spans="1:9" ht="12.75" customHeight="1">
      <c r="A177" s="694" t="s">
        <v>302</v>
      </c>
      <c r="B177" s="695"/>
      <c r="C177" s="695"/>
      <c r="D177" s="695"/>
      <c r="E177" s="111">
        <f>SUM(E178:E183)</f>
        <v>0</v>
      </c>
      <c r="F177" s="112">
        <f>SUM(F178:F183)</f>
        <v>0</v>
      </c>
      <c r="G177" s="113">
        <f t="shared" si="8"/>
        <v>0</v>
      </c>
      <c r="H177" s="102"/>
      <c r="I177" s="101"/>
    </row>
    <row r="178" spans="1:9" ht="12.75" customHeight="1">
      <c r="A178" s="696" t="s">
        <v>290</v>
      </c>
      <c r="B178" s="697"/>
      <c r="C178" s="697"/>
      <c r="D178" s="697"/>
      <c r="E178" s="56"/>
      <c r="F178" s="57"/>
      <c r="G178" s="58">
        <f>SUM(E178:F178)</f>
        <v>0</v>
      </c>
      <c r="H178" s="102"/>
      <c r="I178" s="101"/>
    </row>
    <row r="179" spans="1:9" ht="12.75" customHeight="1">
      <c r="A179" s="696" t="s">
        <v>290</v>
      </c>
      <c r="B179" s="697"/>
      <c r="C179" s="697"/>
      <c r="D179" s="697"/>
      <c r="E179" s="56"/>
      <c r="F179" s="57"/>
      <c r="G179" s="58">
        <f t="shared" si="8"/>
        <v>0</v>
      </c>
      <c r="H179" s="102"/>
      <c r="I179" s="101"/>
    </row>
    <row r="180" spans="1:9" ht="12.75" customHeight="1">
      <c r="A180" s="696" t="s">
        <v>290</v>
      </c>
      <c r="B180" s="697"/>
      <c r="C180" s="697"/>
      <c r="D180" s="697"/>
      <c r="E180" s="56"/>
      <c r="F180" s="57"/>
      <c r="G180" s="58">
        <f t="shared" si="8"/>
        <v>0</v>
      </c>
      <c r="H180" s="102"/>
      <c r="I180" s="101"/>
    </row>
    <row r="181" spans="1:9" ht="12.75" customHeight="1">
      <c r="A181" s="696" t="s">
        <v>290</v>
      </c>
      <c r="B181" s="697"/>
      <c r="C181" s="697"/>
      <c r="D181" s="697"/>
      <c r="E181" s="56"/>
      <c r="F181" s="57"/>
      <c r="G181" s="58">
        <f t="shared" si="8"/>
        <v>0</v>
      </c>
      <c r="H181" s="102"/>
      <c r="I181" s="101"/>
    </row>
    <row r="182" spans="1:9" ht="12.75" customHeight="1">
      <c r="A182" s="696" t="s">
        <v>290</v>
      </c>
      <c r="B182" s="697"/>
      <c r="C182" s="697"/>
      <c r="D182" s="697"/>
      <c r="E182" s="56"/>
      <c r="F182" s="57"/>
      <c r="G182" s="58">
        <f t="shared" si="8"/>
        <v>0</v>
      </c>
      <c r="H182" s="102"/>
      <c r="I182" s="101"/>
    </row>
    <row r="183" spans="1:9" ht="12.75" customHeight="1">
      <c r="A183" s="696" t="s">
        <v>290</v>
      </c>
      <c r="B183" s="697"/>
      <c r="C183" s="697"/>
      <c r="D183" s="697"/>
      <c r="E183" s="56"/>
      <c r="F183" s="57"/>
      <c r="G183" s="58">
        <f t="shared" si="8"/>
        <v>0</v>
      </c>
      <c r="H183" s="102"/>
      <c r="I183" s="101"/>
    </row>
    <row r="184" spans="1:9" ht="12.75" customHeight="1">
      <c r="A184" s="694" t="s">
        <v>303</v>
      </c>
      <c r="B184" s="695"/>
      <c r="C184" s="695"/>
      <c r="D184" s="695"/>
      <c r="E184" s="111">
        <f>SUM(E185:E187)</f>
        <v>0</v>
      </c>
      <c r="F184" s="112">
        <f>SUM(F185:F187)</f>
        <v>0</v>
      </c>
      <c r="G184" s="113">
        <f>SUM(E184:F184)</f>
        <v>0</v>
      </c>
      <c r="H184" s="102"/>
      <c r="I184" s="101"/>
    </row>
    <row r="185" spans="1:9" ht="12.75" customHeight="1">
      <c r="A185" s="696" t="s">
        <v>290</v>
      </c>
      <c r="B185" s="697"/>
      <c r="C185" s="697"/>
      <c r="D185" s="697"/>
      <c r="E185" s="56"/>
      <c r="F185" s="57"/>
      <c r="G185" s="58">
        <f t="shared" si="8"/>
        <v>0</v>
      </c>
      <c r="H185" s="102"/>
      <c r="I185" s="101"/>
    </row>
    <row r="186" spans="1:9" ht="12.75" customHeight="1">
      <c r="A186" s="696" t="s">
        <v>290</v>
      </c>
      <c r="B186" s="697"/>
      <c r="C186" s="697"/>
      <c r="D186" s="697"/>
      <c r="E186" s="56"/>
      <c r="F186" s="57"/>
      <c r="G186" s="58">
        <f t="shared" si="8"/>
        <v>0</v>
      </c>
      <c r="H186" s="102"/>
      <c r="I186" s="101"/>
    </row>
    <row r="187" spans="1:9" ht="12.75" customHeight="1">
      <c r="A187" s="696" t="s">
        <v>290</v>
      </c>
      <c r="B187" s="697"/>
      <c r="C187" s="697"/>
      <c r="D187" s="697"/>
      <c r="E187" s="56"/>
      <c r="F187" s="57"/>
      <c r="G187" s="58">
        <f t="shared" si="8"/>
        <v>0</v>
      </c>
      <c r="H187" s="103"/>
      <c r="I187" s="101"/>
    </row>
    <row r="188" spans="1:9" ht="12.75" customHeight="1">
      <c r="A188" s="704" t="s">
        <v>293</v>
      </c>
      <c r="B188" s="705"/>
      <c r="C188" s="705"/>
      <c r="D188" s="705"/>
      <c r="E188" s="114">
        <f>SUM(E189:E192)</f>
        <v>0</v>
      </c>
      <c r="F188" s="115">
        <f>SUM(F189:F192)</f>
        <v>0</v>
      </c>
      <c r="G188" s="110">
        <f t="shared" si="8"/>
        <v>0</v>
      </c>
      <c r="H188" s="102"/>
      <c r="I188" s="104"/>
    </row>
    <row r="189" spans="1:9" ht="12.75" customHeight="1">
      <c r="A189" s="696" t="s">
        <v>290</v>
      </c>
      <c r="B189" s="697"/>
      <c r="C189" s="697"/>
      <c r="D189" s="697"/>
      <c r="E189" s="56"/>
      <c r="F189" s="57"/>
      <c r="G189" s="58">
        <f t="shared" si="8"/>
        <v>0</v>
      </c>
      <c r="H189" s="102"/>
      <c r="I189" s="101"/>
    </row>
    <row r="190" spans="1:9" ht="12.75" customHeight="1">
      <c r="A190" s="696" t="s">
        <v>290</v>
      </c>
      <c r="B190" s="697"/>
      <c r="C190" s="697"/>
      <c r="D190" s="697"/>
      <c r="E190" s="56"/>
      <c r="F190" s="57"/>
      <c r="G190" s="58">
        <f t="shared" si="8"/>
        <v>0</v>
      </c>
      <c r="H190" s="102"/>
      <c r="I190" s="101"/>
    </row>
    <row r="191" spans="1:9" ht="12.75" customHeight="1">
      <c r="A191" s="696" t="s">
        <v>290</v>
      </c>
      <c r="B191" s="697"/>
      <c r="C191" s="697"/>
      <c r="D191" s="697"/>
      <c r="E191" s="56"/>
      <c r="F191" s="57"/>
      <c r="G191" s="58">
        <f t="shared" si="8"/>
        <v>0</v>
      </c>
      <c r="H191" s="102"/>
      <c r="I191" s="101"/>
    </row>
    <row r="192" spans="1:9" ht="12.75" customHeight="1">
      <c r="A192" s="696" t="s">
        <v>290</v>
      </c>
      <c r="B192" s="697"/>
      <c r="C192" s="697"/>
      <c r="D192" s="697"/>
      <c r="E192" s="56"/>
      <c r="F192" s="57"/>
      <c r="G192" s="58">
        <f t="shared" si="8"/>
        <v>0</v>
      </c>
      <c r="H192" s="103"/>
      <c r="I192" s="106"/>
    </row>
    <row r="193" spans="1:9" ht="12.75" customHeight="1">
      <c r="A193" s="704" t="s">
        <v>294</v>
      </c>
      <c r="B193" s="705"/>
      <c r="C193" s="705"/>
      <c r="D193" s="705"/>
      <c r="E193" s="114">
        <f>SUM(E194+E198+E202+E206)</f>
        <v>0</v>
      </c>
      <c r="F193" s="115">
        <f>SUM(F194+F198+F202+F206)</f>
        <v>0</v>
      </c>
      <c r="G193" s="110">
        <f t="shared" si="8"/>
        <v>0</v>
      </c>
      <c r="H193" s="107"/>
      <c r="I193" s="101"/>
    </row>
    <row r="194" spans="1:9" ht="12.75" customHeight="1">
      <c r="A194" s="702" t="s">
        <v>304</v>
      </c>
      <c r="B194" s="703"/>
      <c r="C194" s="703"/>
      <c r="D194" s="703"/>
      <c r="E194" s="111">
        <f>SUM(E195:E197)</f>
        <v>0</v>
      </c>
      <c r="F194" s="112">
        <f>SUM(F195:F197)</f>
        <v>0</v>
      </c>
      <c r="G194" s="113">
        <f>SUM(E194:F194)</f>
        <v>0</v>
      </c>
      <c r="H194" s="102"/>
      <c r="I194" s="101"/>
    </row>
    <row r="195" spans="1:9" ht="12.75" customHeight="1">
      <c r="A195" s="696" t="s">
        <v>290</v>
      </c>
      <c r="B195" s="697"/>
      <c r="C195" s="697"/>
      <c r="D195" s="706"/>
      <c r="E195" s="56"/>
      <c r="F195" s="57"/>
      <c r="G195" s="58">
        <f t="shared" si="8"/>
        <v>0</v>
      </c>
      <c r="H195" s="102"/>
      <c r="I195" s="101"/>
    </row>
    <row r="196" spans="1:9" ht="12.75" customHeight="1">
      <c r="A196" s="696" t="s">
        <v>290</v>
      </c>
      <c r="B196" s="697"/>
      <c r="C196" s="697"/>
      <c r="D196" s="697"/>
      <c r="E196" s="56"/>
      <c r="F196" s="57"/>
      <c r="G196" s="58">
        <f t="shared" si="8"/>
        <v>0</v>
      </c>
      <c r="H196" s="102"/>
      <c r="I196" s="101"/>
    </row>
    <row r="197" spans="1:9" ht="12.75" customHeight="1">
      <c r="A197" s="696" t="s">
        <v>290</v>
      </c>
      <c r="B197" s="697"/>
      <c r="C197" s="697"/>
      <c r="D197" s="697"/>
      <c r="E197" s="56"/>
      <c r="F197" s="57"/>
      <c r="G197" s="58">
        <f t="shared" si="8"/>
        <v>0</v>
      </c>
      <c r="H197" s="102"/>
      <c r="I197" s="101"/>
    </row>
    <row r="198" spans="1:9" ht="12.75" customHeight="1">
      <c r="A198" s="694" t="s">
        <v>305</v>
      </c>
      <c r="B198" s="695"/>
      <c r="C198" s="695"/>
      <c r="D198" s="695"/>
      <c r="E198" s="111">
        <f>SUM(E199:E201)</f>
        <v>0</v>
      </c>
      <c r="F198" s="112">
        <f>SUM(F199:F201)</f>
        <v>0</v>
      </c>
      <c r="G198" s="113">
        <f t="shared" si="8"/>
        <v>0</v>
      </c>
      <c r="H198" s="102"/>
      <c r="I198" s="101"/>
    </row>
    <row r="199" spans="1:9" ht="12.75" customHeight="1">
      <c r="A199" s="696" t="s">
        <v>290</v>
      </c>
      <c r="B199" s="697"/>
      <c r="C199" s="697"/>
      <c r="D199" s="697"/>
      <c r="E199" s="56"/>
      <c r="F199" s="57"/>
      <c r="G199" s="58">
        <f t="shared" si="8"/>
        <v>0</v>
      </c>
      <c r="H199" s="102"/>
      <c r="I199" s="101"/>
    </row>
    <row r="200" spans="1:9" ht="12.75" customHeight="1">
      <c r="A200" s="696" t="s">
        <v>290</v>
      </c>
      <c r="B200" s="697"/>
      <c r="C200" s="697"/>
      <c r="D200" s="697"/>
      <c r="E200" s="56"/>
      <c r="F200" s="57"/>
      <c r="G200" s="58">
        <f t="shared" si="8"/>
        <v>0</v>
      </c>
      <c r="H200" s="102"/>
      <c r="I200" s="101"/>
    </row>
    <row r="201" spans="1:9" ht="12.75" customHeight="1">
      <c r="A201" s="696" t="s">
        <v>290</v>
      </c>
      <c r="B201" s="697"/>
      <c r="C201" s="697"/>
      <c r="D201" s="697"/>
      <c r="E201" s="56"/>
      <c r="F201" s="57"/>
      <c r="G201" s="58">
        <f t="shared" si="8"/>
        <v>0</v>
      </c>
      <c r="H201" s="102"/>
      <c r="I201" s="101"/>
    </row>
    <row r="202" spans="1:9" ht="12.75" customHeight="1">
      <c r="A202" s="694" t="s">
        <v>306</v>
      </c>
      <c r="B202" s="695"/>
      <c r="C202" s="695"/>
      <c r="D202" s="695"/>
      <c r="E202" s="111">
        <f>SUM(E203:E205)</f>
        <v>0</v>
      </c>
      <c r="F202" s="112">
        <f>SUM(F203:F205)</f>
        <v>0</v>
      </c>
      <c r="G202" s="113">
        <f t="shared" si="8"/>
        <v>0</v>
      </c>
      <c r="H202" s="102"/>
      <c r="I202" s="101"/>
    </row>
    <row r="203" spans="1:9" ht="12.75" customHeight="1">
      <c r="A203" s="696" t="s">
        <v>290</v>
      </c>
      <c r="B203" s="697"/>
      <c r="C203" s="697"/>
      <c r="D203" s="697"/>
      <c r="E203" s="56"/>
      <c r="F203" s="57"/>
      <c r="G203" s="58">
        <f t="shared" si="8"/>
        <v>0</v>
      </c>
      <c r="H203" s="102"/>
      <c r="I203" s="101"/>
    </row>
    <row r="204" spans="1:9" ht="12.75" customHeight="1">
      <c r="A204" s="696" t="s">
        <v>290</v>
      </c>
      <c r="B204" s="697"/>
      <c r="C204" s="697"/>
      <c r="D204" s="697"/>
      <c r="E204" s="56"/>
      <c r="F204" s="57"/>
      <c r="G204" s="58">
        <f t="shared" si="8"/>
        <v>0</v>
      </c>
      <c r="H204" s="102"/>
      <c r="I204" s="101"/>
    </row>
    <row r="205" spans="1:9" ht="12.65" customHeight="1">
      <c r="A205" s="696" t="s">
        <v>290</v>
      </c>
      <c r="B205" s="697"/>
      <c r="C205" s="697"/>
      <c r="D205" s="697"/>
      <c r="E205" s="56"/>
      <c r="F205" s="57"/>
      <c r="G205" s="58">
        <f t="shared" si="8"/>
        <v>0</v>
      </c>
      <c r="H205" s="102"/>
      <c r="I205" s="101"/>
    </row>
    <row r="206" spans="1:9" ht="12.75" customHeight="1">
      <c r="A206" s="694" t="s">
        <v>298</v>
      </c>
      <c r="B206" s="695"/>
      <c r="C206" s="695"/>
      <c r="D206" s="695"/>
      <c r="E206" s="111">
        <f>SUM(E207:E209)</f>
        <v>0</v>
      </c>
      <c r="F206" s="112">
        <f>SUM(F207:F209)</f>
        <v>0</v>
      </c>
      <c r="G206" s="113">
        <f t="shared" ref="G206:G209" si="9">SUM(E206:F206)</f>
        <v>0</v>
      </c>
      <c r="H206" s="102"/>
      <c r="I206" s="101"/>
    </row>
    <row r="207" spans="1:9" ht="12.75" customHeight="1">
      <c r="A207" s="696" t="s">
        <v>290</v>
      </c>
      <c r="B207" s="697"/>
      <c r="C207" s="697"/>
      <c r="D207" s="697"/>
      <c r="E207" s="56"/>
      <c r="F207" s="57"/>
      <c r="G207" s="58">
        <f t="shared" si="9"/>
        <v>0</v>
      </c>
      <c r="H207" s="102"/>
      <c r="I207" s="101"/>
    </row>
    <row r="208" spans="1:9" ht="12.75" customHeight="1">
      <c r="A208" s="696" t="s">
        <v>290</v>
      </c>
      <c r="B208" s="697"/>
      <c r="C208" s="697"/>
      <c r="D208" s="697"/>
      <c r="E208" s="56"/>
      <c r="F208" s="57"/>
      <c r="G208" s="58">
        <f t="shared" si="9"/>
        <v>0</v>
      </c>
      <c r="H208" s="102"/>
      <c r="I208" s="101"/>
    </row>
    <row r="209" spans="1:9" ht="12.75" customHeight="1" thickBot="1">
      <c r="A209" s="696" t="s">
        <v>290</v>
      </c>
      <c r="B209" s="697"/>
      <c r="C209" s="697"/>
      <c r="D209" s="697"/>
      <c r="E209" s="56"/>
      <c r="F209" s="57"/>
      <c r="G209" s="58">
        <f t="shared" si="9"/>
        <v>0</v>
      </c>
      <c r="H209" s="102"/>
      <c r="I209" s="101"/>
    </row>
    <row r="210" spans="1:9" ht="24.65" customHeight="1" thickTop="1">
      <c r="A210" s="718" t="str">
        <f>A162</f>
        <v>＜令和１１年度＞　　　</v>
      </c>
      <c r="B210" s="719"/>
      <c r="C210" s="720"/>
      <c r="D210" s="116" t="s">
        <v>273</v>
      </c>
      <c r="E210" s="117">
        <f>SUM(E176,E188,E193,E163)</f>
        <v>0</v>
      </c>
      <c r="F210" s="118">
        <f>SUM(F176,F188,F193,F163)</f>
        <v>0</v>
      </c>
      <c r="G210" s="119">
        <f t="shared" ref="G210" si="10">SUM(E210:F210)</f>
        <v>0</v>
      </c>
      <c r="H210" s="149"/>
      <c r="I210" s="121"/>
    </row>
    <row r="211" spans="1:9" ht="12.75" customHeight="1">
      <c r="A211" s="141"/>
      <c r="B211" s="141"/>
      <c r="H211" s="142">
        <f>$H$55</f>
        <v>0</v>
      </c>
    </row>
    <row r="212" spans="1:9" ht="17.25" customHeight="1">
      <c r="H212" s="143"/>
      <c r="I212" s="143"/>
    </row>
    <row r="213" spans="1:9" ht="15" customHeight="1">
      <c r="A213" s="144" t="s">
        <v>299</v>
      </c>
      <c r="B213" s="154"/>
      <c r="C213" s="155"/>
      <c r="D213" s="155"/>
      <c r="E213" s="156"/>
      <c r="F213" s="156"/>
      <c r="G213" s="155"/>
      <c r="H213" s="147"/>
      <c r="I213" s="147" t="s">
        <v>278</v>
      </c>
    </row>
    <row r="214" spans="1:9" ht="23.25" customHeight="1">
      <c r="A214" s="135" t="s">
        <v>309</v>
      </c>
      <c r="B214" s="713" t="s">
        <v>281</v>
      </c>
      <c r="C214" s="713"/>
      <c r="D214" s="714"/>
      <c r="E214" s="136" t="s">
        <v>282</v>
      </c>
      <c r="F214" s="137" t="s">
        <v>283</v>
      </c>
      <c r="G214" s="138" t="s">
        <v>284</v>
      </c>
      <c r="H214" s="148" t="s">
        <v>285</v>
      </c>
      <c r="I214" s="140" t="s">
        <v>286</v>
      </c>
    </row>
    <row r="215" spans="1:9" ht="12.75" customHeight="1">
      <c r="A215" s="715" t="s">
        <v>287</v>
      </c>
      <c r="B215" s="716"/>
      <c r="C215" s="716"/>
      <c r="D215" s="716"/>
      <c r="E215" s="108">
        <f>E216+E221</f>
        <v>0</v>
      </c>
      <c r="F215" s="109">
        <f>F216+F221</f>
        <v>0</v>
      </c>
      <c r="G215" s="110">
        <f t="shared" ref="G215:G229" si="11">SUM(E215:F215)</f>
        <v>0</v>
      </c>
      <c r="H215" s="100"/>
      <c r="I215" s="101"/>
    </row>
    <row r="216" spans="1:9" ht="12.75" customHeight="1">
      <c r="A216" s="702" t="s">
        <v>263</v>
      </c>
      <c r="B216" s="703"/>
      <c r="C216" s="703"/>
      <c r="D216" s="703"/>
      <c r="E216" s="111">
        <f>SUM(E217:E220)</f>
        <v>0</v>
      </c>
      <c r="F216" s="112">
        <f>SUM(F217:F220)</f>
        <v>0</v>
      </c>
      <c r="G216" s="113">
        <f t="shared" si="11"/>
        <v>0</v>
      </c>
      <c r="H216" s="102"/>
      <c r="I216" s="101"/>
    </row>
    <row r="217" spans="1:9" ht="12.75" customHeight="1">
      <c r="A217" s="696" t="s">
        <v>289</v>
      </c>
      <c r="B217" s="717"/>
      <c r="C217" s="717"/>
      <c r="D217" s="717"/>
      <c r="E217" s="56"/>
      <c r="F217" s="57"/>
      <c r="G217" s="58">
        <f t="shared" si="11"/>
        <v>0</v>
      </c>
      <c r="H217" s="102"/>
      <c r="I217" s="101"/>
    </row>
    <row r="218" spans="1:9" ht="12.75" customHeight="1">
      <c r="A218" s="698" t="s">
        <v>290</v>
      </c>
      <c r="B218" s="699"/>
      <c r="C218" s="699"/>
      <c r="D218" s="699"/>
      <c r="E218" s="56"/>
      <c r="F218" s="57"/>
      <c r="G218" s="58">
        <f t="shared" si="11"/>
        <v>0</v>
      </c>
      <c r="H218" s="102"/>
      <c r="I218" s="101"/>
    </row>
    <row r="219" spans="1:9" ht="12.75" customHeight="1">
      <c r="A219" s="698" t="s">
        <v>290</v>
      </c>
      <c r="B219" s="699"/>
      <c r="C219" s="699"/>
      <c r="D219" s="699"/>
      <c r="E219" s="56"/>
      <c r="F219" s="57"/>
      <c r="G219" s="58">
        <f t="shared" si="11"/>
        <v>0</v>
      </c>
      <c r="H219" s="102"/>
      <c r="I219" s="101"/>
    </row>
    <row r="220" spans="1:9" ht="12.75" customHeight="1">
      <c r="A220" s="700" t="s">
        <v>290</v>
      </c>
      <c r="B220" s="701"/>
      <c r="C220" s="701"/>
      <c r="D220" s="701"/>
      <c r="E220" s="59"/>
      <c r="F220" s="60"/>
      <c r="G220" s="61">
        <f t="shared" si="11"/>
        <v>0</v>
      </c>
      <c r="H220" s="103"/>
      <c r="I220" s="101"/>
    </row>
    <row r="221" spans="1:9" ht="12.75" customHeight="1">
      <c r="A221" s="702" t="s">
        <v>301</v>
      </c>
      <c r="B221" s="703"/>
      <c r="C221" s="703"/>
      <c r="D221" s="703"/>
      <c r="E221" s="111">
        <f>SUM(E222:E227)</f>
        <v>0</v>
      </c>
      <c r="F221" s="112">
        <f>SUM(F222:F227)</f>
        <v>0</v>
      </c>
      <c r="G221" s="113">
        <f t="shared" si="11"/>
        <v>0</v>
      </c>
      <c r="H221" s="102"/>
      <c r="I221" s="104"/>
    </row>
    <row r="222" spans="1:9" ht="12.75" customHeight="1">
      <c r="A222" s="696" t="s">
        <v>290</v>
      </c>
      <c r="B222" s="697"/>
      <c r="C222" s="697"/>
      <c r="D222" s="697"/>
      <c r="E222" s="56"/>
      <c r="F222" s="57"/>
      <c r="G222" s="58">
        <f t="shared" si="11"/>
        <v>0</v>
      </c>
      <c r="H222" s="102"/>
      <c r="I222" s="101"/>
    </row>
    <row r="223" spans="1:9" ht="12.75" customHeight="1">
      <c r="A223" s="696" t="s">
        <v>290</v>
      </c>
      <c r="B223" s="697"/>
      <c r="C223" s="697"/>
      <c r="D223" s="697"/>
      <c r="E223" s="56"/>
      <c r="F223" s="57"/>
      <c r="G223" s="58">
        <f t="shared" si="11"/>
        <v>0</v>
      </c>
      <c r="H223" s="102"/>
      <c r="I223" s="101"/>
    </row>
    <row r="224" spans="1:9" ht="12.75" customHeight="1">
      <c r="A224" s="696" t="s">
        <v>290</v>
      </c>
      <c r="B224" s="697"/>
      <c r="C224" s="697"/>
      <c r="D224" s="697"/>
      <c r="E224" s="56"/>
      <c r="F224" s="57"/>
      <c r="G224" s="58">
        <f t="shared" si="11"/>
        <v>0</v>
      </c>
      <c r="H224" s="102"/>
      <c r="I224" s="101"/>
    </row>
    <row r="225" spans="1:9" ht="12.75" customHeight="1">
      <c r="A225" s="696" t="s">
        <v>290</v>
      </c>
      <c r="B225" s="697"/>
      <c r="C225" s="697"/>
      <c r="D225" s="697"/>
      <c r="E225" s="56"/>
      <c r="F225" s="57"/>
      <c r="G225" s="58">
        <f t="shared" si="11"/>
        <v>0</v>
      </c>
      <c r="H225" s="102"/>
      <c r="I225" s="101"/>
    </row>
    <row r="226" spans="1:9" ht="12.75" customHeight="1">
      <c r="A226" s="696" t="s">
        <v>290</v>
      </c>
      <c r="B226" s="697"/>
      <c r="C226" s="697"/>
      <c r="D226" s="697"/>
      <c r="E226" s="56"/>
      <c r="F226" s="57"/>
      <c r="G226" s="58">
        <f t="shared" si="11"/>
        <v>0</v>
      </c>
      <c r="H226" s="102"/>
      <c r="I226" s="101"/>
    </row>
    <row r="227" spans="1:9" ht="12.75" customHeight="1">
      <c r="A227" s="696" t="s">
        <v>290</v>
      </c>
      <c r="B227" s="697"/>
      <c r="C227" s="697"/>
      <c r="D227" s="697"/>
      <c r="E227" s="56"/>
      <c r="F227" s="57"/>
      <c r="G227" s="58">
        <f t="shared" si="11"/>
        <v>0</v>
      </c>
      <c r="H227" s="102"/>
      <c r="I227" s="101"/>
    </row>
    <row r="228" spans="1:9" ht="12.75" customHeight="1">
      <c r="A228" s="704" t="s">
        <v>292</v>
      </c>
      <c r="B228" s="705"/>
      <c r="C228" s="705"/>
      <c r="D228" s="705"/>
      <c r="E228" s="114">
        <f>SUM(E229+E236)</f>
        <v>0</v>
      </c>
      <c r="F228" s="115">
        <f>SUM(F229+F236)</f>
        <v>0</v>
      </c>
      <c r="G228" s="110">
        <f t="shared" si="11"/>
        <v>0</v>
      </c>
      <c r="H228" s="105"/>
      <c r="I228" s="104"/>
    </row>
    <row r="229" spans="1:9" ht="12.75" customHeight="1">
      <c r="A229" s="694" t="s">
        <v>302</v>
      </c>
      <c r="B229" s="695"/>
      <c r="C229" s="695"/>
      <c r="D229" s="695"/>
      <c r="E229" s="111">
        <f>SUM(E230:E235)</f>
        <v>0</v>
      </c>
      <c r="F229" s="112">
        <f>SUM(F230:F235)</f>
        <v>0</v>
      </c>
      <c r="G229" s="113">
        <f t="shared" si="11"/>
        <v>0</v>
      </c>
      <c r="H229" s="102"/>
      <c r="I229" s="101"/>
    </row>
    <row r="230" spans="1:9" ht="12.75" customHeight="1">
      <c r="A230" s="696" t="s">
        <v>290</v>
      </c>
      <c r="B230" s="697"/>
      <c r="C230" s="697"/>
      <c r="D230" s="697"/>
      <c r="E230" s="56"/>
      <c r="F230" s="57"/>
      <c r="G230" s="58">
        <f>SUM(E230:F230)</f>
        <v>0</v>
      </c>
      <c r="H230" s="102"/>
      <c r="I230" s="101"/>
    </row>
    <row r="231" spans="1:9" ht="12.75" customHeight="1">
      <c r="A231" s="696" t="s">
        <v>290</v>
      </c>
      <c r="B231" s="697"/>
      <c r="C231" s="697"/>
      <c r="D231" s="697"/>
      <c r="E231" s="56"/>
      <c r="F231" s="57"/>
      <c r="G231" s="58">
        <f t="shared" ref="G231:G235" si="12">SUM(E231:F231)</f>
        <v>0</v>
      </c>
      <c r="H231" s="102"/>
      <c r="I231" s="101"/>
    </row>
    <row r="232" spans="1:9" ht="12.75" customHeight="1">
      <c r="A232" s="696" t="s">
        <v>290</v>
      </c>
      <c r="B232" s="697"/>
      <c r="C232" s="697"/>
      <c r="D232" s="697"/>
      <c r="E232" s="56"/>
      <c r="F232" s="57"/>
      <c r="G232" s="58">
        <f t="shared" si="12"/>
        <v>0</v>
      </c>
      <c r="H232" s="102"/>
      <c r="I232" s="101"/>
    </row>
    <row r="233" spans="1:9" ht="12.75" customHeight="1">
      <c r="A233" s="696" t="s">
        <v>290</v>
      </c>
      <c r="B233" s="697"/>
      <c r="C233" s="697"/>
      <c r="D233" s="697"/>
      <c r="E233" s="56"/>
      <c r="F233" s="57"/>
      <c r="G233" s="58">
        <f t="shared" si="12"/>
        <v>0</v>
      </c>
      <c r="H233" s="102"/>
      <c r="I233" s="101"/>
    </row>
    <row r="234" spans="1:9" ht="12.75" customHeight="1">
      <c r="A234" s="696" t="s">
        <v>290</v>
      </c>
      <c r="B234" s="697"/>
      <c r="C234" s="697"/>
      <c r="D234" s="697"/>
      <c r="E234" s="56"/>
      <c r="F234" s="57"/>
      <c r="G234" s="58">
        <f t="shared" si="12"/>
        <v>0</v>
      </c>
      <c r="H234" s="102"/>
      <c r="I234" s="101"/>
    </row>
    <row r="235" spans="1:9" ht="12.75" customHeight="1">
      <c r="A235" s="696" t="s">
        <v>290</v>
      </c>
      <c r="B235" s="697"/>
      <c r="C235" s="697"/>
      <c r="D235" s="697"/>
      <c r="E235" s="56"/>
      <c r="F235" s="57"/>
      <c r="G235" s="58">
        <f t="shared" si="12"/>
        <v>0</v>
      </c>
      <c r="H235" s="102"/>
      <c r="I235" s="101"/>
    </row>
    <row r="236" spans="1:9" ht="12.75" customHeight="1">
      <c r="A236" s="694" t="s">
        <v>303</v>
      </c>
      <c r="B236" s="695"/>
      <c r="C236" s="695"/>
      <c r="D236" s="695"/>
      <c r="E236" s="111">
        <f>SUM(E237:E239)</f>
        <v>0</v>
      </c>
      <c r="F236" s="112">
        <f>SUM(F237:F239)</f>
        <v>0</v>
      </c>
      <c r="G236" s="113">
        <f>SUM(E236:F236)</f>
        <v>0</v>
      </c>
      <c r="H236" s="102"/>
      <c r="I236" s="101"/>
    </row>
    <row r="237" spans="1:9" ht="12.75" customHeight="1">
      <c r="A237" s="696" t="s">
        <v>290</v>
      </c>
      <c r="B237" s="697"/>
      <c r="C237" s="697"/>
      <c r="D237" s="697"/>
      <c r="E237" s="56"/>
      <c r="F237" s="57"/>
      <c r="G237" s="58">
        <f t="shared" ref="G237:G257" si="13">SUM(E237:F237)</f>
        <v>0</v>
      </c>
      <c r="H237" s="102"/>
      <c r="I237" s="101"/>
    </row>
    <row r="238" spans="1:9" ht="12.75" customHeight="1">
      <c r="A238" s="696" t="s">
        <v>290</v>
      </c>
      <c r="B238" s="697"/>
      <c r="C238" s="697"/>
      <c r="D238" s="697"/>
      <c r="E238" s="56"/>
      <c r="F238" s="57"/>
      <c r="G238" s="58">
        <f t="shared" si="13"/>
        <v>0</v>
      </c>
      <c r="H238" s="102"/>
      <c r="I238" s="101"/>
    </row>
    <row r="239" spans="1:9" ht="12.75" customHeight="1">
      <c r="A239" s="696" t="s">
        <v>290</v>
      </c>
      <c r="B239" s="697"/>
      <c r="C239" s="697"/>
      <c r="D239" s="697"/>
      <c r="E239" s="56"/>
      <c r="F239" s="57"/>
      <c r="G239" s="58">
        <f t="shared" si="13"/>
        <v>0</v>
      </c>
      <c r="H239" s="103"/>
      <c r="I239" s="101"/>
    </row>
    <row r="240" spans="1:9" ht="12.75" customHeight="1">
      <c r="A240" s="704" t="s">
        <v>293</v>
      </c>
      <c r="B240" s="705"/>
      <c r="C240" s="705"/>
      <c r="D240" s="705"/>
      <c r="E240" s="114">
        <f>SUM(E241:E244)</f>
        <v>0</v>
      </c>
      <c r="F240" s="115">
        <f>SUM(F241:F244)</f>
        <v>0</v>
      </c>
      <c r="G240" s="110">
        <f t="shared" si="13"/>
        <v>0</v>
      </c>
      <c r="H240" s="102"/>
      <c r="I240" s="104"/>
    </row>
    <row r="241" spans="1:9" ht="12.75" customHeight="1">
      <c r="A241" s="696" t="s">
        <v>290</v>
      </c>
      <c r="B241" s="697"/>
      <c r="C241" s="697"/>
      <c r="D241" s="697"/>
      <c r="E241" s="56"/>
      <c r="F241" s="57"/>
      <c r="G241" s="58">
        <f t="shared" si="13"/>
        <v>0</v>
      </c>
      <c r="H241" s="102"/>
      <c r="I241" s="101"/>
    </row>
    <row r="242" spans="1:9" ht="12.75" customHeight="1">
      <c r="A242" s="696" t="s">
        <v>290</v>
      </c>
      <c r="B242" s="697"/>
      <c r="C242" s="697"/>
      <c r="D242" s="697"/>
      <c r="E242" s="56"/>
      <c r="F242" s="57"/>
      <c r="G242" s="58">
        <f t="shared" si="13"/>
        <v>0</v>
      </c>
      <c r="H242" s="102"/>
      <c r="I242" s="101"/>
    </row>
    <row r="243" spans="1:9" ht="12.75" customHeight="1">
      <c r="A243" s="696" t="s">
        <v>290</v>
      </c>
      <c r="B243" s="697"/>
      <c r="C243" s="697"/>
      <c r="D243" s="697"/>
      <c r="E243" s="56"/>
      <c r="F243" s="57"/>
      <c r="G243" s="58">
        <f t="shared" si="13"/>
        <v>0</v>
      </c>
      <c r="H243" s="102"/>
      <c r="I243" s="101"/>
    </row>
    <row r="244" spans="1:9" ht="12.75" customHeight="1">
      <c r="A244" s="696" t="s">
        <v>290</v>
      </c>
      <c r="B244" s="697"/>
      <c r="C244" s="697"/>
      <c r="D244" s="697"/>
      <c r="E244" s="56"/>
      <c r="F244" s="57"/>
      <c r="G244" s="58">
        <f t="shared" si="13"/>
        <v>0</v>
      </c>
      <c r="H244" s="103"/>
      <c r="I244" s="106"/>
    </row>
    <row r="245" spans="1:9" ht="12.75" customHeight="1">
      <c r="A245" s="704" t="s">
        <v>294</v>
      </c>
      <c r="B245" s="705"/>
      <c r="C245" s="705"/>
      <c r="D245" s="705"/>
      <c r="E245" s="114">
        <f>SUM(E246+E250+E254+E258)</f>
        <v>0</v>
      </c>
      <c r="F245" s="115">
        <f>SUM(F246+F250+F254+F258)</f>
        <v>0</v>
      </c>
      <c r="G245" s="110">
        <f t="shared" si="13"/>
        <v>0</v>
      </c>
      <c r="H245" s="107"/>
      <c r="I245" s="101"/>
    </row>
    <row r="246" spans="1:9" ht="12.75" customHeight="1">
      <c r="A246" s="702" t="s">
        <v>304</v>
      </c>
      <c r="B246" s="703"/>
      <c r="C246" s="703"/>
      <c r="D246" s="703"/>
      <c r="E246" s="111">
        <f>SUM(E247:E249)</f>
        <v>0</v>
      </c>
      <c r="F246" s="112">
        <f>SUM(F247:F249)</f>
        <v>0</v>
      </c>
      <c r="G246" s="113">
        <f t="shared" si="13"/>
        <v>0</v>
      </c>
      <c r="H246" s="102"/>
      <c r="I246" s="101"/>
    </row>
    <row r="247" spans="1:9" ht="12.75" customHeight="1">
      <c r="A247" s="696" t="s">
        <v>290</v>
      </c>
      <c r="B247" s="697"/>
      <c r="C247" s="697"/>
      <c r="D247" s="706"/>
      <c r="E247" s="56"/>
      <c r="F247" s="57"/>
      <c r="G247" s="58">
        <f t="shared" si="13"/>
        <v>0</v>
      </c>
      <c r="H247" s="102"/>
      <c r="I247" s="101"/>
    </row>
    <row r="248" spans="1:9" ht="12.75" customHeight="1">
      <c r="A248" s="696" t="s">
        <v>290</v>
      </c>
      <c r="B248" s="697"/>
      <c r="C248" s="697"/>
      <c r="D248" s="697"/>
      <c r="E248" s="56"/>
      <c r="F248" s="57"/>
      <c r="G248" s="58">
        <f t="shared" si="13"/>
        <v>0</v>
      </c>
      <c r="H248" s="102"/>
      <c r="I248" s="101"/>
    </row>
    <row r="249" spans="1:9" ht="12.75" customHeight="1">
      <c r="A249" s="696" t="s">
        <v>290</v>
      </c>
      <c r="B249" s="697"/>
      <c r="C249" s="697"/>
      <c r="D249" s="697"/>
      <c r="E249" s="56"/>
      <c r="F249" s="57"/>
      <c r="G249" s="58">
        <f t="shared" si="13"/>
        <v>0</v>
      </c>
      <c r="H249" s="102"/>
      <c r="I249" s="101"/>
    </row>
    <row r="250" spans="1:9" ht="12.75" customHeight="1">
      <c r="A250" s="694" t="s">
        <v>305</v>
      </c>
      <c r="B250" s="695"/>
      <c r="C250" s="695"/>
      <c r="D250" s="695"/>
      <c r="E250" s="111">
        <f>SUM(E251:E253)</f>
        <v>0</v>
      </c>
      <c r="F250" s="112">
        <f>SUM(F251:F253)</f>
        <v>0</v>
      </c>
      <c r="G250" s="113">
        <f t="shared" si="13"/>
        <v>0</v>
      </c>
      <c r="H250" s="102"/>
      <c r="I250" s="101"/>
    </row>
    <row r="251" spans="1:9" ht="12.75" customHeight="1">
      <c r="A251" s="696" t="s">
        <v>290</v>
      </c>
      <c r="B251" s="697"/>
      <c r="C251" s="697"/>
      <c r="D251" s="697"/>
      <c r="E251" s="56"/>
      <c r="F251" s="57"/>
      <c r="G251" s="58">
        <f t="shared" si="13"/>
        <v>0</v>
      </c>
      <c r="H251" s="102"/>
      <c r="I251" s="101"/>
    </row>
    <row r="252" spans="1:9" ht="12.75" customHeight="1">
      <c r="A252" s="696" t="s">
        <v>290</v>
      </c>
      <c r="B252" s="697"/>
      <c r="C252" s="697"/>
      <c r="D252" s="697"/>
      <c r="E252" s="56"/>
      <c r="F252" s="57"/>
      <c r="G252" s="58">
        <f t="shared" si="13"/>
        <v>0</v>
      </c>
      <c r="H252" s="102"/>
      <c r="I252" s="101"/>
    </row>
    <row r="253" spans="1:9" ht="12.75" customHeight="1">
      <c r="A253" s="696" t="s">
        <v>290</v>
      </c>
      <c r="B253" s="697"/>
      <c r="C253" s="697"/>
      <c r="D253" s="697"/>
      <c r="E253" s="56"/>
      <c r="F253" s="57"/>
      <c r="G253" s="58">
        <f t="shared" si="13"/>
        <v>0</v>
      </c>
      <c r="H253" s="102"/>
      <c r="I253" s="101"/>
    </row>
    <row r="254" spans="1:9" ht="12.75" customHeight="1">
      <c r="A254" s="694" t="s">
        <v>306</v>
      </c>
      <c r="B254" s="695"/>
      <c r="C254" s="695"/>
      <c r="D254" s="695"/>
      <c r="E254" s="111">
        <f>SUM(E255:E257)</f>
        <v>0</v>
      </c>
      <c r="F254" s="112">
        <f>SUM(F255:F257)</f>
        <v>0</v>
      </c>
      <c r="G254" s="113">
        <f t="shared" si="13"/>
        <v>0</v>
      </c>
      <c r="H254" s="102"/>
      <c r="I254" s="101"/>
    </row>
    <row r="255" spans="1:9" ht="12.75" customHeight="1">
      <c r="A255" s="696" t="s">
        <v>290</v>
      </c>
      <c r="B255" s="697"/>
      <c r="C255" s="697"/>
      <c r="D255" s="697"/>
      <c r="E255" s="56"/>
      <c r="F255" s="57"/>
      <c r="G255" s="58">
        <f t="shared" si="13"/>
        <v>0</v>
      </c>
      <c r="H255" s="102"/>
      <c r="I255" s="101"/>
    </row>
    <row r="256" spans="1:9" ht="12.75" customHeight="1">
      <c r="A256" s="696" t="s">
        <v>290</v>
      </c>
      <c r="B256" s="697"/>
      <c r="C256" s="697"/>
      <c r="D256" s="697"/>
      <c r="E256" s="56"/>
      <c r="F256" s="57"/>
      <c r="G256" s="58">
        <f t="shared" si="13"/>
        <v>0</v>
      </c>
      <c r="H256" s="102"/>
      <c r="I256" s="101"/>
    </row>
    <row r="257" spans="1:9" ht="12.65" customHeight="1">
      <c r="A257" s="696" t="s">
        <v>290</v>
      </c>
      <c r="B257" s="697"/>
      <c r="C257" s="697"/>
      <c r="D257" s="697"/>
      <c r="E257" s="56"/>
      <c r="F257" s="57"/>
      <c r="G257" s="58">
        <f t="shared" si="13"/>
        <v>0</v>
      </c>
      <c r="H257" s="102"/>
      <c r="I257" s="101"/>
    </row>
    <row r="258" spans="1:9" ht="12.75" customHeight="1">
      <c r="A258" s="694" t="s">
        <v>298</v>
      </c>
      <c r="B258" s="695"/>
      <c r="C258" s="695"/>
      <c r="D258" s="695"/>
      <c r="E258" s="111">
        <f>SUM(E259:E261)</f>
        <v>0</v>
      </c>
      <c r="F258" s="112">
        <f>SUM(F259:F261)</f>
        <v>0</v>
      </c>
      <c r="G258" s="113">
        <f t="shared" ref="G258:G261" si="14">SUM(E258:F258)</f>
        <v>0</v>
      </c>
      <c r="H258" s="102"/>
      <c r="I258" s="101"/>
    </row>
    <row r="259" spans="1:9" ht="12.75" customHeight="1">
      <c r="A259" s="696" t="s">
        <v>290</v>
      </c>
      <c r="B259" s="697"/>
      <c r="C259" s="697"/>
      <c r="D259" s="697"/>
      <c r="E259" s="56"/>
      <c r="F259" s="57"/>
      <c r="G259" s="58">
        <f t="shared" si="14"/>
        <v>0</v>
      </c>
      <c r="H259" s="102"/>
      <c r="I259" s="101"/>
    </row>
    <row r="260" spans="1:9" ht="12.75" customHeight="1">
      <c r="A260" s="696" t="s">
        <v>290</v>
      </c>
      <c r="B260" s="697"/>
      <c r="C260" s="697"/>
      <c r="D260" s="697"/>
      <c r="E260" s="56"/>
      <c r="F260" s="57"/>
      <c r="G260" s="58">
        <f t="shared" si="14"/>
        <v>0</v>
      </c>
      <c r="H260" s="102"/>
      <c r="I260" s="101"/>
    </row>
    <row r="261" spans="1:9" ht="12.75" customHeight="1" thickBot="1">
      <c r="A261" s="696" t="s">
        <v>290</v>
      </c>
      <c r="B261" s="697"/>
      <c r="C261" s="697"/>
      <c r="D261" s="697"/>
      <c r="E261" s="56"/>
      <c r="F261" s="57"/>
      <c r="G261" s="58">
        <f t="shared" si="14"/>
        <v>0</v>
      </c>
      <c r="H261" s="102"/>
      <c r="I261" s="101"/>
    </row>
    <row r="262" spans="1:9" ht="24.65" customHeight="1" thickTop="1">
      <c r="A262" s="718" t="str">
        <f>A214</f>
        <v>＜令和１２年度＞　　　</v>
      </c>
      <c r="B262" s="719"/>
      <c r="C262" s="720"/>
      <c r="D262" s="116" t="s">
        <v>273</v>
      </c>
      <c r="E262" s="117">
        <f>SUM(E228,E240,E245,E215)</f>
        <v>0</v>
      </c>
      <c r="F262" s="118">
        <f>SUM(F228,F240,F245,F215)</f>
        <v>0</v>
      </c>
      <c r="G262" s="119">
        <f t="shared" ref="G262" si="15">SUM(E262:F262)</f>
        <v>0</v>
      </c>
      <c r="H262" s="149"/>
      <c r="I262" s="121"/>
    </row>
    <row r="263" spans="1:9" ht="12.75" customHeight="1">
      <c r="A263" s="141"/>
      <c r="B263" s="141"/>
      <c r="H263" s="142">
        <f>$H$55</f>
        <v>0</v>
      </c>
    </row>
    <row r="264" spans="1:9">
      <c r="H264" s="143"/>
      <c r="I264" s="143"/>
    </row>
    <row r="265" spans="1:9" ht="16">
      <c r="A265" s="144" t="s">
        <v>299</v>
      </c>
      <c r="B265" s="154"/>
      <c r="C265" s="155"/>
      <c r="D265" s="155"/>
      <c r="E265" s="156"/>
      <c r="F265" s="156"/>
      <c r="G265" s="155"/>
      <c r="H265" s="147"/>
      <c r="I265" s="147" t="s">
        <v>278</v>
      </c>
    </row>
    <row r="266" spans="1:9" ht="23.25" customHeight="1">
      <c r="A266" s="135" t="s">
        <v>310</v>
      </c>
      <c r="B266" s="713" t="s">
        <v>281</v>
      </c>
      <c r="C266" s="713"/>
      <c r="D266" s="714"/>
      <c r="E266" s="136" t="s">
        <v>282</v>
      </c>
      <c r="F266" s="137" t="s">
        <v>283</v>
      </c>
      <c r="G266" s="138" t="s">
        <v>284</v>
      </c>
      <c r="H266" s="148" t="s">
        <v>285</v>
      </c>
      <c r="I266" s="140" t="s">
        <v>286</v>
      </c>
    </row>
    <row r="267" spans="1:9" ht="12.75" customHeight="1">
      <c r="A267" s="715" t="s">
        <v>287</v>
      </c>
      <c r="B267" s="716"/>
      <c r="C267" s="716"/>
      <c r="D267" s="716"/>
      <c r="E267" s="108">
        <f>E268+E273</f>
        <v>0</v>
      </c>
      <c r="F267" s="109">
        <f>F268+F273</f>
        <v>0</v>
      </c>
      <c r="G267" s="110">
        <f t="shared" ref="G267:G281" si="16">SUM(E267:F267)</f>
        <v>0</v>
      </c>
      <c r="H267" s="100"/>
      <c r="I267" s="101"/>
    </row>
    <row r="268" spans="1:9" ht="12.75" customHeight="1">
      <c r="A268" s="702" t="s">
        <v>263</v>
      </c>
      <c r="B268" s="703"/>
      <c r="C268" s="703"/>
      <c r="D268" s="703"/>
      <c r="E268" s="111">
        <f>SUM(E269:E272)</f>
        <v>0</v>
      </c>
      <c r="F268" s="112">
        <f>SUM(F269:F272)</f>
        <v>0</v>
      </c>
      <c r="G268" s="113">
        <f t="shared" si="16"/>
        <v>0</v>
      </c>
      <c r="H268" s="102"/>
      <c r="I268" s="101"/>
    </row>
    <row r="269" spans="1:9" ht="12.75" customHeight="1">
      <c r="A269" s="696" t="s">
        <v>289</v>
      </c>
      <c r="B269" s="717"/>
      <c r="C269" s="717"/>
      <c r="D269" s="717"/>
      <c r="E269" s="56"/>
      <c r="F269" s="57"/>
      <c r="G269" s="58">
        <f t="shared" si="16"/>
        <v>0</v>
      </c>
      <c r="H269" s="102"/>
      <c r="I269" s="101"/>
    </row>
    <row r="270" spans="1:9" ht="12.75" customHeight="1">
      <c r="A270" s="698" t="s">
        <v>290</v>
      </c>
      <c r="B270" s="699"/>
      <c r="C270" s="699"/>
      <c r="D270" s="699"/>
      <c r="E270" s="56"/>
      <c r="F270" s="57"/>
      <c r="G270" s="58">
        <f t="shared" si="16"/>
        <v>0</v>
      </c>
      <c r="H270" s="102"/>
      <c r="I270" s="101"/>
    </row>
    <row r="271" spans="1:9" ht="12.75" customHeight="1">
      <c r="A271" s="698" t="s">
        <v>290</v>
      </c>
      <c r="B271" s="699"/>
      <c r="C271" s="699"/>
      <c r="D271" s="699"/>
      <c r="E271" s="56"/>
      <c r="F271" s="57"/>
      <c r="G271" s="58">
        <f t="shared" si="16"/>
        <v>0</v>
      </c>
      <c r="H271" s="102"/>
      <c r="I271" s="101"/>
    </row>
    <row r="272" spans="1:9" ht="12.75" customHeight="1">
      <c r="A272" s="700" t="s">
        <v>290</v>
      </c>
      <c r="B272" s="701"/>
      <c r="C272" s="701"/>
      <c r="D272" s="701"/>
      <c r="E272" s="59"/>
      <c r="F272" s="60"/>
      <c r="G272" s="61">
        <f t="shared" si="16"/>
        <v>0</v>
      </c>
      <c r="H272" s="103"/>
      <c r="I272" s="101"/>
    </row>
    <row r="273" spans="1:9" ht="12.75" customHeight="1">
      <c r="A273" s="702" t="s">
        <v>301</v>
      </c>
      <c r="B273" s="703"/>
      <c r="C273" s="703"/>
      <c r="D273" s="703"/>
      <c r="E273" s="111">
        <f>SUM(E274:E279)</f>
        <v>0</v>
      </c>
      <c r="F273" s="112">
        <f>SUM(F274:F279)</f>
        <v>0</v>
      </c>
      <c r="G273" s="113">
        <f t="shared" si="16"/>
        <v>0</v>
      </c>
      <c r="H273" s="102"/>
      <c r="I273" s="104"/>
    </row>
    <row r="274" spans="1:9" ht="12.75" customHeight="1">
      <c r="A274" s="696" t="s">
        <v>290</v>
      </c>
      <c r="B274" s="697"/>
      <c r="C274" s="697"/>
      <c r="D274" s="697"/>
      <c r="E274" s="56"/>
      <c r="F274" s="57"/>
      <c r="G274" s="58">
        <f t="shared" si="16"/>
        <v>0</v>
      </c>
      <c r="H274" s="102"/>
      <c r="I274" s="101"/>
    </row>
    <row r="275" spans="1:9" ht="12.75" customHeight="1">
      <c r="A275" s="696" t="s">
        <v>290</v>
      </c>
      <c r="B275" s="697"/>
      <c r="C275" s="697"/>
      <c r="D275" s="697"/>
      <c r="E275" s="56"/>
      <c r="F275" s="57"/>
      <c r="G275" s="58">
        <f t="shared" si="16"/>
        <v>0</v>
      </c>
      <c r="H275" s="102"/>
      <c r="I275" s="101"/>
    </row>
    <row r="276" spans="1:9" ht="12.75" customHeight="1">
      <c r="A276" s="696" t="s">
        <v>290</v>
      </c>
      <c r="B276" s="697"/>
      <c r="C276" s="697"/>
      <c r="D276" s="697"/>
      <c r="E276" s="56"/>
      <c r="F276" s="57"/>
      <c r="G276" s="58">
        <f t="shared" si="16"/>
        <v>0</v>
      </c>
      <c r="H276" s="102"/>
      <c r="I276" s="101"/>
    </row>
    <row r="277" spans="1:9" ht="12.75" customHeight="1">
      <c r="A277" s="696" t="s">
        <v>290</v>
      </c>
      <c r="B277" s="697"/>
      <c r="C277" s="697"/>
      <c r="D277" s="697"/>
      <c r="E277" s="56"/>
      <c r="F277" s="57"/>
      <c r="G277" s="58">
        <f t="shared" si="16"/>
        <v>0</v>
      </c>
      <c r="H277" s="102"/>
      <c r="I277" s="101"/>
    </row>
    <row r="278" spans="1:9" ht="12.75" customHeight="1">
      <c r="A278" s="696" t="s">
        <v>290</v>
      </c>
      <c r="B278" s="697"/>
      <c r="C278" s="697"/>
      <c r="D278" s="697"/>
      <c r="E278" s="56"/>
      <c r="F278" s="57"/>
      <c r="G278" s="58">
        <f t="shared" si="16"/>
        <v>0</v>
      </c>
      <c r="H278" s="102"/>
      <c r="I278" s="101"/>
    </row>
    <row r="279" spans="1:9" ht="12.75" customHeight="1">
      <c r="A279" s="696" t="s">
        <v>290</v>
      </c>
      <c r="B279" s="697"/>
      <c r="C279" s="697"/>
      <c r="D279" s="697"/>
      <c r="E279" s="56"/>
      <c r="F279" s="57"/>
      <c r="G279" s="58">
        <f t="shared" si="16"/>
        <v>0</v>
      </c>
      <c r="H279" s="102"/>
      <c r="I279" s="101"/>
    </row>
    <row r="280" spans="1:9" ht="12.75" customHeight="1">
      <c r="A280" s="704" t="s">
        <v>292</v>
      </c>
      <c r="B280" s="705"/>
      <c r="C280" s="705"/>
      <c r="D280" s="705"/>
      <c r="E280" s="114">
        <f>SUM(E281+E288)</f>
        <v>0</v>
      </c>
      <c r="F280" s="115">
        <f>SUM(F281+F288)</f>
        <v>0</v>
      </c>
      <c r="G280" s="110">
        <f t="shared" si="16"/>
        <v>0</v>
      </c>
      <c r="H280" s="105"/>
      <c r="I280" s="104"/>
    </row>
    <row r="281" spans="1:9" ht="12.75" customHeight="1">
      <c r="A281" s="694" t="s">
        <v>302</v>
      </c>
      <c r="B281" s="695"/>
      <c r="C281" s="695"/>
      <c r="D281" s="695"/>
      <c r="E281" s="111">
        <f>SUM(E282:E287)</f>
        <v>0</v>
      </c>
      <c r="F281" s="112">
        <f>SUM(F282:F287)</f>
        <v>0</v>
      </c>
      <c r="G281" s="113">
        <f t="shared" si="16"/>
        <v>0</v>
      </c>
      <c r="H281" s="102"/>
      <c r="I281" s="101"/>
    </row>
    <row r="282" spans="1:9" ht="12.75" customHeight="1">
      <c r="A282" s="696" t="s">
        <v>290</v>
      </c>
      <c r="B282" s="697"/>
      <c r="C282" s="697"/>
      <c r="D282" s="697"/>
      <c r="E282" s="56"/>
      <c r="F282" s="57"/>
      <c r="G282" s="58">
        <f>SUM(E282:F282)</f>
        <v>0</v>
      </c>
      <c r="H282" s="102"/>
      <c r="I282" s="101"/>
    </row>
    <row r="283" spans="1:9" ht="12.75" customHeight="1">
      <c r="A283" s="696" t="s">
        <v>290</v>
      </c>
      <c r="B283" s="697"/>
      <c r="C283" s="697"/>
      <c r="D283" s="697"/>
      <c r="E283" s="56"/>
      <c r="F283" s="57"/>
      <c r="G283" s="58">
        <f t="shared" ref="G283:G287" si="17">SUM(E283:F283)</f>
        <v>0</v>
      </c>
      <c r="H283" s="102"/>
      <c r="I283" s="101"/>
    </row>
    <row r="284" spans="1:9" ht="12.75" customHeight="1">
      <c r="A284" s="696" t="s">
        <v>290</v>
      </c>
      <c r="B284" s="697"/>
      <c r="C284" s="697"/>
      <c r="D284" s="697"/>
      <c r="E284" s="56"/>
      <c r="F284" s="57"/>
      <c r="G284" s="58">
        <f t="shared" si="17"/>
        <v>0</v>
      </c>
      <c r="H284" s="102"/>
      <c r="I284" s="101"/>
    </row>
    <row r="285" spans="1:9" ht="12.75" customHeight="1">
      <c r="A285" s="696" t="s">
        <v>290</v>
      </c>
      <c r="B285" s="697"/>
      <c r="C285" s="697"/>
      <c r="D285" s="697"/>
      <c r="E285" s="56"/>
      <c r="F285" s="57"/>
      <c r="G285" s="58">
        <f t="shared" si="17"/>
        <v>0</v>
      </c>
      <c r="H285" s="102"/>
      <c r="I285" s="101"/>
    </row>
    <row r="286" spans="1:9" ht="12.75" customHeight="1">
      <c r="A286" s="696" t="s">
        <v>290</v>
      </c>
      <c r="B286" s="697"/>
      <c r="C286" s="697"/>
      <c r="D286" s="697"/>
      <c r="E286" s="56"/>
      <c r="F286" s="57"/>
      <c r="G286" s="58">
        <f t="shared" si="17"/>
        <v>0</v>
      </c>
      <c r="H286" s="102"/>
      <c r="I286" s="101"/>
    </row>
    <row r="287" spans="1:9" ht="12.75" customHeight="1">
      <c r="A287" s="696" t="s">
        <v>290</v>
      </c>
      <c r="B287" s="697"/>
      <c r="C287" s="697"/>
      <c r="D287" s="697"/>
      <c r="E287" s="56"/>
      <c r="F287" s="57"/>
      <c r="G287" s="58">
        <f t="shared" si="17"/>
        <v>0</v>
      </c>
      <c r="H287" s="102"/>
      <c r="I287" s="101"/>
    </row>
    <row r="288" spans="1:9" ht="12.75" customHeight="1">
      <c r="A288" s="694" t="s">
        <v>303</v>
      </c>
      <c r="B288" s="695"/>
      <c r="C288" s="695"/>
      <c r="D288" s="695"/>
      <c r="E288" s="111">
        <f>SUM(E289:E291)</f>
        <v>0</v>
      </c>
      <c r="F288" s="112">
        <f>SUM(F289:F291)</f>
        <v>0</v>
      </c>
      <c r="G288" s="113">
        <f>SUM(E288:F288)</f>
        <v>0</v>
      </c>
      <c r="H288" s="102"/>
      <c r="I288" s="101"/>
    </row>
    <row r="289" spans="1:9" ht="12.75" customHeight="1">
      <c r="A289" s="696" t="s">
        <v>290</v>
      </c>
      <c r="B289" s="697"/>
      <c r="C289" s="697"/>
      <c r="D289" s="697"/>
      <c r="E289" s="56"/>
      <c r="F289" s="57"/>
      <c r="G289" s="58">
        <f t="shared" ref="G289:G309" si="18">SUM(E289:F289)</f>
        <v>0</v>
      </c>
      <c r="H289" s="102"/>
      <c r="I289" s="101"/>
    </row>
    <row r="290" spans="1:9" ht="12.75" customHeight="1">
      <c r="A290" s="696" t="s">
        <v>290</v>
      </c>
      <c r="B290" s="697"/>
      <c r="C290" s="697"/>
      <c r="D290" s="697"/>
      <c r="E290" s="56"/>
      <c r="F290" s="57"/>
      <c r="G290" s="58">
        <f t="shared" si="18"/>
        <v>0</v>
      </c>
      <c r="H290" s="102"/>
      <c r="I290" s="101"/>
    </row>
    <row r="291" spans="1:9" ht="12.75" customHeight="1">
      <c r="A291" s="696" t="s">
        <v>290</v>
      </c>
      <c r="B291" s="697"/>
      <c r="C291" s="697"/>
      <c r="D291" s="697"/>
      <c r="E291" s="56"/>
      <c r="F291" s="57"/>
      <c r="G291" s="58">
        <f t="shared" si="18"/>
        <v>0</v>
      </c>
      <c r="H291" s="103"/>
      <c r="I291" s="101"/>
    </row>
    <row r="292" spans="1:9" ht="12.75" customHeight="1">
      <c r="A292" s="704" t="s">
        <v>293</v>
      </c>
      <c r="B292" s="705"/>
      <c r="C292" s="705"/>
      <c r="D292" s="705"/>
      <c r="E292" s="114">
        <f>SUM(E293:E296)</f>
        <v>0</v>
      </c>
      <c r="F292" s="115">
        <f>SUM(F293:F296)</f>
        <v>0</v>
      </c>
      <c r="G292" s="110">
        <f t="shared" si="18"/>
        <v>0</v>
      </c>
      <c r="H292" s="102"/>
      <c r="I292" s="104"/>
    </row>
    <row r="293" spans="1:9" ht="12.75" customHeight="1">
      <c r="A293" s="696" t="s">
        <v>290</v>
      </c>
      <c r="B293" s="697"/>
      <c r="C293" s="697"/>
      <c r="D293" s="697"/>
      <c r="E293" s="56"/>
      <c r="F293" s="57"/>
      <c r="G293" s="58">
        <f t="shared" si="18"/>
        <v>0</v>
      </c>
      <c r="H293" s="102"/>
      <c r="I293" s="101"/>
    </row>
    <row r="294" spans="1:9" ht="12.75" customHeight="1">
      <c r="A294" s="696" t="s">
        <v>290</v>
      </c>
      <c r="B294" s="697"/>
      <c r="C294" s="697"/>
      <c r="D294" s="697"/>
      <c r="E294" s="56"/>
      <c r="F294" s="57"/>
      <c r="G294" s="58">
        <f t="shared" si="18"/>
        <v>0</v>
      </c>
      <c r="H294" s="102"/>
      <c r="I294" s="101"/>
    </row>
    <row r="295" spans="1:9" ht="12.75" customHeight="1">
      <c r="A295" s="696" t="s">
        <v>290</v>
      </c>
      <c r="B295" s="697"/>
      <c r="C295" s="697"/>
      <c r="D295" s="697"/>
      <c r="E295" s="56"/>
      <c r="F295" s="57"/>
      <c r="G295" s="58">
        <f t="shared" si="18"/>
        <v>0</v>
      </c>
      <c r="H295" s="102"/>
      <c r="I295" s="101"/>
    </row>
    <row r="296" spans="1:9" ht="12.75" customHeight="1">
      <c r="A296" s="696" t="s">
        <v>290</v>
      </c>
      <c r="B296" s="697"/>
      <c r="C296" s="697"/>
      <c r="D296" s="697"/>
      <c r="E296" s="56"/>
      <c r="F296" s="57"/>
      <c r="G296" s="58">
        <f t="shared" si="18"/>
        <v>0</v>
      </c>
      <c r="H296" s="103"/>
      <c r="I296" s="106"/>
    </row>
    <row r="297" spans="1:9" ht="12.75" customHeight="1">
      <c r="A297" s="704" t="s">
        <v>294</v>
      </c>
      <c r="B297" s="705"/>
      <c r="C297" s="705"/>
      <c r="D297" s="705"/>
      <c r="E297" s="114">
        <f>SUM(E298+E302+E306+E310)</f>
        <v>0</v>
      </c>
      <c r="F297" s="115">
        <f>SUM(F298+F302+F306+F310)</f>
        <v>0</v>
      </c>
      <c r="G297" s="110">
        <f t="shared" si="18"/>
        <v>0</v>
      </c>
      <c r="H297" s="107"/>
      <c r="I297" s="101"/>
    </row>
    <row r="298" spans="1:9" ht="12.75" customHeight="1">
      <c r="A298" s="702" t="s">
        <v>304</v>
      </c>
      <c r="B298" s="703"/>
      <c r="C298" s="703"/>
      <c r="D298" s="703"/>
      <c r="E298" s="111">
        <f>SUM(E299:E301)</f>
        <v>0</v>
      </c>
      <c r="F298" s="112">
        <f>SUM(F299:F301)</f>
        <v>0</v>
      </c>
      <c r="G298" s="113">
        <f t="shared" si="18"/>
        <v>0</v>
      </c>
      <c r="H298" s="102"/>
      <c r="I298" s="101"/>
    </row>
    <row r="299" spans="1:9" ht="12.75" customHeight="1">
      <c r="A299" s="696" t="s">
        <v>290</v>
      </c>
      <c r="B299" s="697"/>
      <c r="C299" s="697"/>
      <c r="D299" s="706"/>
      <c r="E299" s="56"/>
      <c r="F299" s="57"/>
      <c r="G299" s="58">
        <f t="shared" si="18"/>
        <v>0</v>
      </c>
      <c r="H299" s="102"/>
      <c r="I299" s="101"/>
    </row>
    <row r="300" spans="1:9" ht="12.75" customHeight="1">
      <c r="A300" s="696" t="s">
        <v>290</v>
      </c>
      <c r="B300" s="697"/>
      <c r="C300" s="697"/>
      <c r="D300" s="697"/>
      <c r="E300" s="56"/>
      <c r="F300" s="57"/>
      <c r="G300" s="58">
        <f t="shared" si="18"/>
        <v>0</v>
      </c>
      <c r="H300" s="102"/>
      <c r="I300" s="101"/>
    </row>
    <row r="301" spans="1:9" ht="12.75" customHeight="1">
      <c r="A301" s="696" t="s">
        <v>290</v>
      </c>
      <c r="B301" s="697"/>
      <c r="C301" s="697"/>
      <c r="D301" s="697"/>
      <c r="E301" s="56"/>
      <c r="F301" s="57"/>
      <c r="G301" s="58">
        <f t="shared" si="18"/>
        <v>0</v>
      </c>
      <c r="H301" s="102"/>
      <c r="I301" s="101"/>
    </row>
    <row r="302" spans="1:9" ht="12.75" customHeight="1">
      <c r="A302" s="694" t="s">
        <v>305</v>
      </c>
      <c r="B302" s="695"/>
      <c r="C302" s="695"/>
      <c r="D302" s="695"/>
      <c r="E302" s="111">
        <f>SUM(E303:E305)</f>
        <v>0</v>
      </c>
      <c r="F302" s="112">
        <f>SUM(F303:F305)</f>
        <v>0</v>
      </c>
      <c r="G302" s="113">
        <f t="shared" si="18"/>
        <v>0</v>
      </c>
      <c r="H302" s="102"/>
      <c r="I302" s="101"/>
    </row>
    <row r="303" spans="1:9" ht="12.75" customHeight="1">
      <c r="A303" s="696" t="s">
        <v>290</v>
      </c>
      <c r="B303" s="697"/>
      <c r="C303" s="697"/>
      <c r="D303" s="697"/>
      <c r="E303" s="56"/>
      <c r="F303" s="57"/>
      <c r="G303" s="58">
        <f t="shared" si="18"/>
        <v>0</v>
      </c>
      <c r="H303" s="102"/>
      <c r="I303" s="101"/>
    </row>
    <row r="304" spans="1:9" ht="12.75" customHeight="1">
      <c r="A304" s="696" t="s">
        <v>290</v>
      </c>
      <c r="B304" s="697"/>
      <c r="C304" s="697"/>
      <c r="D304" s="697"/>
      <c r="E304" s="56"/>
      <c r="F304" s="57"/>
      <c r="G304" s="58">
        <f t="shared" si="18"/>
        <v>0</v>
      </c>
      <c r="H304" s="102"/>
      <c r="I304" s="101"/>
    </row>
    <row r="305" spans="1:9" ht="12.75" customHeight="1">
      <c r="A305" s="696" t="s">
        <v>290</v>
      </c>
      <c r="B305" s="697"/>
      <c r="C305" s="697"/>
      <c r="D305" s="697"/>
      <c r="E305" s="56"/>
      <c r="F305" s="57"/>
      <c r="G305" s="58">
        <f t="shared" si="18"/>
        <v>0</v>
      </c>
      <c r="H305" s="102"/>
      <c r="I305" s="101"/>
    </row>
    <row r="306" spans="1:9" ht="12.75" customHeight="1">
      <c r="A306" s="694" t="s">
        <v>306</v>
      </c>
      <c r="B306" s="695"/>
      <c r="C306" s="695"/>
      <c r="D306" s="695"/>
      <c r="E306" s="111">
        <f>SUM(E307:E309)</f>
        <v>0</v>
      </c>
      <c r="F306" s="112">
        <f>SUM(F307:F309)</f>
        <v>0</v>
      </c>
      <c r="G306" s="113">
        <f t="shared" si="18"/>
        <v>0</v>
      </c>
      <c r="H306" s="102"/>
      <c r="I306" s="101"/>
    </row>
    <row r="307" spans="1:9" ht="12.75" customHeight="1">
      <c r="A307" s="696" t="s">
        <v>290</v>
      </c>
      <c r="B307" s="697"/>
      <c r="C307" s="697"/>
      <c r="D307" s="697"/>
      <c r="E307" s="56"/>
      <c r="F307" s="57"/>
      <c r="G307" s="58">
        <f t="shared" si="18"/>
        <v>0</v>
      </c>
      <c r="H307" s="102"/>
      <c r="I307" s="101"/>
    </row>
    <row r="308" spans="1:9" ht="12.75" customHeight="1">
      <c r="A308" s="696" t="s">
        <v>290</v>
      </c>
      <c r="B308" s="697"/>
      <c r="C308" s="697"/>
      <c r="D308" s="697"/>
      <c r="E308" s="56"/>
      <c r="F308" s="57"/>
      <c r="G308" s="58">
        <f t="shared" si="18"/>
        <v>0</v>
      </c>
      <c r="H308" s="102"/>
      <c r="I308" s="101"/>
    </row>
    <row r="309" spans="1:9" ht="12.75" customHeight="1">
      <c r="A309" s="696" t="s">
        <v>290</v>
      </c>
      <c r="B309" s="697"/>
      <c r="C309" s="697"/>
      <c r="D309" s="697"/>
      <c r="E309" s="56"/>
      <c r="F309" s="57"/>
      <c r="G309" s="58">
        <f t="shared" si="18"/>
        <v>0</v>
      </c>
      <c r="H309" s="102"/>
      <c r="I309" s="101"/>
    </row>
    <row r="310" spans="1:9" ht="12.75" customHeight="1">
      <c r="A310" s="694" t="s">
        <v>298</v>
      </c>
      <c r="B310" s="695"/>
      <c r="C310" s="695"/>
      <c r="D310" s="695"/>
      <c r="E310" s="111">
        <f>SUM(E311:E313)</f>
        <v>0</v>
      </c>
      <c r="F310" s="112">
        <f>SUM(F311:F313)</f>
        <v>0</v>
      </c>
      <c r="G310" s="113">
        <f t="shared" ref="G310:G313" si="19">SUM(E310:F310)</f>
        <v>0</v>
      </c>
      <c r="H310" s="102"/>
      <c r="I310" s="101"/>
    </row>
    <row r="311" spans="1:9" ht="12.75" customHeight="1">
      <c r="A311" s="696" t="s">
        <v>290</v>
      </c>
      <c r="B311" s="697"/>
      <c r="C311" s="697"/>
      <c r="D311" s="697"/>
      <c r="E311" s="56"/>
      <c r="F311" s="57"/>
      <c r="G311" s="58">
        <f t="shared" si="19"/>
        <v>0</v>
      </c>
      <c r="H311" s="102"/>
      <c r="I311" s="101"/>
    </row>
    <row r="312" spans="1:9" ht="12.75" customHeight="1">
      <c r="A312" s="696" t="s">
        <v>290</v>
      </c>
      <c r="B312" s="697"/>
      <c r="C312" s="697"/>
      <c r="D312" s="697"/>
      <c r="E312" s="56"/>
      <c r="F312" s="57"/>
      <c r="G312" s="58">
        <f t="shared" si="19"/>
        <v>0</v>
      </c>
      <c r="H312" s="102"/>
      <c r="I312" s="101"/>
    </row>
    <row r="313" spans="1:9" ht="12.75" customHeight="1" thickBot="1">
      <c r="A313" s="696" t="s">
        <v>290</v>
      </c>
      <c r="B313" s="697"/>
      <c r="C313" s="697"/>
      <c r="D313" s="697"/>
      <c r="E313" s="56"/>
      <c r="F313" s="57"/>
      <c r="G313" s="58">
        <f t="shared" si="19"/>
        <v>0</v>
      </c>
      <c r="H313" s="102"/>
      <c r="I313" s="101"/>
    </row>
    <row r="314" spans="1:9" ht="24.65" customHeight="1" thickTop="1">
      <c r="A314" s="718" t="str">
        <f>A266</f>
        <v>＜令和１３年度＞　　　</v>
      </c>
      <c r="B314" s="719"/>
      <c r="C314" s="720"/>
      <c r="D314" s="116" t="s">
        <v>273</v>
      </c>
      <c r="E314" s="117">
        <f>SUM(E280,E292,E297,E267)</f>
        <v>0</v>
      </c>
      <c r="F314" s="118">
        <f>SUM(F280,F292,F297,F267)</f>
        <v>0</v>
      </c>
      <c r="G314" s="119">
        <f t="shared" ref="G314" si="20">SUM(E314:F314)</f>
        <v>0</v>
      </c>
      <c r="H314" s="149"/>
      <c r="I314" s="121"/>
    </row>
    <row r="315" spans="1:9">
      <c r="H315" s="142">
        <f>$H$55</f>
        <v>0</v>
      </c>
    </row>
    <row r="316" spans="1:9">
      <c r="H316" s="143"/>
      <c r="I316" s="143"/>
    </row>
    <row r="317" spans="1:9" ht="16">
      <c r="A317" s="144" t="s">
        <v>299</v>
      </c>
      <c r="B317" s="154"/>
      <c r="C317" s="155"/>
      <c r="D317" s="155"/>
      <c r="E317" s="156"/>
      <c r="F317" s="156"/>
      <c r="G317" s="155"/>
      <c r="H317" s="147"/>
      <c r="I317" s="147" t="s">
        <v>278</v>
      </c>
    </row>
    <row r="318" spans="1:9" ht="23.25" customHeight="1">
      <c r="A318" s="135" t="s">
        <v>311</v>
      </c>
      <c r="B318" s="713" t="s">
        <v>281</v>
      </c>
      <c r="C318" s="713"/>
      <c r="D318" s="714"/>
      <c r="E318" s="136" t="s">
        <v>282</v>
      </c>
      <c r="F318" s="137" t="s">
        <v>283</v>
      </c>
      <c r="G318" s="138" t="s">
        <v>284</v>
      </c>
      <c r="H318" s="148" t="s">
        <v>285</v>
      </c>
      <c r="I318" s="140" t="s">
        <v>286</v>
      </c>
    </row>
    <row r="319" spans="1:9" ht="12.75" customHeight="1">
      <c r="A319" s="715" t="s">
        <v>287</v>
      </c>
      <c r="B319" s="716"/>
      <c r="C319" s="716"/>
      <c r="D319" s="716"/>
      <c r="E319" s="108">
        <f>E320+E325</f>
        <v>0</v>
      </c>
      <c r="F319" s="109">
        <f>F320+F325</f>
        <v>0</v>
      </c>
      <c r="G319" s="110">
        <f t="shared" ref="G319:G333" si="21">SUM(E319:F319)</f>
        <v>0</v>
      </c>
      <c r="H319" s="100"/>
      <c r="I319" s="101"/>
    </row>
    <row r="320" spans="1:9" ht="12.75" customHeight="1">
      <c r="A320" s="702" t="s">
        <v>263</v>
      </c>
      <c r="B320" s="703"/>
      <c r="C320" s="703"/>
      <c r="D320" s="703"/>
      <c r="E320" s="111">
        <f>SUM(E321:E324)</f>
        <v>0</v>
      </c>
      <c r="F320" s="112">
        <f>SUM(F321:F324)</f>
        <v>0</v>
      </c>
      <c r="G320" s="113">
        <f t="shared" si="21"/>
        <v>0</v>
      </c>
      <c r="H320" s="102"/>
      <c r="I320" s="101"/>
    </row>
    <row r="321" spans="1:9" ht="12.75" customHeight="1">
      <c r="A321" s="696" t="s">
        <v>289</v>
      </c>
      <c r="B321" s="717"/>
      <c r="C321" s="717"/>
      <c r="D321" s="717"/>
      <c r="E321" s="56"/>
      <c r="F321" s="57"/>
      <c r="G321" s="58">
        <f t="shared" si="21"/>
        <v>0</v>
      </c>
      <c r="H321" s="102"/>
      <c r="I321" s="101"/>
    </row>
    <row r="322" spans="1:9" ht="12.75" customHeight="1">
      <c r="A322" s="698" t="s">
        <v>290</v>
      </c>
      <c r="B322" s="699"/>
      <c r="C322" s="699"/>
      <c r="D322" s="699"/>
      <c r="E322" s="56"/>
      <c r="F322" s="57"/>
      <c r="G322" s="58">
        <f t="shared" si="21"/>
        <v>0</v>
      </c>
      <c r="H322" s="102"/>
      <c r="I322" s="101"/>
    </row>
    <row r="323" spans="1:9" ht="12.75" customHeight="1">
      <c r="A323" s="698" t="s">
        <v>290</v>
      </c>
      <c r="B323" s="699"/>
      <c r="C323" s="699"/>
      <c r="D323" s="699"/>
      <c r="E323" s="56"/>
      <c r="F323" s="57"/>
      <c r="G323" s="58">
        <f t="shared" si="21"/>
        <v>0</v>
      </c>
      <c r="H323" s="102"/>
      <c r="I323" s="101"/>
    </row>
    <row r="324" spans="1:9" ht="12.75" customHeight="1">
      <c r="A324" s="700" t="s">
        <v>290</v>
      </c>
      <c r="B324" s="701"/>
      <c r="C324" s="701"/>
      <c r="D324" s="701"/>
      <c r="E324" s="59"/>
      <c r="F324" s="60"/>
      <c r="G324" s="61">
        <f t="shared" si="21"/>
        <v>0</v>
      </c>
      <c r="H324" s="103"/>
      <c r="I324" s="101"/>
    </row>
    <row r="325" spans="1:9" ht="12.75" customHeight="1">
      <c r="A325" s="702" t="s">
        <v>301</v>
      </c>
      <c r="B325" s="703"/>
      <c r="C325" s="703"/>
      <c r="D325" s="703"/>
      <c r="E325" s="111">
        <f>SUM(E326:E331)</f>
        <v>0</v>
      </c>
      <c r="F325" s="112">
        <f>SUM(F326:F331)</f>
        <v>0</v>
      </c>
      <c r="G325" s="113">
        <f t="shared" si="21"/>
        <v>0</v>
      </c>
      <c r="H325" s="102"/>
      <c r="I325" s="104"/>
    </row>
    <row r="326" spans="1:9" ht="12.75" customHeight="1">
      <c r="A326" s="696" t="s">
        <v>290</v>
      </c>
      <c r="B326" s="697"/>
      <c r="C326" s="697"/>
      <c r="D326" s="697"/>
      <c r="E326" s="56"/>
      <c r="F326" s="57"/>
      <c r="G326" s="58">
        <f t="shared" si="21"/>
        <v>0</v>
      </c>
      <c r="H326" s="102"/>
      <c r="I326" s="101"/>
    </row>
    <row r="327" spans="1:9" ht="12.75" customHeight="1">
      <c r="A327" s="696" t="s">
        <v>290</v>
      </c>
      <c r="B327" s="697"/>
      <c r="C327" s="697"/>
      <c r="D327" s="697"/>
      <c r="E327" s="56"/>
      <c r="F327" s="57"/>
      <c r="G327" s="58">
        <f t="shared" si="21"/>
        <v>0</v>
      </c>
      <c r="H327" s="102"/>
      <c r="I327" s="101"/>
    </row>
    <row r="328" spans="1:9" ht="12.75" customHeight="1">
      <c r="A328" s="696" t="s">
        <v>290</v>
      </c>
      <c r="B328" s="697"/>
      <c r="C328" s="697"/>
      <c r="D328" s="697"/>
      <c r="E328" s="56"/>
      <c r="F328" s="57"/>
      <c r="G328" s="58">
        <f t="shared" si="21"/>
        <v>0</v>
      </c>
      <c r="H328" s="102"/>
      <c r="I328" s="101"/>
    </row>
    <row r="329" spans="1:9" ht="12.75" customHeight="1">
      <c r="A329" s="696" t="s">
        <v>290</v>
      </c>
      <c r="B329" s="697"/>
      <c r="C329" s="697"/>
      <c r="D329" s="697"/>
      <c r="E329" s="56"/>
      <c r="F329" s="57"/>
      <c r="G329" s="58">
        <f t="shared" si="21"/>
        <v>0</v>
      </c>
      <c r="H329" s="102"/>
      <c r="I329" s="101"/>
    </row>
    <row r="330" spans="1:9" ht="12.75" customHeight="1">
      <c r="A330" s="696" t="s">
        <v>290</v>
      </c>
      <c r="B330" s="697"/>
      <c r="C330" s="697"/>
      <c r="D330" s="697"/>
      <c r="E330" s="56"/>
      <c r="F330" s="57"/>
      <c r="G330" s="58">
        <f t="shared" si="21"/>
        <v>0</v>
      </c>
      <c r="H330" s="102"/>
      <c r="I330" s="101"/>
    </row>
    <row r="331" spans="1:9" ht="12.75" customHeight="1">
      <c r="A331" s="696" t="s">
        <v>290</v>
      </c>
      <c r="B331" s="697"/>
      <c r="C331" s="697"/>
      <c r="D331" s="697"/>
      <c r="E331" s="56"/>
      <c r="F331" s="57"/>
      <c r="G331" s="58">
        <f t="shared" si="21"/>
        <v>0</v>
      </c>
      <c r="H331" s="102"/>
      <c r="I331" s="101"/>
    </row>
    <row r="332" spans="1:9" ht="12.75" customHeight="1">
      <c r="A332" s="704" t="s">
        <v>292</v>
      </c>
      <c r="B332" s="705"/>
      <c r="C332" s="705"/>
      <c r="D332" s="705"/>
      <c r="E332" s="114">
        <f>SUM(E333+E340)</f>
        <v>0</v>
      </c>
      <c r="F332" s="115">
        <f>SUM(F333+F340)</f>
        <v>0</v>
      </c>
      <c r="G332" s="110">
        <f t="shared" si="21"/>
        <v>0</v>
      </c>
      <c r="H332" s="105"/>
      <c r="I332" s="104"/>
    </row>
    <row r="333" spans="1:9" ht="12.75" customHeight="1">
      <c r="A333" s="694" t="s">
        <v>302</v>
      </c>
      <c r="B333" s="695"/>
      <c r="C333" s="695"/>
      <c r="D333" s="695"/>
      <c r="E333" s="111">
        <f>SUM(E334:E339)</f>
        <v>0</v>
      </c>
      <c r="F333" s="112">
        <f>SUM(F334:F339)</f>
        <v>0</v>
      </c>
      <c r="G333" s="113">
        <f t="shared" si="21"/>
        <v>0</v>
      </c>
      <c r="H333" s="102"/>
      <c r="I333" s="101"/>
    </row>
    <row r="334" spans="1:9" ht="12.75" customHeight="1">
      <c r="A334" s="696" t="s">
        <v>290</v>
      </c>
      <c r="B334" s="697"/>
      <c r="C334" s="697"/>
      <c r="D334" s="697"/>
      <c r="E334" s="56"/>
      <c r="F334" s="57"/>
      <c r="G334" s="58">
        <f>SUM(E334:F334)</f>
        <v>0</v>
      </c>
      <c r="H334" s="102"/>
      <c r="I334" s="101"/>
    </row>
    <row r="335" spans="1:9" ht="12.75" customHeight="1">
      <c r="A335" s="696" t="s">
        <v>290</v>
      </c>
      <c r="B335" s="697"/>
      <c r="C335" s="697"/>
      <c r="D335" s="697"/>
      <c r="E335" s="56"/>
      <c r="F335" s="57"/>
      <c r="G335" s="58">
        <f t="shared" ref="G335:G339" si="22">SUM(E335:F335)</f>
        <v>0</v>
      </c>
      <c r="H335" s="102"/>
      <c r="I335" s="101"/>
    </row>
    <row r="336" spans="1:9" ht="12.75" customHeight="1">
      <c r="A336" s="696" t="s">
        <v>290</v>
      </c>
      <c r="B336" s="697"/>
      <c r="C336" s="697"/>
      <c r="D336" s="697"/>
      <c r="E336" s="56"/>
      <c r="F336" s="57"/>
      <c r="G336" s="58">
        <f t="shared" si="22"/>
        <v>0</v>
      </c>
      <c r="H336" s="102"/>
      <c r="I336" s="101"/>
    </row>
    <row r="337" spans="1:9" ht="12.75" customHeight="1">
      <c r="A337" s="696" t="s">
        <v>290</v>
      </c>
      <c r="B337" s="697"/>
      <c r="C337" s="697"/>
      <c r="D337" s="697"/>
      <c r="E337" s="56"/>
      <c r="F337" s="57"/>
      <c r="G337" s="58">
        <f t="shared" si="22"/>
        <v>0</v>
      </c>
      <c r="H337" s="102"/>
      <c r="I337" s="101"/>
    </row>
    <row r="338" spans="1:9" ht="12.75" customHeight="1">
      <c r="A338" s="696" t="s">
        <v>290</v>
      </c>
      <c r="B338" s="697"/>
      <c r="C338" s="697"/>
      <c r="D338" s="697"/>
      <c r="E338" s="56"/>
      <c r="F338" s="57"/>
      <c r="G338" s="58">
        <f t="shared" si="22"/>
        <v>0</v>
      </c>
      <c r="H338" s="102"/>
      <c r="I338" s="101"/>
    </row>
    <row r="339" spans="1:9" ht="12.75" customHeight="1">
      <c r="A339" s="696" t="s">
        <v>290</v>
      </c>
      <c r="B339" s="697"/>
      <c r="C339" s="697"/>
      <c r="D339" s="697"/>
      <c r="E339" s="56"/>
      <c r="F339" s="57"/>
      <c r="G339" s="58">
        <f t="shared" si="22"/>
        <v>0</v>
      </c>
      <c r="H339" s="102"/>
      <c r="I339" s="101"/>
    </row>
    <row r="340" spans="1:9" ht="12.75" customHeight="1">
      <c r="A340" s="694" t="s">
        <v>303</v>
      </c>
      <c r="B340" s="695"/>
      <c r="C340" s="695"/>
      <c r="D340" s="695"/>
      <c r="E340" s="111">
        <f>SUM(E341:E343)</f>
        <v>0</v>
      </c>
      <c r="F340" s="112">
        <f>SUM(F341:F343)</f>
        <v>0</v>
      </c>
      <c r="G340" s="113">
        <f>SUM(E340:F340)</f>
        <v>0</v>
      </c>
      <c r="H340" s="102"/>
      <c r="I340" s="101"/>
    </row>
    <row r="341" spans="1:9" ht="12.75" customHeight="1">
      <c r="A341" s="696" t="s">
        <v>290</v>
      </c>
      <c r="B341" s="697"/>
      <c r="C341" s="697"/>
      <c r="D341" s="697"/>
      <c r="E341" s="56"/>
      <c r="F341" s="57"/>
      <c r="G341" s="58">
        <f t="shared" ref="G341:G361" si="23">SUM(E341:F341)</f>
        <v>0</v>
      </c>
      <c r="H341" s="102"/>
      <c r="I341" s="101"/>
    </row>
    <row r="342" spans="1:9" ht="12.75" customHeight="1">
      <c r="A342" s="696" t="s">
        <v>290</v>
      </c>
      <c r="B342" s="697"/>
      <c r="C342" s="697"/>
      <c r="D342" s="697"/>
      <c r="E342" s="56"/>
      <c r="F342" s="57"/>
      <c r="G342" s="58">
        <f t="shared" si="23"/>
        <v>0</v>
      </c>
      <c r="H342" s="102"/>
      <c r="I342" s="101"/>
    </row>
    <row r="343" spans="1:9" ht="12.75" customHeight="1">
      <c r="A343" s="696" t="s">
        <v>290</v>
      </c>
      <c r="B343" s="697"/>
      <c r="C343" s="697"/>
      <c r="D343" s="697"/>
      <c r="E343" s="56"/>
      <c r="F343" s="57"/>
      <c r="G343" s="58">
        <f t="shared" si="23"/>
        <v>0</v>
      </c>
      <c r="H343" s="103"/>
      <c r="I343" s="101"/>
    </row>
    <row r="344" spans="1:9" ht="12.75" customHeight="1">
      <c r="A344" s="704" t="s">
        <v>293</v>
      </c>
      <c r="B344" s="705"/>
      <c r="C344" s="705"/>
      <c r="D344" s="705"/>
      <c r="E344" s="114">
        <f>SUM(E345:E348)</f>
        <v>0</v>
      </c>
      <c r="F344" s="115">
        <f>SUM(F345:F348)</f>
        <v>0</v>
      </c>
      <c r="G344" s="110">
        <f t="shared" si="23"/>
        <v>0</v>
      </c>
      <c r="H344" s="102"/>
      <c r="I344" s="104"/>
    </row>
    <row r="345" spans="1:9" ht="12.75" customHeight="1">
      <c r="A345" s="696" t="s">
        <v>290</v>
      </c>
      <c r="B345" s="697"/>
      <c r="C345" s="697"/>
      <c r="D345" s="697"/>
      <c r="E345" s="56"/>
      <c r="F345" s="57"/>
      <c r="G345" s="58">
        <f t="shared" si="23"/>
        <v>0</v>
      </c>
      <c r="H345" s="102"/>
      <c r="I345" s="101"/>
    </row>
    <row r="346" spans="1:9" ht="12.75" customHeight="1">
      <c r="A346" s="696" t="s">
        <v>290</v>
      </c>
      <c r="B346" s="697"/>
      <c r="C346" s="697"/>
      <c r="D346" s="697"/>
      <c r="E346" s="56"/>
      <c r="F346" s="57"/>
      <c r="G346" s="58">
        <f t="shared" si="23"/>
        <v>0</v>
      </c>
      <c r="H346" s="102"/>
      <c r="I346" s="101"/>
    </row>
    <row r="347" spans="1:9" ht="12.75" customHeight="1">
      <c r="A347" s="696" t="s">
        <v>290</v>
      </c>
      <c r="B347" s="697"/>
      <c r="C347" s="697"/>
      <c r="D347" s="697"/>
      <c r="E347" s="56"/>
      <c r="F347" s="57"/>
      <c r="G347" s="58">
        <f t="shared" si="23"/>
        <v>0</v>
      </c>
      <c r="H347" s="102"/>
      <c r="I347" s="101"/>
    </row>
    <row r="348" spans="1:9" ht="12.75" customHeight="1">
      <c r="A348" s="696" t="s">
        <v>290</v>
      </c>
      <c r="B348" s="697"/>
      <c r="C348" s="697"/>
      <c r="D348" s="697"/>
      <c r="E348" s="56"/>
      <c r="F348" s="57"/>
      <c r="G348" s="58">
        <f t="shared" si="23"/>
        <v>0</v>
      </c>
      <c r="H348" s="103"/>
      <c r="I348" s="106"/>
    </row>
    <row r="349" spans="1:9" ht="12.75" customHeight="1">
      <c r="A349" s="704" t="s">
        <v>294</v>
      </c>
      <c r="B349" s="705"/>
      <c r="C349" s="705"/>
      <c r="D349" s="705"/>
      <c r="E349" s="114">
        <f>SUM(E350+E354+E358+E362)</f>
        <v>0</v>
      </c>
      <c r="F349" s="115">
        <f>SUM(F350+F354+F358+F362)</f>
        <v>0</v>
      </c>
      <c r="G349" s="110">
        <f t="shared" si="23"/>
        <v>0</v>
      </c>
      <c r="H349" s="107"/>
      <c r="I349" s="101"/>
    </row>
    <row r="350" spans="1:9" ht="12.75" customHeight="1">
      <c r="A350" s="702" t="s">
        <v>304</v>
      </c>
      <c r="B350" s="703"/>
      <c r="C350" s="703"/>
      <c r="D350" s="703"/>
      <c r="E350" s="111">
        <f>SUM(E351:E353)</f>
        <v>0</v>
      </c>
      <c r="F350" s="112">
        <f>SUM(F351:F353)</f>
        <v>0</v>
      </c>
      <c r="G350" s="113">
        <f t="shared" si="23"/>
        <v>0</v>
      </c>
      <c r="H350" s="102"/>
      <c r="I350" s="101"/>
    </row>
    <row r="351" spans="1:9" ht="12.75" customHeight="1">
      <c r="A351" s="696" t="s">
        <v>290</v>
      </c>
      <c r="B351" s="697"/>
      <c r="C351" s="697"/>
      <c r="D351" s="706"/>
      <c r="E351" s="56"/>
      <c r="F351" s="57"/>
      <c r="G351" s="58">
        <f t="shared" si="23"/>
        <v>0</v>
      </c>
      <c r="H351" s="102"/>
      <c r="I351" s="101"/>
    </row>
    <row r="352" spans="1:9" ht="12.75" customHeight="1">
      <c r="A352" s="696" t="s">
        <v>290</v>
      </c>
      <c r="B352" s="697"/>
      <c r="C352" s="697"/>
      <c r="D352" s="697"/>
      <c r="E352" s="56"/>
      <c r="F352" s="57"/>
      <c r="G352" s="58">
        <f t="shared" si="23"/>
        <v>0</v>
      </c>
      <c r="H352" s="102"/>
      <c r="I352" s="101"/>
    </row>
    <row r="353" spans="1:9" ht="12.75" customHeight="1">
      <c r="A353" s="696" t="s">
        <v>290</v>
      </c>
      <c r="B353" s="697"/>
      <c r="C353" s="697"/>
      <c r="D353" s="697"/>
      <c r="E353" s="56"/>
      <c r="F353" s="57"/>
      <c r="G353" s="58">
        <f t="shared" si="23"/>
        <v>0</v>
      </c>
      <c r="H353" s="102"/>
      <c r="I353" s="101"/>
    </row>
    <row r="354" spans="1:9" ht="12.75" customHeight="1">
      <c r="A354" s="694" t="s">
        <v>305</v>
      </c>
      <c r="B354" s="695"/>
      <c r="C354" s="695"/>
      <c r="D354" s="695"/>
      <c r="E354" s="111">
        <f>SUM(E355:E357)</f>
        <v>0</v>
      </c>
      <c r="F354" s="112">
        <f>SUM(F355:F357)</f>
        <v>0</v>
      </c>
      <c r="G354" s="113">
        <f t="shared" si="23"/>
        <v>0</v>
      </c>
      <c r="H354" s="102"/>
      <c r="I354" s="101"/>
    </row>
    <row r="355" spans="1:9" ht="12.75" customHeight="1">
      <c r="A355" s="696" t="s">
        <v>290</v>
      </c>
      <c r="B355" s="697"/>
      <c r="C355" s="697"/>
      <c r="D355" s="697"/>
      <c r="E355" s="56"/>
      <c r="F355" s="57"/>
      <c r="G355" s="58">
        <f t="shared" si="23"/>
        <v>0</v>
      </c>
      <c r="H355" s="102"/>
      <c r="I355" s="101"/>
    </row>
    <row r="356" spans="1:9" ht="12.75" customHeight="1">
      <c r="A356" s="696" t="s">
        <v>290</v>
      </c>
      <c r="B356" s="697"/>
      <c r="C356" s="697"/>
      <c r="D356" s="697"/>
      <c r="E356" s="56"/>
      <c r="F356" s="57"/>
      <c r="G356" s="58">
        <f t="shared" si="23"/>
        <v>0</v>
      </c>
      <c r="H356" s="102"/>
      <c r="I356" s="101"/>
    </row>
    <row r="357" spans="1:9" ht="12.75" customHeight="1">
      <c r="A357" s="696" t="s">
        <v>290</v>
      </c>
      <c r="B357" s="697"/>
      <c r="C357" s="697"/>
      <c r="D357" s="697"/>
      <c r="E357" s="56"/>
      <c r="F357" s="57"/>
      <c r="G357" s="58">
        <f t="shared" si="23"/>
        <v>0</v>
      </c>
      <c r="H357" s="102"/>
      <c r="I357" s="101"/>
    </row>
    <row r="358" spans="1:9" ht="12.75" customHeight="1">
      <c r="A358" s="694" t="s">
        <v>306</v>
      </c>
      <c r="B358" s="695"/>
      <c r="C358" s="695"/>
      <c r="D358" s="695"/>
      <c r="E358" s="111">
        <f>SUM(E359:E361)</f>
        <v>0</v>
      </c>
      <c r="F358" s="112">
        <f>SUM(F359:F361)</f>
        <v>0</v>
      </c>
      <c r="G358" s="113">
        <f t="shared" si="23"/>
        <v>0</v>
      </c>
      <c r="H358" s="102"/>
      <c r="I358" s="101"/>
    </row>
    <row r="359" spans="1:9" ht="12.75" customHeight="1">
      <c r="A359" s="696" t="s">
        <v>290</v>
      </c>
      <c r="B359" s="697"/>
      <c r="C359" s="697"/>
      <c r="D359" s="697"/>
      <c r="E359" s="56"/>
      <c r="F359" s="57"/>
      <c r="G359" s="58">
        <f t="shared" si="23"/>
        <v>0</v>
      </c>
      <c r="H359" s="102"/>
      <c r="I359" s="101"/>
    </row>
    <row r="360" spans="1:9" ht="12.75" customHeight="1">
      <c r="A360" s="696" t="s">
        <v>290</v>
      </c>
      <c r="B360" s="697"/>
      <c r="C360" s="697"/>
      <c r="D360" s="697"/>
      <c r="E360" s="56"/>
      <c r="F360" s="57"/>
      <c r="G360" s="58">
        <f t="shared" si="23"/>
        <v>0</v>
      </c>
      <c r="H360" s="102"/>
      <c r="I360" s="101"/>
    </row>
    <row r="361" spans="1:9" ht="12.75" customHeight="1">
      <c r="A361" s="696" t="s">
        <v>290</v>
      </c>
      <c r="B361" s="697"/>
      <c r="C361" s="697"/>
      <c r="D361" s="697"/>
      <c r="E361" s="56"/>
      <c r="F361" s="57"/>
      <c r="G361" s="58">
        <f t="shared" si="23"/>
        <v>0</v>
      </c>
      <c r="H361" s="102"/>
      <c r="I361" s="101"/>
    </row>
    <row r="362" spans="1:9" ht="12.75" customHeight="1">
      <c r="A362" s="694" t="s">
        <v>298</v>
      </c>
      <c r="B362" s="695"/>
      <c r="C362" s="695"/>
      <c r="D362" s="695"/>
      <c r="E362" s="111">
        <f>SUM(E363:E365)</f>
        <v>0</v>
      </c>
      <c r="F362" s="112">
        <f>SUM(F363:F365)</f>
        <v>0</v>
      </c>
      <c r="G362" s="113">
        <f t="shared" ref="G362:G365" si="24">SUM(E362:F362)</f>
        <v>0</v>
      </c>
      <c r="H362" s="102"/>
      <c r="I362" s="101"/>
    </row>
    <row r="363" spans="1:9" ht="12.75" customHeight="1">
      <c r="A363" s="696" t="s">
        <v>290</v>
      </c>
      <c r="B363" s="697"/>
      <c r="C363" s="697"/>
      <c r="D363" s="697"/>
      <c r="E363" s="56"/>
      <c r="F363" s="57"/>
      <c r="G363" s="58">
        <f t="shared" si="24"/>
        <v>0</v>
      </c>
      <c r="H363" s="102"/>
      <c r="I363" s="101"/>
    </row>
    <row r="364" spans="1:9" ht="12.75" customHeight="1">
      <c r="A364" s="696" t="s">
        <v>290</v>
      </c>
      <c r="B364" s="697"/>
      <c r="C364" s="697"/>
      <c r="D364" s="697"/>
      <c r="E364" s="56"/>
      <c r="F364" s="57"/>
      <c r="G364" s="58">
        <f t="shared" si="24"/>
        <v>0</v>
      </c>
      <c r="H364" s="102"/>
      <c r="I364" s="101"/>
    </row>
    <row r="365" spans="1:9" ht="12.75" customHeight="1" thickBot="1">
      <c r="A365" s="696" t="s">
        <v>290</v>
      </c>
      <c r="B365" s="697"/>
      <c r="C365" s="697"/>
      <c r="D365" s="697"/>
      <c r="E365" s="56"/>
      <c r="F365" s="57"/>
      <c r="G365" s="58">
        <f t="shared" si="24"/>
        <v>0</v>
      </c>
      <c r="H365" s="102"/>
      <c r="I365" s="101"/>
    </row>
    <row r="366" spans="1:9" ht="24.65" customHeight="1" thickTop="1">
      <c r="A366" s="718" t="str">
        <f>A318</f>
        <v>＜令和１４年度＞　　　</v>
      </c>
      <c r="B366" s="719"/>
      <c r="C366" s="720"/>
      <c r="D366" s="116" t="s">
        <v>273</v>
      </c>
      <c r="E366" s="117">
        <f>SUM(E332,E344,E349,E319)</f>
        <v>0</v>
      </c>
      <c r="F366" s="118">
        <f>SUM(F332,F344,F349,F319)</f>
        <v>0</v>
      </c>
      <c r="G366" s="119">
        <f t="shared" ref="G366" si="25">SUM(E366:F366)</f>
        <v>0</v>
      </c>
      <c r="H366" s="149"/>
      <c r="I366" s="121"/>
    </row>
    <row r="367" spans="1:9">
      <c r="H367" s="142">
        <f>$H$55</f>
        <v>0</v>
      </c>
    </row>
    <row r="368" spans="1:9">
      <c r="H368" s="143"/>
      <c r="I368" s="143"/>
    </row>
    <row r="369" spans="1:9" ht="16">
      <c r="A369" s="144" t="s">
        <v>299</v>
      </c>
      <c r="B369" s="154"/>
      <c r="C369" s="155"/>
      <c r="D369" s="155"/>
      <c r="E369" s="156"/>
      <c r="F369" s="156"/>
      <c r="G369" s="155"/>
      <c r="H369" s="147"/>
      <c r="I369" s="147" t="s">
        <v>278</v>
      </c>
    </row>
    <row r="370" spans="1:9" ht="23.25" customHeight="1">
      <c r="A370" s="135" t="s">
        <v>312</v>
      </c>
      <c r="B370" s="713" t="s">
        <v>281</v>
      </c>
      <c r="C370" s="713"/>
      <c r="D370" s="714"/>
      <c r="E370" s="136" t="s">
        <v>282</v>
      </c>
      <c r="F370" s="137" t="s">
        <v>283</v>
      </c>
      <c r="G370" s="138" t="s">
        <v>284</v>
      </c>
      <c r="H370" s="148" t="s">
        <v>285</v>
      </c>
      <c r="I370" s="140" t="s">
        <v>286</v>
      </c>
    </row>
    <row r="371" spans="1:9" ht="12.75" customHeight="1">
      <c r="A371" s="715" t="s">
        <v>287</v>
      </c>
      <c r="B371" s="716"/>
      <c r="C371" s="716"/>
      <c r="D371" s="716"/>
      <c r="E371" s="108">
        <f>E372+E377</f>
        <v>0</v>
      </c>
      <c r="F371" s="109">
        <f>F372+F377</f>
        <v>0</v>
      </c>
      <c r="G371" s="110">
        <f t="shared" ref="G371:G385" si="26">SUM(E371:F371)</f>
        <v>0</v>
      </c>
      <c r="H371" s="100"/>
      <c r="I371" s="101"/>
    </row>
    <row r="372" spans="1:9" ht="12.75" customHeight="1">
      <c r="A372" s="702" t="s">
        <v>263</v>
      </c>
      <c r="B372" s="703"/>
      <c r="C372" s="703"/>
      <c r="D372" s="703"/>
      <c r="E372" s="111">
        <f>SUM(E373:E376)</f>
        <v>0</v>
      </c>
      <c r="F372" s="112">
        <f>SUM(F373:F376)</f>
        <v>0</v>
      </c>
      <c r="G372" s="113">
        <f t="shared" si="26"/>
        <v>0</v>
      </c>
      <c r="H372" s="102"/>
      <c r="I372" s="101"/>
    </row>
    <row r="373" spans="1:9" ht="12.75" customHeight="1">
      <c r="A373" s="696" t="s">
        <v>289</v>
      </c>
      <c r="B373" s="717"/>
      <c r="C373" s="717"/>
      <c r="D373" s="717"/>
      <c r="E373" s="56"/>
      <c r="F373" s="57"/>
      <c r="G373" s="58">
        <f t="shared" si="26"/>
        <v>0</v>
      </c>
      <c r="H373" s="102"/>
      <c r="I373" s="101"/>
    </row>
    <row r="374" spans="1:9" ht="12.75" customHeight="1">
      <c r="A374" s="698" t="s">
        <v>290</v>
      </c>
      <c r="B374" s="699"/>
      <c r="C374" s="699"/>
      <c r="D374" s="699"/>
      <c r="E374" s="56"/>
      <c r="F374" s="57"/>
      <c r="G374" s="58">
        <f t="shared" si="26"/>
        <v>0</v>
      </c>
      <c r="H374" s="102"/>
      <c r="I374" s="101"/>
    </row>
    <row r="375" spans="1:9" ht="12.75" customHeight="1">
      <c r="A375" s="698" t="s">
        <v>290</v>
      </c>
      <c r="B375" s="699"/>
      <c r="C375" s="699"/>
      <c r="D375" s="699"/>
      <c r="E375" s="56"/>
      <c r="F375" s="57"/>
      <c r="G375" s="58">
        <f t="shared" si="26"/>
        <v>0</v>
      </c>
      <c r="H375" s="102"/>
      <c r="I375" s="101"/>
    </row>
    <row r="376" spans="1:9" ht="12.75" customHeight="1">
      <c r="A376" s="700" t="s">
        <v>290</v>
      </c>
      <c r="B376" s="701"/>
      <c r="C376" s="701"/>
      <c r="D376" s="701"/>
      <c r="E376" s="59"/>
      <c r="F376" s="60"/>
      <c r="G376" s="61">
        <f t="shared" si="26"/>
        <v>0</v>
      </c>
      <c r="H376" s="103"/>
      <c r="I376" s="101"/>
    </row>
    <row r="377" spans="1:9" ht="12.75" customHeight="1">
      <c r="A377" s="702" t="s">
        <v>301</v>
      </c>
      <c r="B377" s="703"/>
      <c r="C377" s="703"/>
      <c r="D377" s="703"/>
      <c r="E377" s="111">
        <f>SUM(E378:E383)</f>
        <v>0</v>
      </c>
      <c r="F377" s="112">
        <f>SUM(F378:F383)</f>
        <v>0</v>
      </c>
      <c r="G377" s="113">
        <f t="shared" si="26"/>
        <v>0</v>
      </c>
      <c r="H377" s="102"/>
      <c r="I377" s="104"/>
    </row>
    <row r="378" spans="1:9" ht="12.75" customHeight="1">
      <c r="A378" s="696" t="s">
        <v>290</v>
      </c>
      <c r="B378" s="697"/>
      <c r="C378" s="697"/>
      <c r="D378" s="697"/>
      <c r="E378" s="56"/>
      <c r="F378" s="57"/>
      <c r="G378" s="58">
        <f t="shared" si="26"/>
        <v>0</v>
      </c>
      <c r="H378" s="102"/>
      <c r="I378" s="101"/>
    </row>
    <row r="379" spans="1:9" ht="12.75" customHeight="1">
      <c r="A379" s="696" t="s">
        <v>290</v>
      </c>
      <c r="B379" s="697"/>
      <c r="C379" s="697"/>
      <c r="D379" s="697"/>
      <c r="E379" s="56"/>
      <c r="F379" s="57"/>
      <c r="G379" s="58">
        <f t="shared" si="26"/>
        <v>0</v>
      </c>
      <c r="H379" s="102"/>
      <c r="I379" s="101"/>
    </row>
    <row r="380" spans="1:9" ht="12.75" customHeight="1">
      <c r="A380" s="696" t="s">
        <v>290</v>
      </c>
      <c r="B380" s="697"/>
      <c r="C380" s="697"/>
      <c r="D380" s="697"/>
      <c r="E380" s="56"/>
      <c r="F380" s="57"/>
      <c r="G380" s="58">
        <f t="shared" si="26"/>
        <v>0</v>
      </c>
      <c r="H380" s="102"/>
      <c r="I380" s="101"/>
    </row>
    <row r="381" spans="1:9" ht="12.75" customHeight="1">
      <c r="A381" s="696" t="s">
        <v>290</v>
      </c>
      <c r="B381" s="697"/>
      <c r="C381" s="697"/>
      <c r="D381" s="697"/>
      <c r="E381" s="56"/>
      <c r="F381" s="57"/>
      <c r="G381" s="58">
        <f t="shared" si="26"/>
        <v>0</v>
      </c>
      <c r="H381" s="102"/>
      <c r="I381" s="101"/>
    </row>
    <row r="382" spans="1:9" ht="12.75" customHeight="1">
      <c r="A382" s="696" t="s">
        <v>290</v>
      </c>
      <c r="B382" s="697"/>
      <c r="C382" s="697"/>
      <c r="D382" s="697"/>
      <c r="E382" s="56"/>
      <c r="F382" s="57"/>
      <c r="G382" s="58">
        <f t="shared" si="26"/>
        <v>0</v>
      </c>
      <c r="H382" s="102"/>
      <c r="I382" s="101"/>
    </row>
    <row r="383" spans="1:9" ht="12.75" customHeight="1">
      <c r="A383" s="696" t="s">
        <v>290</v>
      </c>
      <c r="B383" s="697"/>
      <c r="C383" s="697"/>
      <c r="D383" s="697"/>
      <c r="E383" s="56"/>
      <c r="F383" s="57"/>
      <c r="G383" s="58">
        <f t="shared" si="26"/>
        <v>0</v>
      </c>
      <c r="H383" s="102"/>
      <c r="I383" s="101"/>
    </row>
    <row r="384" spans="1:9" ht="12.75" customHeight="1">
      <c r="A384" s="704" t="s">
        <v>292</v>
      </c>
      <c r="B384" s="705"/>
      <c r="C384" s="705"/>
      <c r="D384" s="705"/>
      <c r="E384" s="114">
        <f>SUM(E385+E392)</f>
        <v>0</v>
      </c>
      <c r="F384" s="115">
        <f>SUM(F385+F392)</f>
        <v>0</v>
      </c>
      <c r="G384" s="110">
        <f t="shared" si="26"/>
        <v>0</v>
      </c>
      <c r="H384" s="105"/>
      <c r="I384" s="104"/>
    </row>
    <row r="385" spans="1:9" ht="12.75" customHeight="1">
      <c r="A385" s="694" t="s">
        <v>302</v>
      </c>
      <c r="B385" s="695"/>
      <c r="C385" s="695"/>
      <c r="D385" s="695"/>
      <c r="E385" s="111">
        <f>SUM(E386:E391)</f>
        <v>0</v>
      </c>
      <c r="F385" s="112">
        <f>SUM(F386:F391)</f>
        <v>0</v>
      </c>
      <c r="G385" s="113">
        <f t="shared" si="26"/>
        <v>0</v>
      </c>
      <c r="H385" s="102"/>
      <c r="I385" s="101"/>
    </row>
    <row r="386" spans="1:9" ht="12.75" customHeight="1">
      <c r="A386" s="696" t="s">
        <v>290</v>
      </c>
      <c r="B386" s="697"/>
      <c r="C386" s="697"/>
      <c r="D386" s="697"/>
      <c r="E386" s="56"/>
      <c r="F386" s="57"/>
      <c r="G386" s="58">
        <f>SUM(E386:F386)</f>
        <v>0</v>
      </c>
      <c r="H386" s="102"/>
      <c r="I386" s="101"/>
    </row>
    <row r="387" spans="1:9" ht="12.75" customHeight="1">
      <c r="A387" s="696" t="s">
        <v>290</v>
      </c>
      <c r="B387" s="697"/>
      <c r="C387" s="697"/>
      <c r="D387" s="697"/>
      <c r="E387" s="56"/>
      <c r="F387" s="57"/>
      <c r="G387" s="58">
        <f t="shared" ref="G387:G391" si="27">SUM(E387:F387)</f>
        <v>0</v>
      </c>
      <c r="H387" s="102"/>
      <c r="I387" s="101"/>
    </row>
    <row r="388" spans="1:9" ht="12.75" customHeight="1">
      <c r="A388" s="696" t="s">
        <v>290</v>
      </c>
      <c r="B388" s="697"/>
      <c r="C388" s="697"/>
      <c r="D388" s="697"/>
      <c r="E388" s="56"/>
      <c r="F388" s="57"/>
      <c r="G388" s="58">
        <f t="shared" si="27"/>
        <v>0</v>
      </c>
      <c r="H388" s="102"/>
      <c r="I388" s="101"/>
    </row>
    <row r="389" spans="1:9" ht="12.75" customHeight="1">
      <c r="A389" s="696" t="s">
        <v>290</v>
      </c>
      <c r="B389" s="697"/>
      <c r="C389" s="697"/>
      <c r="D389" s="697"/>
      <c r="E389" s="56"/>
      <c r="F389" s="57"/>
      <c r="G389" s="58">
        <f t="shared" si="27"/>
        <v>0</v>
      </c>
      <c r="H389" s="102"/>
      <c r="I389" s="101"/>
    </row>
    <row r="390" spans="1:9" ht="12.75" customHeight="1">
      <c r="A390" s="696" t="s">
        <v>290</v>
      </c>
      <c r="B390" s="697"/>
      <c r="C390" s="697"/>
      <c r="D390" s="697"/>
      <c r="E390" s="56"/>
      <c r="F390" s="57"/>
      <c r="G390" s="58">
        <f t="shared" si="27"/>
        <v>0</v>
      </c>
      <c r="H390" s="102"/>
      <c r="I390" s="101"/>
    </row>
    <row r="391" spans="1:9" ht="12.75" customHeight="1">
      <c r="A391" s="696" t="s">
        <v>290</v>
      </c>
      <c r="B391" s="697"/>
      <c r="C391" s="697"/>
      <c r="D391" s="697"/>
      <c r="E391" s="56"/>
      <c r="F391" s="57"/>
      <c r="G391" s="58">
        <f t="shared" si="27"/>
        <v>0</v>
      </c>
      <c r="H391" s="102"/>
      <c r="I391" s="101"/>
    </row>
    <row r="392" spans="1:9" ht="12.75" customHeight="1">
      <c r="A392" s="694" t="s">
        <v>303</v>
      </c>
      <c r="B392" s="695"/>
      <c r="C392" s="695"/>
      <c r="D392" s="695"/>
      <c r="E392" s="111">
        <f>SUM(E393:E395)</f>
        <v>0</v>
      </c>
      <c r="F392" s="112">
        <f>SUM(F393:F395)</f>
        <v>0</v>
      </c>
      <c r="G392" s="113">
        <f>SUM(E392:F392)</f>
        <v>0</v>
      </c>
      <c r="H392" s="102"/>
      <c r="I392" s="101"/>
    </row>
    <row r="393" spans="1:9" ht="12.75" customHeight="1">
      <c r="A393" s="696" t="s">
        <v>290</v>
      </c>
      <c r="B393" s="697"/>
      <c r="C393" s="697"/>
      <c r="D393" s="697"/>
      <c r="E393" s="56"/>
      <c r="F393" s="57"/>
      <c r="G393" s="58">
        <f t="shared" ref="G393:G413" si="28">SUM(E393:F393)</f>
        <v>0</v>
      </c>
      <c r="H393" s="102"/>
      <c r="I393" s="101"/>
    </row>
    <row r="394" spans="1:9" ht="12.75" customHeight="1">
      <c r="A394" s="696" t="s">
        <v>290</v>
      </c>
      <c r="B394" s="697"/>
      <c r="C394" s="697"/>
      <c r="D394" s="697"/>
      <c r="E394" s="56"/>
      <c r="F394" s="57"/>
      <c r="G394" s="58">
        <f t="shared" si="28"/>
        <v>0</v>
      </c>
      <c r="H394" s="102"/>
      <c r="I394" s="101"/>
    </row>
    <row r="395" spans="1:9" ht="12.75" customHeight="1">
      <c r="A395" s="696" t="s">
        <v>290</v>
      </c>
      <c r="B395" s="697"/>
      <c r="C395" s="697"/>
      <c r="D395" s="697"/>
      <c r="E395" s="56"/>
      <c r="F395" s="57"/>
      <c r="G395" s="58">
        <f t="shared" si="28"/>
        <v>0</v>
      </c>
      <c r="H395" s="103"/>
      <c r="I395" s="101"/>
    </row>
    <row r="396" spans="1:9" ht="12.75" customHeight="1">
      <c r="A396" s="704" t="s">
        <v>293</v>
      </c>
      <c r="B396" s="705"/>
      <c r="C396" s="705"/>
      <c r="D396" s="705"/>
      <c r="E396" s="114">
        <f>SUM(E397:E400)</f>
        <v>0</v>
      </c>
      <c r="F396" s="115">
        <f>SUM(F397:F400)</f>
        <v>0</v>
      </c>
      <c r="G396" s="110">
        <f t="shared" si="28"/>
        <v>0</v>
      </c>
      <c r="H396" s="102"/>
      <c r="I396" s="104"/>
    </row>
    <row r="397" spans="1:9" ht="12.75" customHeight="1">
      <c r="A397" s="696" t="s">
        <v>290</v>
      </c>
      <c r="B397" s="697"/>
      <c r="C397" s="697"/>
      <c r="D397" s="697"/>
      <c r="E397" s="56"/>
      <c r="F397" s="57"/>
      <c r="G397" s="58">
        <f t="shared" si="28"/>
        <v>0</v>
      </c>
      <c r="H397" s="102"/>
      <c r="I397" s="101"/>
    </row>
    <row r="398" spans="1:9" ht="12.75" customHeight="1">
      <c r="A398" s="696" t="s">
        <v>290</v>
      </c>
      <c r="B398" s="697"/>
      <c r="C398" s="697"/>
      <c r="D398" s="697"/>
      <c r="E398" s="56"/>
      <c r="F398" s="57"/>
      <c r="G398" s="58">
        <f t="shared" si="28"/>
        <v>0</v>
      </c>
      <c r="H398" s="102"/>
      <c r="I398" s="101"/>
    </row>
    <row r="399" spans="1:9" ht="12.75" customHeight="1">
      <c r="A399" s="696" t="s">
        <v>290</v>
      </c>
      <c r="B399" s="697"/>
      <c r="C399" s="697"/>
      <c r="D399" s="697"/>
      <c r="E399" s="56"/>
      <c r="F399" s="57"/>
      <c r="G399" s="58">
        <f t="shared" si="28"/>
        <v>0</v>
      </c>
      <c r="H399" s="102"/>
      <c r="I399" s="101"/>
    </row>
    <row r="400" spans="1:9" ht="12.75" customHeight="1">
      <c r="A400" s="696" t="s">
        <v>290</v>
      </c>
      <c r="B400" s="697"/>
      <c r="C400" s="697"/>
      <c r="D400" s="697"/>
      <c r="E400" s="56"/>
      <c r="F400" s="57"/>
      <c r="G400" s="58">
        <f t="shared" si="28"/>
        <v>0</v>
      </c>
      <c r="H400" s="103"/>
      <c r="I400" s="106"/>
    </row>
    <row r="401" spans="1:9" ht="12.75" customHeight="1">
      <c r="A401" s="704" t="s">
        <v>294</v>
      </c>
      <c r="B401" s="705"/>
      <c r="C401" s="705"/>
      <c r="D401" s="705"/>
      <c r="E401" s="114">
        <f>SUM(E402+E406+E410+E414)</f>
        <v>0</v>
      </c>
      <c r="F401" s="115">
        <f>SUM(F402+F406+F410+F414)</f>
        <v>0</v>
      </c>
      <c r="G401" s="110">
        <f t="shared" si="28"/>
        <v>0</v>
      </c>
      <c r="H401" s="107"/>
      <c r="I401" s="101"/>
    </row>
    <row r="402" spans="1:9" ht="12.75" customHeight="1">
      <c r="A402" s="702" t="s">
        <v>304</v>
      </c>
      <c r="B402" s="703"/>
      <c r="C402" s="703"/>
      <c r="D402" s="703"/>
      <c r="E402" s="111">
        <f>SUM(E403:E405)</f>
        <v>0</v>
      </c>
      <c r="F402" s="112">
        <f>SUM(F403:F405)</f>
        <v>0</v>
      </c>
      <c r="G402" s="113">
        <f t="shared" si="28"/>
        <v>0</v>
      </c>
      <c r="H402" s="102"/>
      <c r="I402" s="101"/>
    </row>
    <row r="403" spans="1:9" ht="12.75" customHeight="1">
      <c r="A403" s="696" t="s">
        <v>290</v>
      </c>
      <c r="B403" s="697"/>
      <c r="C403" s="697"/>
      <c r="D403" s="706"/>
      <c r="E403" s="56"/>
      <c r="F403" s="57"/>
      <c r="G403" s="58">
        <f t="shared" si="28"/>
        <v>0</v>
      </c>
      <c r="H403" s="102"/>
      <c r="I403" s="101"/>
    </row>
    <row r="404" spans="1:9" ht="12.75" customHeight="1">
      <c r="A404" s="696" t="s">
        <v>290</v>
      </c>
      <c r="B404" s="697"/>
      <c r="C404" s="697"/>
      <c r="D404" s="697"/>
      <c r="E404" s="56"/>
      <c r="F404" s="57"/>
      <c r="G404" s="58">
        <f t="shared" si="28"/>
        <v>0</v>
      </c>
      <c r="H404" s="102"/>
      <c r="I404" s="101"/>
    </row>
    <row r="405" spans="1:9" ht="12.75" customHeight="1">
      <c r="A405" s="696" t="s">
        <v>290</v>
      </c>
      <c r="B405" s="697"/>
      <c r="C405" s="697"/>
      <c r="D405" s="697"/>
      <c r="E405" s="56"/>
      <c r="F405" s="57"/>
      <c r="G405" s="58">
        <f t="shared" si="28"/>
        <v>0</v>
      </c>
      <c r="H405" s="102"/>
      <c r="I405" s="101"/>
    </row>
    <row r="406" spans="1:9" ht="12.75" customHeight="1">
      <c r="A406" s="694" t="s">
        <v>305</v>
      </c>
      <c r="B406" s="695"/>
      <c r="C406" s="695"/>
      <c r="D406" s="695"/>
      <c r="E406" s="111">
        <f>SUM(E407:E409)</f>
        <v>0</v>
      </c>
      <c r="F406" s="112">
        <f>SUM(F407:F409)</f>
        <v>0</v>
      </c>
      <c r="G406" s="113">
        <f t="shared" si="28"/>
        <v>0</v>
      </c>
      <c r="H406" s="102"/>
      <c r="I406" s="101"/>
    </row>
    <row r="407" spans="1:9" ht="12.75" customHeight="1">
      <c r="A407" s="696" t="s">
        <v>290</v>
      </c>
      <c r="B407" s="697"/>
      <c r="C407" s="697"/>
      <c r="D407" s="697"/>
      <c r="E407" s="56"/>
      <c r="F407" s="57"/>
      <c r="G407" s="58">
        <f t="shared" si="28"/>
        <v>0</v>
      </c>
      <c r="H407" s="102"/>
      <c r="I407" s="101"/>
    </row>
    <row r="408" spans="1:9" ht="12.75" customHeight="1">
      <c r="A408" s="696" t="s">
        <v>290</v>
      </c>
      <c r="B408" s="697"/>
      <c r="C408" s="697"/>
      <c r="D408" s="697"/>
      <c r="E408" s="56"/>
      <c r="F408" s="57"/>
      <c r="G408" s="58">
        <f t="shared" si="28"/>
        <v>0</v>
      </c>
      <c r="H408" s="102"/>
      <c r="I408" s="101"/>
    </row>
    <row r="409" spans="1:9" ht="12.75" customHeight="1">
      <c r="A409" s="696" t="s">
        <v>290</v>
      </c>
      <c r="B409" s="697"/>
      <c r="C409" s="697"/>
      <c r="D409" s="697"/>
      <c r="E409" s="56"/>
      <c r="F409" s="57"/>
      <c r="G409" s="58">
        <f t="shared" si="28"/>
        <v>0</v>
      </c>
      <c r="H409" s="102"/>
      <c r="I409" s="101"/>
    </row>
    <row r="410" spans="1:9" ht="12.75" customHeight="1">
      <c r="A410" s="694" t="s">
        <v>306</v>
      </c>
      <c r="B410" s="695"/>
      <c r="C410" s="695"/>
      <c r="D410" s="695"/>
      <c r="E410" s="111">
        <f>SUM(E411:E413)</f>
        <v>0</v>
      </c>
      <c r="F410" s="112">
        <f>SUM(F411:F413)</f>
        <v>0</v>
      </c>
      <c r="G410" s="113">
        <f t="shared" si="28"/>
        <v>0</v>
      </c>
      <c r="H410" s="102"/>
      <c r="I410" s="101"/>
    </row>
    <row r="411" spans="1:9" ht="12.75" customHeight="1">
      <c r="A411" s="696" t="s">
        <v>290</v>
      </c>
      <c r="B411" s="697"/>
      <c r="C411" s="697"/>
      <c r="D411" s="697"/>
      <c r="E411" s="56"/>
      <c r="F411" s="57"/>
      <c r="G411" s="58">
        <f t="shared" si="28"/>
        <v>0</v>
      </c>
      <c r="H411" s="102"/>
      <c r="I411" s="101"/>
    </row>
    <row r="412" spans="1:9" ht="12.75" customHeight="1">
      <c r="A412" s="696" t="s">
        <v>290</v>
      </c>
      <c r="B412" s="697"/>
      <c r="C412" s="697"/>
      <c r="D412" s="697"/>
      <c r="E412" s="56"/>
      <c r="F412" s="57"/>
      <c r="G412" s="58">
        <f t="shared" si="28"/>
        <v>0</v>
      </c>
      <c r="H412" s="102"/>
      <c r="I412" s="101"/>
    </row>
    <row r="413" spans="1:9" ht="12.75" customHeight="1">
      <c r="A413" s="696" t="s">
        <v>290</v>
      </c>
      <c r="B413" s="697"/>
      <c r="C413" s="697"/>
      <c r="D413" s="697"/>
      <c r="E413" s="56"/>
      <c r="F413" s="57"/>
      <c r="G413" s="58">
        <f t="shared" si="28"/>
        <v>0</v>
      </c>
      <c r="H413" s="102"/>
      <c r="I413" s="101"/>
    </row>
    <row r="414" spans="1:9" ht="12.75" customHeight="1">
      <c r="A414" s="694" t="s">
        <v>298</v>
      </c>
      <c r="B414" s="695"/>
      <c r="C414" s="695"/>
      <c r="D414" s="695"/>
      <c r="E414" s="111">
        <f>SUM(E415:E417)</f>
        <v>0</v>
      </c>
      <c r="F414" s="112">
        <f>SUM(F415:F417)</f>
        <v>0</v>
      </c>
      <c r="G414" s="113">
        <f t="shared" ref="G414:G417" si="29">SUM(E414:F414)</f>
        <v>0</v>
      </c>
      <c r="H414" s="102"/>
      <c r="I414" s="101"/>
    </row>
    <row r="415" spans="1:9" ht="12.75" customHeight="1">
      <c r="A415" s="696" t="s">
        <v>290</v>
      </c>
      <c r="B415" s="697"/>
      <c r="C415" s="697"/>
      <c r="D415" s="697"/>
      <c r="E415" s="56"/>
      <c r="F415" s="57"/>
      <c r="G415" s="58">
        <f t="shared" si="29"/>
        <v>0</v>
      </c>
      <c r="H415" s="102"/>
      <c r="I415" s="101"/>
    </row>
    <row r="416" spans="1:9" ht="12.75" customHeight="1">
      <c r="A416" s="696" t="s">
        <v>290</v>
      </c>
      <c r="B416" s="697"/>
      <c r="C416" s="697"/>
      <c r="D416" s="697"/>
      <c r="E416" s="56"/>
      <c r="F416" s="57"/>
      <c r="G416" s="58">
        <f t="shared" si="29"/>
        <v>0</v>
      </c>
      <c r="H416" s="102"/>
      <c r="I416" s="101"/>
    </row>
    <row r="417" spans="1:9" ht="12.75" customHeight="1" thickBot="1">
      <c r="A417" s="696" t="s">
        <v>290</v>
      </c>
      <c r="B417" s="697"/>
      <c r="C417" s="697"/>
      <c r="D417" s="697"/>
      <c r="E417" s="56"/>
      <c r="F417" s="57"/>
      <c r="G417" s="58">
        <f t="shared" si="29"/>
        <v>0</v>
      </c>
      <c r="H417" s="102"/>
      <c r="I417" s="101"/>
    </row>
    <row r="418" spans="1:9" ht="24.65" customHeight="1" thickTop="1">
      <c r="A418" s="718" t="str">
        <f>A370</f>
        <v>＜令和１５年度＞　　　</v>
      </c>
      <c r="B418" s="719"/>
      <c r="C418" s="720"/>
      <c r="D418" s="116" t="s">
        <v>273</v>
      </c>
      <c r="E418" s="117">
        <f>SUM(E384,E396,E401,E371)</f>
        <v>0</v>
      </c>
      <c r="F418" s="118">
        <f>SUM(F384,F396,F401,F371)</f>
        <v>0</v>
      </c>
      <c r="G418" s="119">
        <f t="shared" ref="G418" si="30">SUM(E418:F418)</f>
        <v>0</v>
      </c>
      <c r="H418" s="149"/>
      <c r="I418" s="121"/>
    </row>
    <row r="419" spans="1:9">
      <c r="H419" s="142">
        <f>$H$55</f>
        <v>0</v>
      </c>
    </row>
    <row r="420" spans="1:9">
      <c r="H420" s="143"/>
      <c r="I420" s="143"/>
    </row>
    <row r="421" spans="1:9" ht="16">
      <c r="A421" s="144" t="s">
        <v>299</v>
      </c>
      <c r="B421" s="154"/>
      <c r="C421" s="155"/>
      <c r="D421" s="155"/>
      <c r="E421" s="156"/>
      <c r="F421" s="156"/>
      <c r="G421" s="155"/>
      <c r="H421" s="147"/>
      <c r="I421" s="147" t="s">
        <v>278</v>
      </c>
    </row>
    <row r="422" spans="1:9" ht="23.25" customHeight="1">
      <c r="A422" s="135" t="s">
        <v>313</v>
      </c>
      <c r="B422" s="713" t="s">
        <v>281</v>
      </c>
      <c r="C422" s="713"/>
      <c r="D422" s="714"/>
      <c r="E422" s="136" t="s">
        <v>282</v>
      </c>
      <c r="F422" s="137" t="s">
        <v>283</v>
      </c>
      <c r="G422" s="138" t="s">
        <v>284</v>
      </c>
      <c r="H422" s="148" t="s">
        <v>285</v>
      </c>
      <c r="I422" s="140" t="s">
        <v>286</v>
      </c>
    </row>
    <row r="423" spans="1:9" ht="12.75" customHeight="1">
      <c r="A423" s="715" t="s">
        <v>287</v>
      </c>
      <c r="B423" s="716"/>
      <c r="C423" s="716"/>
      <c r="D423" s="716"/>
      <c r="E423" s="108">
        <f>E424+E429</f>
        <v>0</v>
      </c>
      <c r="F423" s="109">
        <f>F424+F429</f>
        <v>0</v>
      </c>
      <c r="G423" s="110">
        <f t="shared" ref="G423:G437" si="31">SUM(E423:F423)</f>
        <v>0</v>
      </c>
      <c r="H423" s="100"/>
      <c r="I423" s="101"/>
    </row>
    <row r="424" spans="1:9" ht="12.75" customHeight="1">
      <c r="A424" s="702" t="s">
        <v>263</v>
      </c>
      <c r="B424" s="703"/>
      <c r="C424" s="703"/>
      <c r="D424" s="703"/>
      <c r="E424" s="111">
        <f>SUM(E425:E428)</f>
        <v>0</v>
      </c>
      <c r="F424" s="112">
        <f>SUM(F425:F428)</f>
        <v>0</v>
      </c>
      <c r="G424" s="113">
        <f t="shared" si="31"/>
        <v>0</v>
      </c>
      <c r="H424" s="102"/>
      <c r="I424" s="101"/>
    </row>
    <row r="425" spans="1:9" ht="12.75" customHeight="1">
      <c r="A425" s="696" t="s">
        <v>289</v>
      </c>
      <c r="B425" s="717"/>
      <c r="C425" s="717"/>
      <c r="D425" s="717"/>
      <c r="E425" s="56"/>
      <c r="F425" s="57"/>
      <c r="G425" s="58">
        <f t="shared" si="31"/>
        <v>0</v>
      </c>
      <c r="H425" s="102"/>
      <c r="I425" s="101"/>
    </row>
    <row r="426" spans="1:9" ht="12.75" customHeight="1">
      <c r="A426" s="698" t="s">
        <v>290</v>
      </c>
      <c r="B426" s="699"/>
      <c r="C426" s="699"/>
      <c r="D426" s="699"/>
      <c r="E426" s="56"/>
      <c r="F426" s="57"/>
      <c r="G426" s="58">
        <f t="shared" si="31"/>
        <v>0</v>
      </c>
      <c r="H426" s="102"/>
      <c r="I426" s="101"/>
    </row>
    <row r="427" spans="1:9" ht="12.75" customHeight="1">
      <c r="A427" s="698" t="s">
        <v>290</v>
      </c>
      <c r="B427" s="699"/>
      <c r="C427" s="699"/>
      <c r="D427" s="699"/>
      <c r="E427" s="56"/>
      <c r="F427" s="57"/>
      <c r="G427" s="58">
        <f t="shared" si="31"/>
        <v>0</v>
      </c>
      <c r="H427" s="102"/>
      <c r="I427" s="101"/>
    </row>
    <row r="428" spans="1:9" ht="12.75" customHeight="1">
      <c r="A428" s="700" t="s">
        <v>290</v>
      </c>
      <c r="B428" s="701"/>
      <c r="C428" s="701"/>
      <c r="D428" s="701"/>
      <c r="E428" s="59"/>
      <c r="F428" s="60"/>
      <c r="G428" s="61">
        <f t="shared" si="31"/>
        <v>0</v>
      </c>
      <c r="H428" s="103"/>
      <c r="I428" s="101"/>
    </row>
    <row r="429" spans="1:9" ht="12.75" customHeight="1">
      <c r="A429" s="702" t="s">
        <v>301</v>
      </c>
      <c r="B429" s="703"/>
      <c r="C429" s="703"/>
      <c r="D429" s="703"/>
      <c r="E429" s="111">
        <f>SUM(E430:E435)</f>
        <v>0</v>
      </c>
      <c r="F429" s="112">
        <f>SUM(F430:F435)</f>
        <v>0</v>
      </c>
      <c r="G429" s="113">
        <f t="shared" si="31"/>
        <v>0</v>
      </c>
      <c r="H429" s="102"/>
      <c r="I429" s="104"/>
    </row>
    <row r="430" spans="1:9" ht="12.75" customHeight="1">
      <c r="A430" s="696" t="s">
        <v>290</v>
      </c>
      <c r="B430" s="697"/>
      <c r="C430" s="697"/>
      <c r="D430" s="697"/>
      <c r="E430" s="56"/>
      <c r="F430" s="57"/>
      <c r="G430" s="58">
        <f t="shared" si="31"/>
        <v>0</v>
      </c>
      <c r="H430" s="102"/>
      <c r="I430" s="101"/>
    </row>
    <row r="431" spans="1:9" ht="12.75" customHeight="1">
      <c r="A431" s="696" t="s">
        <v>290</v>
      </c>
      <c r="B431" s="697"/>
      <c r="C431" s="697"/>
      <c r="D431" s="697"/>
      <c r="E431" s="56"/>
      <c r="F431" s="57"/>
      <c r="G431" s="58">
        <f t="shared" si="31"/>
        <v>0</v>
      </c>
      <c r="H431" s="102"/>
      <c r="I431" s="101"/>
    </row>
    <row r="432" spans="1:9" ht="12.75" customHeight="1">
      <c r="A432" s="696" t="s">
        <v>290</v>
      </c>
      <c r="B432" s="697"/>
      <c r="C432" s="697"/>
      <c r="D432" s="697"/>
      <c r="E432" s="56"/>
      <c r="F432" s="57"/>
      <c r="G432" s="58">
        <f t="shared" si="31"/>
        <v>0</v>
      </c>
      <c r="H432" s="102"/>
      <c r="I432" s="101"/>
    </row>
    <row r="433" spans="1:9" ht="12.75" customHeight="1">
      <c r="A433" s="696" t="s">
        <v>290</v>
      </c>
      <c r="B433" s="697"/>
      <c r="C433" s="697"/>
      <c r="D433" s="697"/>
      <c r="E433" s="56"/>
      <c r="F433" s="57"/>
      <c r="G433" s="58">
        <f t="shared" si="31"/>
        <v>0</v>
      </c>
      <c r="H433" s="102"/>
      <c r="I433" s="101"/>
    </row>
    <row r="434" spans="1:9" ht="12.75" customHeight="1">
      <c r="A434" s="696" t="s">
        <v>290</v>
      </c>
      <c r="B434" s="697"/>
      <c r="C434" s="697"/>
      <c r="D434" s="697"/>
      <c r="E434" s="56"/>
      <c r="F434" s="57"/>
      <c r="G434" s="58">
        <f t="shared" si="31"/>
        <v>0</v>
      </c>
      <c r="H434" s="102"/>
      <c r="I434" s="101"/>
    </row>
    <row r="435" spans="1:9" ht="12.75" customHeight="1">
      <c r="A435" s="696" t="s">
        <v>290</v>
      </c>
      <c r="B435" s="697"/>
      <c r="C435" s="697"/>
      <c r="D435" s="697"/>
      <c r="E435" s="56"/>
      <c r="F435" s="57"/>
      <c r="G435" s="58">
        <f t="shared" si="31"/>
        <v>0</v>
      </c>
      <c r="H435" s="102"/>
      <c r="I435" s="101"/>
    </row>
    <row r="436" spans="1:9" ht="12.75" customHeight="1">
      <c r="A436" s="704" t="s">
        <v>292</v>
      </c>
      <c r="B436" s="705"/>
      <c r="C436" s="705"/>
      <c r="D436" s="705"/>
      <c r="E436" s="114">
        <f>SUM(E437+E444)</f>
        <v>0</v>
      </c>
      <c r="F436" s="115">
        <f>SUM(F437+F444)</f>
        <v>0</v>
      </c>
      <c r="G436" s="110">
        <f t="shared" si="31"/>
        <v>0</v>
      </c>
      <c r="H436" s="105"/>
      <c r="I436" s="104"/>
    </row>
    <row r="437" spans="1:9" ht="12.75" customHeight="1">
      <c r="A437" s="694" t="s">
        <v>302</v>
      </c>
      <c r="B437" s="695"/>
      <c r="C437" s="695"/>
      <c r="D437" s="695"/>
      <c r="E437" s="111">
        <f>SUM(E438:E443)</f>
        <v>0</v>
      </c>
      <c r="F437" s="112">
        <f>SUM(F438:F443)</f>
        <v>0</v>
      </c>
      <c r="G437" s="113">
        <f t="shared" si="31"/>
        <v>0</v>
      </c>
      <c r="H437" s="102"/>
      <c r="I437" s="101"/>
    </row>
    <row r="438" spans="1:9" ht="12.75" customHeight="1">
      <c r="A438" s="696" t="s">
        <v>290</v>
      </c>
      <c r="B438" s="697"/>
      <c r="C438" s="697"/>
      <c r="D438" s="697"/>
      <c r="E438" s="56"/>
      <c r="F438" s="57"/>
      <c r="G438" s="58">
        <f>SUM(E438:F438)</f>
        <v>0</v>
      </c>
      <c r="H438" s="102"/>
      <c r="I438" s="101"/>
    </row>
    <row r="439" spans="1:9" ht="12.75" customHeight="1">
      <c r="A439" s="696" t="s">
        <v>290</v>
      </c>
      <c r="B439" s="697"/>
      <c r="C439" s="697"/>
      <c r="D439" s="697"/>
      <c r="E439" s="56"/>
      <c r="F439" s="57"/>
      <c r="G439" s="58">
        <f t="shared" ref="G439:G443" si="32">SUM(E439:F439)</f>
        <v>0</v>
      </c>
      <c r="H439" s="102"/>
      <c r="I439" s="101"/>
    </row>
    <row r="440" spans="1:9" ht="12.75" customHeight="1">
      <c r="A440" s="696" t="s">
        <v>290</v>
      </c>
      <c r="B440" s="697"/>
      <c r="C440" s="697"/>
      <c r="D440" s="697"/>
      <c r="E440" s="56"/>
      <c r="F440" s="57"/>
      <c r="G440" s="58">
        <f t="shared" si="32"/>
        <v>0</v>
      </c>
      <c r="H440" s="102"/>
      <c r="I440" s="101"/>
    </row>
    <row r="441" spans="1:9" ht="12.75" customHeight="1">
      <c r="A441" s="696" t="s">
        <v>290</v>
      </c>
      <c r="B441" s="697"/>
      <c r="C441" s="697"/>
      <c r="D441" s="697"/>
      <c r="E441" s="56"/>
      <c r="F441" s="57"/>
      <c r="G441" s="58">
        <f t="shared" si="32"/>
        <v>0</v>
      </c>
      <c r="H441" s="102"/>
      <c r="I441" s="101"/>
    </row>
    <row r="442" spans="1:9" ht="12.75" customHeight="1">
      <c r="A442" s="696" t="s">
        <v>290</v>
      </c>
      <c r="B442" s="697"/>
      <c r="C442" s="697"/>
      <c r="D442" s="697"/>
      <c r="E442" s="56"/>
      <c r="F442" s="57"/>
      <c r="G442" s="58">
        <f t="shared" si="32"/>
        <v>0</v>
      </c>
      <c r="H442" s="102"/>
      <c r="I442" s="101"/>
    </row>
    <row r="443" spans="1:9" ht="12.75" customHeight="1">
      <c r="A443" s="696" t="s">
        <v>290</v>
      </c>
      <c r="B443" s="697"/>
      <c r="C443" s="697"/>
      <c r="D443" s="697"/>
      <c r="E443" s="56"/>
      <c r="F443" s="57"/>
      <c r="G443" s="58">
        <f t="shared" si="32"/>
        <v>0</v>
      </c>
      <c r="H443" s="102"/>
      <c r="I443" s="101"/>
    </row>
    <row r="444" spans="1:9" ht="12.75" customHeight="1">
      <c r="A444" s="694" t="s">
        <v>303</v>
      </c>
      <c r="B444" s="695"/>
      <c r="C444" s="695"/>
      <c r="D444" s="695"/>
      <c r="E444" s="111">
        <f>SUM(E445:E447)</f>
        <v>0</v>
      </c>
      <c r="F444" s="112">
        <f>SUM(F445:F447)</f>
        <v>0</v>
      </c>
      <c r="G444" s="113">
        <f>SUM(E444:F444)</f>
        <v>0</v>
      </c>
      <c r="H444" s="102"/>
      <c r="I444" s="101"/>
    </row>
    <row r="445" spans="1:9" ht="12.75" customHeight="1">
      <c r="A445" s="696" t="s">
        <v>290</v>
      </c>
      <c r="B445" s="697"/>
      <c r="C445" s="697"/>
      <c r="D445" s="697"/>
      <c r="E445" s="56"/>
      <c r="F445" s="57"/>
      <c r="G445" s="58">
        <f t="shared" ref="G445:G465" si="33">SUM(E445:F445)</f>
        <v>0</v>
      </c>
      <c r="H445" s="102"/>
      <c r="I445" s="101"/>
    </row>
    <row r="446" spans="1:9" ht="12.75" customHeight="1">
      <c r="A446" s="696" t="s">
        <v>290</v>
      </c>
      <c r="B446" s="697"/>
      <c r="C446" s="697"/>
      <c r="D446" s="697"/>
      <c r="E446" s="56"/>
      <c r="F446" s="57"/>
      <c r="G446" s="58">
        <f t="shared" si="33"/>
        <v>0</v>
      </c>
      <c r="H446" s="102"/>
      <c r="I446" s="101"/>
    </row>
    <row r="447" spans="1:9" ht="12.75" customHeight="1">
      <c r="A447" s="696" t="s">
        <v>290</v>
      </c>
      <c r="B447" s="697"/>
      <c r="C447" s="697"/>
      <c r="D447" s="697"/>
      <c r="E447" s="56"/>
      <c r="F447" s="57"/>
      <c r="G447" s="58">
        <f t="shared" si="33"/>
        <v>0</v>
      </c>
      <c r="H447" s="103"/>
      <c r="I447" s="101"/>
    </row>
    <row r="448" spans="1:9" ht="12.75" customHeight="1">
      <c r="A448" s="704" t="s">
        <v>293</v>
      </c>
      <c r="B448" s="705"/>
      <c r="C448" s="705"/>
      <c r="D448" s="705"/>
      <c r="E448" s="114">
        <f>SUM(E449:E452)</f>
        <v>0</v>
      </c>
      <c r="F448" s="115">
        <f>SUM(F449:F452)</f>
        <v>0</v>
      </c>
      <c r="G448" s="110">
        <f t="shared" si="33"/>
        <v>0</v>
      </c>
      <c r="H448" s="102"/>
      <c r="I448" s="104"/>
    </row>
    <row r="449" spans="1:9" ht="12.75" customHeight="1">
      <c r="A449" s="696" t="s">
        <v>290</v>
      </c>
      <c r="B449" s="697"/>
      <c r="C449" s="697"/>
      <c r="D449" s="697"/>
      <c r="E449" s="56"/>
      <c r="F449" s="57"/>
      <c r="G449" s="58">
        <f t="shared" si="33"/>
        <v>0</v>
      </c>
      <c r="H449" s="102"/>
      <c r="I449" s="101"/>
    </row>
    <row r="450" spans="1:9" ht="12.75" customHeight="1">
      <c r="A450" s="696" t="s">
        <v>290</v>
      </c>
      <c r="B450" s="697"/>
      <c r="C450" s="697"/>
      <c r="D450" s="697"/>
      <c r="E450" s="56"/>
      <c r="F450" s="57"/>
      <c r="G450" s="58">
        <f t="shared" si="33"/>
        <v>0</v>
      </c>
      <c r="H450" s="102"/>
      <c r="I450" s="101"/>
    </row>
    <row r="451" spans="1:9" ht="12.75" customHeight="1">
      <c r="A451" s="696" t="s">
        <v>290</v>
      </c>
      <c r="B451" s="697"/>
      <c r="C451" s="697"/>
      <c r="D451" s="697"/>
      <c r="E451" s="56"/>
      <c r="F451" s="57"/>
      <c r="G451" s="58">
        <f t="shared" si="33"/>
        <v>0</v>
      </c>
      <c r="H451" s="102"/>
      <c r="I451" s="101"/>
    </row>
    <row r="452" spans="1:9" ht="12.75" customHeight="1">
      <c r="A452" s="696" t="s">
        <v>290</v>
      </c>
      <c r="B452" s="697"/>
      <c r="C452" s="697"/>
      <c r="D452" s="697"/>
      <c r="E452" s="56"/>
      <c r="F452" s="57"/>
      <c r="G452" s="58">
        <f t="shared" si="33"/>
        <v>0</v>
      </c>
      <c r="H452" s="103"/>
      <c r="I452" s="106"/>
    </row>
    <row r="453" spans="1:9" ht="12.75" customHeight="1">
      <c r="A453" s="704" t="s">
        <v>294</v>
      </c>
      <c r="B453" s="705"/>
      <c r="C453" s="705"/>
      <c r="D453" s="705"/>
      <c r="E453" s="114">
        <f>SUM(E454+E458+E462+E466)</f>
        <v>0</v>
      </c>
      <c r="F453" s="115">
        <f>SUM(F454+F458+F462+F466)</f>
        <v>0</v>
      </c>
      <c r="G453" s="110">
        <f t="shared" si="33"/>
        <v>0</v>
      </c>
      <c r="H453" s="107"/>
      <c r="I453" s="101"/>
    </row>
    <row r="454" spans="1:9" ht="12.75" customHeight="1">
      <c r="A454" s="702" t="s">
        <v>304</v>
      </c>
      <c r="B454" s="703"/>
      <c r="C454" s="703"/>
      <c r="D454" s="703"/>
      <c r="E454" s="111">
        <f>SUM(E455:E457)</f>
        <v>0</v>
      </c>
      <c r="F454" s="112">
        <f>SUM(F455:F457)</f>
        <v>0</v>
      </c>
      <c r="G454" s="113">
        <f t="shared" si="33"/>
        <v>0</v>
      </c>
      <c r="H454" s="102"/>
      <c r="I454" s="101"/>
    </row>
    <row r="455" spans="1:9" ht="12.75" customHeight="1">
      <c r="A455" s="696" t="s">
        <v>290</v>
      </c>
      <c r="B455" s="697"/>
      <c r="C455" s="697"/>
      <c r="D455" s="706"/>
      <c r="E455" s="56"/>
      <c r="F455" s="57"/>
      <c r="G455" s="58">
        <f t="shared" si="33"/>
        <v>0</v>
      </c>
      <c r="H455" s="102"/>
      <c r="I455" s="101"/>
    </row>
    <row r="456" spans="1:9" ht="12.75" customHeight="1">
      <c r="A456" s="696" t="s">
        <v>290</v>
      </c>
      <c r="B456" s="697"/>
      <c r="C456" s="697"/>
      <c r="D456" s="697"/>
      <c r="E456" s="56"/>
      <c r="F456" s="57"/>
      <c r="G456" s="58">
        <f t="shared" si="33"/>
        <v>0</v>
      </c>
      <c r="H456" s="102"/>
      <c r="I456" s="101"/>
    </row>
    <row r="457" spans="1:9" ht="12.75" customHeight="1">
      <c r="A457" s="696" t="s">
        <v>290</v>
      </c>
      <c r="B457" s="697"/>
      <c r="C457" s="697"/>
      <c r="D457" s="697"/>
      <c r="E457" s="56"/>
      <c r="F457" s="57"/>
      <c r="G457" s="58">
        <f t="shared" si="33"/>
        <v>0</v>
      </c>
      <c r="H457" s="102"/>
      <c r="I457" s="101"/>
    </row>
    <row r="458" spans="1:9" ht="12.75" customHeight="1">
      <c r="A458" s="694" t="s">
        <v>305</v>
      </c>
      <c r="B458" s="695"/>
      <c r="C458" s="695"/>
      <c r="D458" s="695"/>
      <c r="E458" s="111">
        <f>SUM(E459:E461)</f>
        <v>0</v>
      </c>
      <c r="F458" s="112">
        <f>SUM(F459:F461)</f>
        <v>0</v>
      </c>
      <c r="G458" s="113">
        <f t="shared" si="33"/>
        <v>0</v>
      </c>
      <c r="H458" s="102"/>
      <c r="I458" s="101"/>
    </row>
    <row r="459" spans="1:9" ht="12.75" customHeight="1">
      <c r="A459" s="696" t="s">
        <v>290</v>
      </c>
      <c r="B459" s="697"/>
      <c r="C459" s="697"/>
      <c r="D459" s="697"/>
      <c r="E459" s="56"/>
      <c r="F459" s="57"/>
      <c r="G459" s="58">
        <f t="shared" si="33"/>
        <v>0</v>
      </c>
      <c r="H459" s="102"/>
      <c r="I459" s="101"/>
    </row>
    <row r="460" spans="1:9" ht="12.75" customHeight="1">
      <c r="A460" s="696" t="s">
        <v>290</v>
      </c>
      <c r="B460" s="697"/>
      <c r="C460" s="697"/>
      <c r="D460" s="697"/>
      <c r="E460" s="56"/>
      <c r="F460" s="57"/>
      <c r="G460" s="58">
        <f t="shared" si="33"/>
        <v>0</v>
      </c>
      <c r="H460" s="102"/>
      <c r="I460" s="101"/>
    </row>
    <row r="461" spans="1:9" ht="12.75" customHeight="1">
      <c r="A461" s="696" t="s">
        <v>290</v>
      </c>
      <c r="B461" s="697"/>
      <c r="C461" s="697"/>
      <c r="D461" s="697"/>
      <c r="E461" s="56"/>
      <c r="F461" s="57"/>
      <c r="G461" s="58">
        <f t="shared" si="33"/>
        <v>0</v>
      </c>
      <c r="H461" s="102"/>
      <c r="I461" s="101"/>
    </row>
    <row r="462" spans="1:9" ht="12.75" customHeight="1">
      <c r="A462" s="694" t="s">
        <v>306</v>
      </c>
      <c r="B462" s="695"/>
      <c r="C462" s="695"/>
      <c r="D462" s="695"/>
      <c r="E462" s="111">
        <f>SUM(E463:E465)</f>
        <v>0</v>
      </c>
      <c r="F462" s="112">
        <f>SUM(F463:F465)</f>
        <v>0</v>
      </c>
      <c r="G462" s="113">
        <f t="shared" si="33"/>
        <v>0</v>
      </c>
      <c r="H462" s="102"/>
      <c r="I462" s="101"/>
    </row>
    <row r="463" spans="1:9" ht="12.75" customHeight="1">
      <c r="A463" s="696" t="s">
        <v>290</v>
      </c>
      <c r="B463" s="697"/>
      <c r="C463" s="697"/>
      <c r="D463" s="697"/>
      <c r="E463" s="56"/>
      <c r="F463" s="57"/>
      <c r="G463" s="58">
        <f t="shared" si="33"/>
        <v>0</v>
      </c>
      <c r="H463" s="102"/>
      <c r="I463" s="101"/>
    </row>
    <row r="464" spans="1:9" ht="12.75" customHeight="1">
      <c r="A464" s="696" t="s">
        <v>290</v>
      </c>
      <c r="B464" s="697"/>
      <c r="C464" s="697"/>
      <c r="D464" s="697"/>
      <c r="E464" s="56"/>
      <c r="F464" s="57"/>
      <c r="G464" s="58">
        <f t="shared" si="33"/>
        <v>0</v>
      </c>
      <c r="H464" s="102"/>
      <c r="I464" s="101"/>
    </row>
    <row r="465" spans="1:9" ht="12.65" customHeight="1">
      <c r="A465" s="696" t="s">
        <v>290</v>
      </c>
      <c r="B465" s="697"/>
      <c r="C465" s="697"/>
      <c r="D465" s="697"/>
      <c r="E465" s="56"/>
      <c r="F465" s="57"/>
      <c r="G465" s="58">
        <f t="shared" si="33"/>
        <v>0</v>
      </c>
      <c r="H465" s="102"/>
      <c r="I465" s="101"/>
    </row>
    <row r="466" spans="1:9" ht="12.75" customHeight="1">
      <c r="A466" s="694" t="s">
        <v>298</v>
      </c>
      <c r="B466" s="695"/>
      <c r="C466" s="695"/>
      <c r="D466" s="695"/>
      <c r="E466" s="111">
        <f>SUM(E467:E469)</f>
        <v>0</v>
      </c>
      <c r="F466" s="112">
        <f>SUM(F467:F469)</f>
        <v>0</v>
      </c>
      <c r="G466" s="113">
        <f t="shared" ref="G466:G469" si="34">SUM(E466:F466)</f>
        <v>0</v>
      </c>
      <c r="H466" s="102"/>
      <c r="I466" s="101"/>
    </row>
    <row r="467" spans="1:9" ht="12.75" customHeight="1">
      <c r="A467" s="696" t="s">
        <v>290</v>
      </c>
      <c r="B467" s="697"/>
      <c r="C467" s="697"/>
      <c r="D467" s="697"/>
      <c r="E467" s="56"/>
      <c r="F467" s="57"/>
      <c r="G467" s="58">
        <f t="shared" si="34"/>
        <v>0</v>
      </c>
      <c r="H467" s="102"/>
      <c r="I467" s="101"/>
    </row>
    <row r="468" spans="1:9" ht="12.75" customHeight="1">
      <c r="A468" s="696" t="s">
        <v>290</v>
      </c>
      <c r="B468" s="697"/>
      <c r="C468" s="697"/>
      <c r="D468" s="697"/>
      <c r="E468" s="56"/>
      <c r="F468" s="57"/>
      <c r="G468" s="58">
        <f t="shared" si="34"/>
        <v>0</v>
      </c>
      <c r="H468" s="102"/>
      <c r="I468" s="101"/>
    </row>
    <row r="469" spans="1:9" ht="12.75" customHeight="1" thickBot="1">
      <c r="A469" s="696" t="s">
        <v>290</v>
      </c>
      <c r="B469" s="697"/>
      <c r="C469" s="697"/>
      <c r="D469" s="697"/>
      <c r="E469" s="56"/>
      <c r="F469" s="57"/>
      <c r="G469" s="58">
        <f t="shared" si="34"/>
        <v>0</v>
      </c>
      <c r="H469" s="102"/>
      <c r="I469" s="101"/>
    </row>
    <row r="470" spans="1:9" ht="24.65" customHeight="1" thickTop="1">
      <c r="A470" s="718" t="str">
        <f>A422</f>
        <v>＜令和１６年度＞　　　</v>
      </c>
      <c r="B470" s="719"/>
      <c r="C470" s="720"/>
      <c r="D470" s="116" t="s">
        <v>273</v>
      </c>
      <c r="E470" s="117">
        <f>SUM(E436,E448,E453,E423)</f>
        <v>0</v>
      </c>
      <c r="F470" s="118">
        <f>SUM(F436,F448,F453,F423)</f>
        <v>0</v>
      </c>
      <c r="G470" s="119">
        <f t="shared" ref="G470" si="35">SUM(E470:F470)</f>
        <v>0</v>
      </c>
      <c r="H470" s="149"/>
      <c r="I470" s="121"/>
    </row>
    <row r="471" spans="1:9">
      <c r="H471" s="142">
        <f>$H$55</f>
        <v>0</v>
      </c>
    </row>
    <row r="472" spans="1:9">
      <c r="H472" s="143"/>
      <c r="I472" s="143"/>
    </row>
    <row r="473" spans="1:9" ht="16">
      <c r="A473" s="144" t="s">
        <v>299</v>
      </c>
      <c r="B473" s="154"/>
      <c r="C473" s="155"/>
      <c r="D473" s="155"/>
      <c r="E473" s="156"/>
      <c r="F473" s="156"/>
      <c r="G473" s="155"/>
      <c r="H473" s="147"/>
      <c r="I473" s="147" t="s">
        <v>278</v>
      </c>
    </row>
    <row r="474" spans="1:9" ht="23.25" customHeight="1">
      <c r="A474" s="135" t="s">
        <v>314</v>
      </c>
      <c r="B474" s="713" t="s">
        <v>281</v>
      </c>
      <c r="C474" s="713"/>
      <c r="D474" s="714"/>
      <c r="E474" s="136" t="s">
        <v>282</v>
      </c>
      <c r="F474" s="137" t="s">
        <v>283</v>
      </c>
      <c r="G474" s="138" t="s">
        <v>284</v>
      </c>
      <c r="H474" s="148" t="s">
        <v>285</v>
      </c>
      <c r="I474" s="140" t="s">
        <v>286</v>
      </c>
    </row>
    <row r="475" spans="1:9" ht="12.75" customHeight="1">
      <c r="A475" s="715" t="s">
        <v>287</v>
      </c>
      <c r="B475" s="716"/>
      <c r="C475" s="716"/>
      <c r="D475" s="716"/>
      <c r="E475" s="108">
        <f>E476+E481</f>
        <v>0</v>
      </c>
      <c r="F475" s="109">
        <f>F476+F481</f>
        <v>0</v>
      </c>
      <c r="G475" s="110">
        <f t="shared" ref="G475:G489" si="36">SUM(E475:F475)</f>
        <v>0</v>
      </c>
      <c r="H475" s="100"/>
      <c r="I475" s="101"/>
    </row>
    <row r="476" spans="1:9" ht="12.75" customHeight="1">
      <c r="A476" s="702" t="s">
        <v>263</v>
      </c>
      <c r="B476" s="703"/>
      <c r="C476" s="703"/>
      <c r="D476" s="703"/>
      <c r="E476" s="111">
        <f>SUM(E477:E480)</f>
        <v>0</v>
      </c>
      <c r="F476" s="112">
        <f>SUM(F477:F480)</f>
        <v>0</v>
      </c>
      <c r="G476" s="113">
        <f t="shared" si="36"/>
        <v>0</v>
      </c>
      <c r="H476" s="102"/>
      <c r="I476" s="101"/>
    </row>
    <row r="477" spans="1:9" ht="12.75" customHeight="1">
      <c r="A477" s="696" t="s">
        <v>289</v>
      </c>
      <c r="B477" s="717"/>
      <c r="C477" s="717"/>
      <c r="D477" s="717"/>
      <c r="E477" s="56"/>
      <c r="F477" s="57"/>
      <c r="G477" s="58">
        <f t="shared" si="36"/>
        <v>0</v>
      </c>
      <c r="H477" s="102"/>
      <c r="I477" s="101"/>
    </row>
    <row r="478" spans="1:9" ht="12.75" customHeight="1">
      <c r="A478" s="698" t="s">
        <v>290</v>
      </c>
      <c r="B478" s="699"/>
      <c r="C478" s="699"/>
      <c r="D478" s="699"/>
      <c r="E478" s="56"/>
      <c r="F478" s="57"/>
      <c r="G478" s="58">
        <f t="shared" si="36"/>
        <v>0</v>
      </c>
      <c r="H478" s="102"/>
      <c r="I478" s="101"/>
    </row>
    <row r="479" spans="1:9" ht="12.75" customHeight="1">
      <c r="A479" s="698" t="s">
        <v>290</v>
      </c>
      <c r="B479" s="699"/>
      <c r="C479" s="699"/>
      <c r="D479" s="699"/>
      <c r="E479" s="56"/>
      <c r="F479" s="57"/>
      <c r="G479" s="58">
        <f t="shared" si="36"/>
        <v>0</v>
      </c>
      <c r="H479" s="102"/>
      <c r="I479" s="101"/>
    </row>
    <row r="480" spans="1:9" ht="12.75" customHeight="1">
      <c r="A480" s="700" t="s">
        <v>290</v>
      </c>
      <c r="B480" s="701"/>
      <c r="C480" s="701"/>
      <c r="D480" s="701"/>
      <c r="E480" s="59"/>
      <c r="F480" s="60"/>
      <c r="G480" s="61">
        <f t="shared" si="36"/>
        <v>0</v>
      </c>
      <c r="H480" s="103"/>
      <c r="I480" s="101"/>
    </row>
    <row r="481" spans="1:9" ht="12.75" customHeight="1">
      <c r="A481" s="702" t="s">
        <v>301</v>
      </c>
      <c r="B481" s="703"/>
      <c r="C481" s="703"/>
      <c r="D481" s="703"/>
      <c r="E481" s="111">
        <f>SUM(E482:E487)</f>
        <v>0</v>
      </c>
      <c r="F481" s="112">
        <f>SUM(F482:F487)</f>
        <v>0</v>
      </c>
      <c r="G481" s="113">
        <f t="shared" si="36"/>
        <v>0</v>
      </c>
      <c r="H481" s="102"/>
      <c r="I481" s="104"/>
    </row>
    <row r="482" spans="1:9" ht="12.75" customHeight="1">
      <c r="A482" s="696" t="s">
        <v>290</v>
      </c>
      <c r="B482" s="697"/>
      <c r="C482" s="697"/>
      <c r="D482" s="697"/>
      <c r="E482" s="56"/>
      <c r="F482" s="57"/>
      <c r="G482" s="58">
        <f t="shared" si="36"/>
        <v>0</v>
      </c>
      <c r="H482" s="102"/>
      <c r="I482" s="101"/>
    </row>
    <row r="483" spans="1:9" ht="12.75" customHeight="1">
      <c r="A483" s="696" t="s">
        <v>290</v>
      </c>
      <c r="B483" s="697"/>
      <c r="C483" s="697"/>
      <c r="D483" s="697"/>
      <c r="E483" s="56"/>
      <c r="F483" s="57"/>
      <c r="G483" s="58">
        <f t="shared" si="36"/>
        <v>0</v>
      </c>
      <c r="H483" s="102"/>
      <c r="I483" s="101"/>
    </row>
    <row r="484" spans="1:9" ht="12.75" customHeight="1">
      <c r="A484" s="696" t="s">
        <v>290</v>
      </c>
      <c r="B484" s="697"/>
      <c r="C484" s="697"/>
      <c r="D484" s="697"/>
      <c r="E484" s="56"/>
      <c r="F484" s="57"/>
      <c r="G484" s="58">
        <f t="shared" si="36"/>
        <v>0</v>
      </c>
      <c r="H484" s="102"/>
      <c r="I484" s="101"/>
    </row>
    <row r="485" spans="1:9" ht="12.75" customHeight="1">
      <c r="A485" s="696" t="s">
        <v>290</v>
      </c>
      <c r="B485" s="697"/>
      <c r="C485" s="697"/>
      <c r="D485" s="697"/>
      <c r="E485" s="56"/>
      <c r="F485" s="57"/>
      <c r="G485" s="58">
        <f t="shared" si="36"/>
        <v>0</v>
      </c>
      <c r="H485" s="102"/>
      <c r="I485" s="101"/>
    </row>
    <row r="486" spans="1:9" ht="12.75" customHeight="1">
      <c r="A486" s="696" t="s">
        <v>290</v>
      </c>
      <c r="B486" s="697"/>
      <c r="C486" s="697"/>
      <c r="D486" s="697"/>
      <c r="E486" s="56"/>
      <c r="F486" s="57"/>
      <c r="G486" s="58">
        <f t="shared" si="36"/>
        <v>0</v>
      </c>
      <c r="H486" s="102"/>
      <c r="I486" s="101"/>
    </row>
    <row r="487" spans="1:9" ht="12.75" customHeight="1">
      <c r="A487" s="696" t="s">
        <v>290</v>
      </c>
      <c r="B487" s="697"/>
      <c r="C487" s="697"/>
      <c r="D487" s="697"/>
      <c r="E487" s="56"/>
      <c r="F487" s="57"/>
      <c r="G487" s="58">
        <f t="shared" si="36"/>
        <v>0</v>
      </c>
      <c r="H487" s="102"/>
      <c r="I487" s="101"/>
    </row>
    <row r="488" spans="1:9" ht="12.75" customHeight="1">
      <c r="A488" s="704" t="s">
        <v>292</v>
      </c>
      <c r="B488" s="705"/>
      <c r="C488" s="705"/>
      <c r="D488" s="705"/>
      <c r="E488" s="114">
        <f>SUM(E489+E496)</f>
        <v>0</v>
      </c>
      <c r="F488" s="115">
        <f>SUM(F489+F496)</f>
        <v>0</v>
      </c>
      <c r="G488" s="110">
        <f t="shared" si="36"/>
        <v>0</v>
      </c>
      <c r="H488" s="105"/>
      <c r="I488" s="104"/>
    </row>
    <row r="489" spans="1:9" ht="12.75" customHeight="1">
      <c r="A489" s="694" t="s">
        <v>302</v>
      </c>
      <c r="B489" s="695"/>
      <c r="C489" s="695"/>
      <c r="D489" s="695"/>
      <c r="E489" s="111">
        <f>SUM(E490:E495)</f>
        <v>0</v>
      </c>
      <c r="F489" s="112">
        <f>SUM(F490:F495)</f>
        <v>0</v>
      </c>
      <c r="G489" s="113">
        <f t="shared" si="36"/>
        <v>0</v>
      </c>
      <c r="H489" s="102"/>
      <c r="I489" s="101"/>
    </row>
    <row r="490" spans="1:9" ht="12.75" customHeight="1">
      <c r="A490" s="696" t="s">
        <v>290</v>
      </c>
      <c r="B490" s="697"/>
      <c r="C490" s="697"/>
      <c r="D490" s="697"/>
      <c r="E490" s="56"/>
      <c r="F490" s="57"/>
      <c r="G490" s="58">
        <f>SUM(E490:F490)</f>
        <v>0</v>
      </c>
      <c r="H490" s="102"/>
      <c r="I490" s="101"/>
    </row>
    <row r="491" spans="1:9" ht="12.75" customHeight="1">
      <c r="A491" s="696" t="s">
        <v>290</v>
      </c>
      <c r="B491" s="697"/>
      <c r="C491" s="697"/>
      <c r="D491" s="697"/>
      <c r="E491" s="56"/>
      <c r="F491" s="57"/>
      <c r="G491" s="58">
        <f t="shared" ref="G491:G495" si="37">SUM(E491:F491)</f>
        <v>0</v>
      </c>
      <c r="H491" s="102"/>
      <c r="I491" s="101"/>
    </row>
    <row r="492" spans="1:9" ht="12.75" customHeight="1">
      <c r="A492" s="696" t="s">
        <v>290</v>
      </c>
      <c r="B492" s="697"/>
      <c r="C492" s="697"/>
      <c r="D492" s="697"/>
      <c r="E492" s="56"/>
      <c r="F492" s="57"/>
      <c r="G492" s="58">
        <f t="shared" si="37"/>
        <v>0</v>
      </c>
      <c r="H492" s="102"/>
      <c r="I492" s="101"/>
    </row>
    <row r="493" spans="1:9" ht="12.75" customHeight="1">
      <c r="A493" s="696" t="s">
        <v>290</v>
      </c>
      <c r="B493" s="697"/>
      <c r="C493" s="697"/>
      <c r="D493" s="697"/>
      <c r="E493" s="56"/>
      <c r="F493" s="57"/>
      <c r="G493" s="58">
        <f t="shared" si="37"/>
        <v>0</v>
      </c>
      <c r="H493" s="102"/>
      <c r="I493" s="101"/>
    </row>
    <row r="494" spans="1:9" ht="12.75" customHeight="1">
      <c r="A494" s="696" t="s">
        <v>290</v>
      </c>
      <c r="B494" s="697"/>
      <c r="C494" s="697"/>
      <c r="D494" s="697"/>
      <c r="E494" s="56"/>
      <c r="F494" s="57"/>
      <c r="G494" s="58">
        <f t="shared" si="37"/>
        <v>0</v>
      </c>
      <c r="H494" s="102"/>
      <c r="I494" s="101"/>
    </row>
    <row r="495" spans="1:9" ht="12.75" customHeight="1">
      <c r="A495" s="696" t="s">
        <v>290</v>
      </c>
      <c r="B495" s="697"/>
      <c r="C495" s="697"/>
      <c r="D495" s="697"/>
      <c r="E495" s="56"/>
      <c r="F495" s="57"/>
      <c r="G495" s="58">
        <f t="shared" si="37"/>
        <v>0</v>
      </c>
      <c r="H495" s="102"/>
      <c r="I495" s="101"/>
    </row>
    <row r="496" spans="1:9" ht="12.75" customHeight="1">
      <c r="A496" s="694" t="s">
        <v>303</v>
      </c>
      <c r="B496" s="695"/>
      <c r="C496" s="695"/>
      <c r="D496" s="695"/>
      <c r="E496" s="111">
        <f>SUM(E497:E499)</f>
        <v>0</v>
      </c>
      <c r="F496" s="112">
        <f>SUM(F497:F499)</f>
        <v>0</v>
      </c>
      <c r="G496" s="113">
        <f>SUM(E496:F496)</f>
        <v>0</v>
      </c>
      <c r="H496" s="102"/>
      <c r="I496" s="101"/>
    </row>
    <row r="497" spans="1:9" ht="12.75" customHeight="1">
      <c r="A497" s="696" t="s">
        <v>290</v>
      </c>
      <c r="B497" s="697"/>
      <c r="C497" s="697"/>
      <c r="D497" s="697"/>
      <c r="E497" s="56"/>
      <c r="F497" s="57"/>
      <c r="G497" s="58">
        <f t="shared" ref="G497:G517" si="38">SUM(E497:F497)</f>
        <v>0</v>
      </c>
      <c r="H497" s="102"/>
      <c r="I497" s="101"/>
    </row>
    <row r="498" spans="1:9" ht="12.75" customHeight="1">
      <c r="A498" s="696" t="s">
        <v>290</v>
      </c>
      <c r="B498" s="697"/>
      <c r="C498" s="697"/>
      <c r="D498" s="697"/>
      <c r="E498" s="56"/>
      <c r="F498" s="57"/>
      <c r="G498" s="58">
        <f t="shared" si="38"/>
        <v>0</v>
      </c>
      <c r="H498" s="102"/>
      <c r="I498" s="101"/>
    </row>
    <row r="499" spans="1:9" ht="12.75" customHeight="1">
      <c r="A499" s="696" t="s">
        <v>290</v>
      </c>
      <c r="B499" s="697"/>
      <c r="C499" s="697"/>
      <c r="D499" s="697"/>
      <c r="E499" s="56"/>
      <c r="F499" s="57"/>
      <c r="G499" s="58">
        <f t="shared" si="38"/>
        <v>0</v>
      </c>
      <c r="H499" s="103"/>
      <c r="I499" s="101"/>
    </row>
    <row r="500" spans="1:9" ht="12.75" customHeight="1">
      <c r="A500" s="704" t="s">
        <v>293</v>
      </c>
      <c r="B500" s="705"/>
      <c r="C500" s="705"/>
      <c r="D500" s="705"/>
      <c r="E500" s="114">
        <f>SUM(E501:E504)</f>
        <v>0</v>
      </c>
      <c r="F500" s="115">
        <f>SUM(F501:F504)</f>
        <v>0</v>
      </c>
      <c r="G500" s="110">
        <f t="shared" si="38"/>
        <v>0</v>
      </c>
      <c r="H500" s="102"/>
      <c r="I500" s="104"/>
    </row>
    <row r="501" spans="1:9" ht="12.75" customHeight="1">
      <c r="A501" s="696" t="s">
        <v>290</v>
      </c>
      <c r="B501" s="697"/>
      <c r="C501" s="697"/>
      <c r="D501" s="697"/>
      <c r="E501" s="56"/>
      <c r="F501" s="57"/>
      <c r="G501" s="58">
        <f t="shared" si="38"/>
        <v>0</v>
      </c>
      <c r="H501" s="102"/>
      <c r="I501" s="101"/>
    </row>
    <row r="502" spans="1:9" ht="12.75" customHeight="1">
      <c r="A502" s="696" t="s">
        <v>290</v>
      </c>
      <c r="B502" s="697"/>
      <c r="C502" s="697"/>
      <c r="D502" s="697"/>
      <c r="E502" s="56"/>
      <c r="F502" s="57"/>
      <c r="G502" s="58">
        <f t="shared" si="38"/>
        <v>0</v>
      </c>
      <c r="H502" s="102"/>
      <c r="I502" s="101"/>
    </row>
    <row r="503" spans="1:9" ht="12.75" customHeight="1">
      <c r="A503" s="696" t="s">
        <v>290</v>
      </c>
      <c r="B503" s="697"/>
      <c r="C503" s="697"/>
      <c r="D503" s="697"/>
      <c r="E503" s="56"/>
      <c r="F503" s="57"/>
      <c r="G503" s="58">
        <f t="shared" si="38"/>
        <v>0</v>
      </c>
      <c r="H503" s="102"/>
      <c r="I503" s="101"/>
    </row>
    <row r="504" spans="1:9" ht="12.75" customHeight="1">
      <c r="A504" s="696" t="s">
        <v>290</v>
      </c>
      <c r="B504" s="697"/>
      <c r="C504" s="697"/>
      <c r="D504" s="697"/>
      <c r="E504" s="56"/>
      <c r="F504" s="57"/>
      <c r="G504" s="58">
        <f t="shared" si="38"/>
        <v>0</v>
      </c>
      <c r="H504" s="103"/>
      <c r="I504" s="106"/>
    </row>
    <row r="505" spans="1:9" ht="12.75" customHeight="1">
      <c r="A505" s="704" t="s">
        <v>294</v>
      </c>
      <c r="B505" s="705"/>
      <c r="C505" s="705"/>
      <c r="D505" s="705"/>
      <c r="E505" s="114">
        <f>SUM(E506+E510+E514+E518)</f>
        <v>0</v>
      </c>
      <c r="F505" s="115">
        <f>SUM(F506+F510+F514+F518)</f>
        <v>0</v>
      </c>
      <c r="G505" s="110">
        <f t="shared" si="38"/>
        <v>0</v>
      </c>
      <c r="H505" s="107"/>
      <c r="I505" s="101"/>
    </row>
    <row r="506" spans="1:9" ht="12.75" customHeight="1">
      <c r="A506" s="702" t="s">
        <v>304</v>
      </c>
      <c r="B506" s="703"/>
      <c r="C506" s="703"/>
      <c r="D506" s="703"/>
      <c r="E506" s="111">
        <f>SUM(E507:E509)</f>
        <v>0</v>
      </c>
      <c r="F506" s="112">
        <f>SUM(F507:F509)</f>
        <v>0</v>
      </c>
      <c r="G506" s="113">
        <f t="shared" si="38"/>
        <v>0</v>
      </c>
      <c r="H506" s="102"/>
      <c r="I506" s="101"/>
    </row>
    <row r="507" spans="1:9" ht="12.75" customHeight="1">
      <c r="A507" s="696" t="s">
        <v>290</v>
      </c>
      <c r="B507" s="697"/>
      <c r="C507" s="697"/>
      <c r="D507" s="706"/>
      <c r="E507" s="56"/>
      <c r="F507" s="57"/>
      <c r="G507" s="58">
        <f t="shared" si="38"/>
        <v>0</v>
      </c>
      <c r="H507" s="102"/>
      <c r="I507" s="101"/>
    </row>
    <row r="508" spans="1:9" ht="12.75" customHeight="1">
      <c r="A508" s="696" t="s">
        <v>290</v>
      </c>
      <c r="B508" s="697"/>
      <c r="C508" s="697"/>
      <c r="D508" s="697"/>
      <c r="E508" s="56"/>
      <c r="F508" s="57"/>
      <c r="G508" s="58">
        <f t="shared" si="38"/>
        <v>0</v>
      </c>
      <c r="H508" s="102"/>
      <c r="I508" s="101"/>
    </row>
    <row r="509" spans="1:9" ht="12.75" customHeight="1">
      <c r="A509" s="696" t="s">
        <v>290</v>
      </c>
      <c r="B509" s="697"/>
      <c r="C509" s="697"/>
      <c r="D509" s="697"/>
      <c r="E509" s="56"/>
      <c r="F509" s="57"/>
      <c r="G509" s="58">
        <f t="shared" si="38"/>
        <v>0</v>
      </c>
      <c r="H509" s="102"/>
      <c r="I509" s="101"/>
    </row>
    <row r="510" spans="1:9" ht="12.75" customHeight="1">
      <c r="A510" s="694" t="s">
        <v>305</v>
      </c>
      <c r="B510" s="695"/>
      <c r="C510" s="695"/>
      <c r="D510" s="695"/>
      <c r="E510" s="111">
        <f>SUM(E511:E513)</f>
        <v>0</v>
      </c>
      <c r="F510" s="112">
        <f>SUM(F511:F513)</f>
        <v>0</v>
      </c>
      <c r="G510" s="113">
        <f t="shared" si="38"/>
        <v>0</v>
      </c>
      <c r="H510" s="102"/>
      <c r="I510" s="101"/>
    </row>
    <row r="511" spans="1:9" ht="12.75" customHeight="1">
      <c r="A511" s="696" t="s">
        <v>290</v>
      </c>
      <c r="B511" s="697"/>
      <c r="C511" s="697"/>
      <c r="D511" s="697"/>
      <c r="E511" s="56"/>
      <c r="F511" s="57"/>
      <c r="G511" s="58">
        <f t="shared" si="38"/>
        <v>0</v>
      </c>
      <c r="H511" s="102"/>
      <c r="I511" s="101"/>
    </row>
    <row r="512" spans="1:9" ht="12.75" customHeight="1">
      <c r="A512" s="696" t="s">
        <v>290</v>
      </c>
      <c r="B512" s="697"/>
      <c r="C512" s="697"/>
      <c r="D512" s="697"/>
      <c r="E512" s="56"/>
      <c r="F512" s="57"/>
      <c r="G512" s="58">
        <f t="shared" si="38"/>
        <v>0</v>
      </c>
      <c r="H512" s="102"/>
      <c r="I512" s="101"/>
    </row>
    <row r="513" spans="1:29" ht="12.75" customHeight="1">
      <c r="A513" s="696" t="s">
        <v>290</v>
      </c>
      <c r="B513" s="697"/>
      <c r="C513" s="697"/>
      <c r="D513" s="697"/>
      <c r="E513" s="56"/>
      <c r="F513" s="57"/>
      <c r="G513" s="58">
        <f t="shared" si="38"/>
        <v>0</v>
      </c>
      <c r="H513" s="102"/>
      <c r="I513" s="101"/>
    </row>
    <row r="514" spans="1:29" ht="12.75" customHeight="1">
      <c r="A514" s="694" t="s">
        <v>306</v>
      </c>
      <c r="B514" s="695"/>
      <c r="C514" s="695"/>
      <c r="D514" s="695"/>
      <c r="E514" s="111">
        <f>SUM(E515:E517)</f>
        <v>0</v>
      </c>
      <c r="F514" s="112">
        <f>SUM(F515:F517)</f>
        <v>0</v>
      </c>
      <c r="G514" s="113">
        <f>SUM(E514:F514)</f>
        <v>0</v>
      </c>
      <c r="H514" s="102"/>
      <c r="I514" s="101"/>
    </row>
    <row r="515" spans="1:29" ht="12.75" customHeight="1">
      <c r="A515" s="696" t="s">
        <v>290</v>
      </c>
      <c r="B515" s="697"/>
      <c r="C515" s="697"/>
      <c r="D515" s="697"/>
      <c r="E515" s="56"/>
      <c r="F515" s="57"/>
      <c r="G515" s="58">
        <f>SUM(E515:F515)</f>
        <v>0</v>
      </c>
      <c r="H515" s="102"/>
      <c r="I515" s="101"/>
    </row>
    <row r="516" spans="1:29" ht="12.75" customHeight="1">
      <c r="A516" s="696" t="s">
        <v>290</v>
      </c>
      <c r="B516" s="697"/>
      <c r="C516" s="697"/>
      <c r="D516" s="697"/>
      <c r="E516" s="56"/>
      <c r="F516" s="57"/>
      <c r="G516" s="58">
        <f>SUM(E516:F516)</f>
        <v>0</v>
      </c>
      <c r="H516" s="102"/>
      <c r="I516" s="101"/>
    </row>
    <row r="517" spans="1:29" ht="12.75" customHeight="1">
      <c r="A517" s="696" t="s">
        <v>290</v>
      </c>
      <c r="B517" s="697"/>
      <c r="C517" s="697"/>
      <c r="D517" s="697"/>
      <c r="E517" s="56"/>
      <c r="F517" s="57"/>
      <c r="G517" s="58">
        <f t="shared" si="38"/>
        <v>0</v>
      </c>
      <c r="H517" s="102"/>
      <c r="I517" s="101"/>
    </row>
    <row r="518" spans="1:29" ht="12.75" customHeight="1">
      <c r="A518" s="694" t="s">
        <v>298</v>
      </c>
      <c r="B518" s="695"/>
      <c r="C518" s="695"/>
      <c r="D518" s="695"/>
      <c r="E518" s="111">
        <f>SUM(E519:E521)</f>
        <v>0</v>
      </c>
      <c r="F518" s="112">
        <f>SUM(F519:F521)</f>
        <v>0</v>
      </c>
      <c r="G518" s="113">
        <f t="shared" ref="G518:G521" si="39">SUM(E518:F518)</f>
        <v>0</v>
      </c>
      <c r="H518" s="102"/>
      <c r="I518" s="101"/>
    </row>
    <row r="519" spans="1:29" ht="12.75" customHeight="1">
      <c r="A519" s="696" t="s">
        <v>290</v>
      </c>
      <c r="B519" s="697"/>
      <c r="C519" s="697"/>
      <c r="D519" s="697"/>
      <c r="E519" s="56"/>
      <c r="F519" s="57"/>
      <c r="G519" s="58">
        <f t="shared" si="39"/>
        <v>0</v>
      </c>
      <c r="H519" s="102"/>
      <c r="I519" s="101"/>
    </row>
    <row r="520" spans="1:29" ht="12.75" customHeight="1">
      <c r="A520" s="696" t="s">
        <v>290</v>
      </c>
      <c r="B520" s="697"/>
      <c r="C520" s="697"/>
      <c r="D520" s="697"/>
      <c r="E520" s="56"/>
      <c r="F520" s="57"/>
      <c r="G520" s="58">
        <f t="shared" si="39"/>
        <v>0</v>
      </c>
      <c r="H520" s="102"/>
      <c r="I520" s="101"/>
    </row>
    <row r="521" spans="1:29" ht="12.75" customHeight="1" thickBot="1">
      <c r="A521" s="696" t="s">
        <v>290</v>
      </c>
      <c r="B521" s="697"/>
      <c r="C521" s="697"/>
      <c r="D521" s="697"/>
      <c r="E521" s="56"/>
      <c r="F521" s="57"/>
      <c r="G521" s="58">
        <f t="shared" si="39"/>
        <v>0</v>
      </c>
      <c r="H521" s="102"/>
      <c r="I521" s="101"/>
    </row>
    <row r="522" spans="1:29" ht="24.65" customHeight="1" thickTop="1">
      <c r="A522" s="718" t="str">
        <f>A474</f>
        <v>＜令和１７年度＞　　　</v>
      </c>
      <c r="B522" s="719"/>
      <c r="C522" s="720"/>
      <c r="D522" s="116" t="s">
        <v>273</v>
      </c>
      <c r="E522" s="117">
        <f>SUM(E488,E500,E505,E475)</f>
        <v>0</v>
      </c>
      <c r="F522" s="118">
        <f>SUM(F488,F500,F505,F475)</f>
        <v>0</v>
      </c>
      <c r="G522" s="119">
        <f t="shared" ref="G522" si="40">SUM(E522:F522)</f>
        <v>0</v>
      </c>
      <c r="H522" s="149"/>
      <c r="I522" s="121"/>
    </row>
    <row r="523" spans="1:29">
      <c r="H523" s="142">
        <f>$H$55</f>
        <v>0</v>
      </c>
    </row>
    <row r="524" spans="1:29">
      <c r="K524" s="222" t="s">
        <v>315</v>
      </c>
      <c r="L524" s="222" t="s">
        <v>316</v>
      </c>
      <c r="M524" s="222" t="s">
        <v>317</v>
      </c>
      <c r="N524" s="222" t="s">
        <v>318</v>
      </c>
      <c r="O524" s="222" t="s">
        <v>319</v>
      </c>
      <c r="P524" s="222" t="s">
        <v>320</v>
      </c>
      <c r="Q524" s="222" t="s">
        <v>321</v>
      </c>
      <c r="R524" s="222" t="s">
        <v>322</v>
      </c>
      <c r="S524" s="222" t="s">
        <v>323</v>
      </c>
      <c r="T524" s="222" t="s">
        <v>324</v>
      </c>
      <c r="U524" s="187" t="s">
        <v>325</v>
      </c>
      <c r="V524" s="187" t="s">
        <v>326</v>
      </c>
      <c r="W524" s="187" t="s">
        <v>327</v>
      </c>
      <c r="X524" s="187" t="s">
        <v>328</v>
      </c>
      <c r="Y524" s="187" t="s">
        <v>329</v>
      </c>
      <c r="Z524" s="187" t="s">
        <v>330</v>
      </c>
      <c r="AA524" s="187" t="s">
        <v>331</v>
      </c>
      <c r="AB524" s="187" t="s">
        <v>332</v>
      </c>
      <c r="AC524" s="187" t="s">
        <v>333</v>
      </c>
    </row>
    <row r="525" spans="1:29">
      <c r="K525" s="222" t="s">
        <v>334</v>
      </c>
      <c r="L525" s="223">
        <f>E8</f>
        <v>0</v>
      </c>
      <c r="M525" s="223">
        <f>E13</f>
        <v>0</v>
      </c>
      <c r="N525" s="223">
        <f>E21</f>
        <v>0</v>
      </c>
      <c r="O525" s="223">
        <f>E28</f>
        <v>0</v>
      </c>
      <c r="P525" s="223">
        <f>E32</f>
        <v>0</v>
      </c>
      <c r="Q525" s="223">
        <f>E38</f>
        <v>0</v>
      </c>
      <c r="R525" s="223">
        <f>E42</f>
        <v>0</v>
      </c>
      <c r="S525" s="223">
        <f>E46</f>
        <v>0</v>
      </c>
      <c r="T525" s="214">
        <f>E50</f>
        <v>0</v>
      </c>
      <c r="U525" s="214">
        <f>F8</f>
        <v>0</v>
      </c>
      <c r="V525" s="214">
        <f>F13</f>
        <v>0</v>
      </c>
      <c r="W525" s="214">
        <f>F21</f>
        <v>0</v>
      </c>
      <c r="X525" s="214">
        <f>F28</f>
        <v>0</v>
      </c>
      <c r="Y525" s="214">
        <f>F32</f>
        <v>0</v>
      </c>
      <c r="Z525" s="214">
        <f>F38</f>
        <v>0</v>
      </c>
      <c r="AA525" s="214">
        <f>F42</f>
        <v>0</v>
      </c>
      <c r="AB525" s="214">
        <f>F46</f>
        <v>0</v>
      </c>
      <c r="AC525" s="214">
        <f>F50</f>
        <v>0</v>
      </c>
    </row>
    <row r="526" spans="1:29">
      <c r="K526" s="222" t="s">
        <v>335</v>
      </c>
      <c r="L526" s="223">
        <f>E60</f>
        <v>0</v>
      </c>
      <c r="M526" s="223">
        <f>E65</f>
        <v>0</v>
      </c>
      <c r="N526" s="223">
        <f>E73</f>
        <v>0</v>
      </c>
      <c r="O526" s="223">
        <f>E80</f>
        <v>0</v>
      </c>
      <c r="P526" s="223">
        <f>E84</f>
        <v>0</v>
      </c>
      <c r="Q526" s="223">
        <f>E90</f>
        <v>0</v>
      </c>
      <c r="R526" s="223">
        <f>E94</f>
        <v>0</v>
      </c>
      <c r="S526" s="223">
        <f>E98</f>
        <v>0</v>
      </c>
      <c r="T526" s="214">
        <f>E102</f>
        <v>0</v>
      </c>
      <c r="U526" s="214">
        <f>F60</f>
        <v>0</v>
      </c>
      <c r="V526" s="214">
        <f>F65</f>
        <v>0</v>
      </c>
      <c r="W526" s="214">
        <f>F73</f>
        <v>0</v>
      </c>
      <c r="X526" s="214">
        <f>F80</f>
        <v>0</v>
      </c>
      <c r="Y526" s="214">
        <f>F84</f>
        <v>0</v>
      </c>
      <c r="Z526" s="214">
        <f>F90</f>
        <v>0</v>
      </c>
      <c r="AA526" s="214">
        <f>F94</f>
        <v>0</v>
      </c>
      <c r="AB526" s="214">
        <f>F98</f>
        <v>0</v>
      </c>
      <c r="AC526" s="214">
        <f>F102</f>
        <v>0</v>
      </c>
    </row>
    <row r="527" spans="1:29">
      <c r="K527" s="222" t="s">
        <v>336</v>
      </c>
      <c r="L527" s="223">
        <f>E112</f>
        <v>0</v>
      </c>
      <c r="M527" s="223">
        <f>E117</f>
        <v>0</v>
      </c>
      <c r="N527" s="223">
        <f>E125</f>
        <v>0</v>
      </c>
      <c r="O527" s="223">
        <f>E132</f>
        <v>0</v>
      </c>
      <c r="P527" s="223">
        <f>E136</f>
        <v>0</v>
      </c>
      <c r="Q527" s="223">
        <f>E142</f>
        <v>0</v>
      </c>
      <c r="R527" s="223">
        <f>E146</f>
        <v>0</v>
      </c>
      <c r="S527" s="223">
        <f>E150</f>
        <v>0</v>
      </c>
      <c r="T527" s="214">
        <f>E154</f>
        <v>0</v>
      </c>
      <c r="U527" s="214">
        <f>F112</f>
        <v>0</v>
      </c>
      <c r="V527" s="214">
        <f>F117</f>
        <v>0</v>
      </c>
      <c r="W527" s="214">
        <f>F125</f>
        <v>0</v>
      </c>
      <c r="X527" s="214">
        <f>F132</f>
        <v>0</v>
      </c>
      <c r="Y527" s="214">
        <f>F136</f>
        <v>0</v>
      </c>
      <c r="Z527" s="214">
        <f>F142</f>
        <v>0</v>
      </c>
      <c r="AA527" s="214">
        <f>F146</f>
        <v>0</v>
      </c>
      <c r="AB527" s="214">
        <f>F150</f>
        <v>0</v>
      </c>
      <c r="AC527" s="214">
        <f>F154</f>
        <v>0</v>
      </c>
    </row>
    <row r="528" spans="1:29">
      <c r="K528" s="222" t="s">
        <v>337</v>
      </c>
      <c r="L528" s="223">
        <f>E164</f>
        <v>0</v>
      </c>
      <c r="M528" s="223">
        <f>E169</f>
        <v>0</v>
      </c>
      <c r="N528" s="223">
        <f>E177</f>
        <v>0</v>
      </c>
      <c r="O528" s="223">
        <f>E184</f>
        <v>0</v>
      </c>
      <c r="P528" s="223">
        <f>E188</f>
        <v>0</v>
      </c>
      <c r="Q528" s="223">
        <f>E194</f>
        <v>0</v>
      </c>
      <c r="R528" s="223">
        <f>E198</f>
        <v>0</v>
      </c>
      <c r="S528" s="223">
        <f>E202</f>
        <v>0</v>
      </c>
      <c r="T528" s="214">
        <f>E206</f>
        <v>0</v>
      </c>
      <c r="U528" s="214">
        <f>F164</f>
        <v>0</v>
      </c>
      <c r="V528" s="214">
        <f>F169</f>
        <v>0</v>
      </c>
      <c r="W528" s="214">
        <f>F177</f>
        <v>0</v>
      </c>
      <c r="X528" s="214">
        <f>F184</f>
        <v>0</v>
      </c>
      <c r="Y528" s="214">
        <f>F188</f>
        <v>0</v>
      </c>
      <c r="Z528" s="214">
        <f>F194</f>
        <v>0</v>
      </c>
      <c r="AA528" s="214">
        <f>F198</f>
        <v>0</v>
      </c>
      <c r="AB528" s="214">
        <f>F202</f>
        <v>0</v>
      </c>
      <c r="AC528" s="214">
        <f>F206</f>
        <v>0</v>
      </c>
    </row>
    <row r="529" spans="11:29">
      <c r="K529" s="222" t="s">
        <v>338</v>
      </c>
      <c r="L529" s="223">
        <f>E216</f>
        <v>0</v>
      </c>
      <c r="M529" s="223">
        <f>E221</f>
        <v>0</v>
      </c>
      <c r="N529" s="223">
        <f>E229</f>
        <v>0</v>
      </c>
      <c r="O529" s="223">
        <f>E236</f>
        <v>0</v>
      </c>
      <c r="P529" s="223">
        <f>E240</f>
        <v>0</v>
      </c>
      <c r="Q529" s="223">
        <f>E246</f>
        <v>0</v>
      </c>
      <c r="R529" s="223">
        <f>E250</f>
        <v>0</v>
      </c>
      <c r="S529" s="223">
        <f>E254</f>
        <v>0</v>
      </c>
      <c r="T529" s="214">
        <f>E258</f>
        <v>0</v>
      </c>
      <c r="U529" s="214">
        <f>F216</f>
        <v>0</v>
      </c>
      <c r="V529" s="214">
        <f>F221</f>
        <v>0</v>
      </c>
      <c r="W529" s="214">
        <f>F229</f>
        <v>0</v>
      </c>
      <c r="X529" s="214">
        <f>F236</f>
        <v>0</v>
      </c>
      <c r="Y529" s="214">
        <f>F240</f>
        <v>0</v>
      </c>
      <c r="Z529" s="214">
        <f>F246</f>
        <v>0</v>
      </c>
      <c r="AA529" s="214">
        <f>F250</f>
        <v>0</v>
      </c>
      <c r="AB529" s="214">
        <f>F254</f>
        <v>0</v>
      </c>
      <c r="AC529" s="214">
        <f>F258</f>
        <v>0</v>
      </c>
    </row>
    <row r="530" spans="11:29">
      <c r="K530" s="222" t="s">
        <v>339</v>
      </c>
      <c r="L530" s="223">
        <f>E268</f>
        <v>0</v>
      </c>
      <c r="M530" s="223">
        <f>E273</f>
        <v>0</v>
      </c>
      <c r="N530" s="223">
        <f>E281</f>
        <v>0</v>
      </c>
      <c r="O530" s="223">
        <f>E288</f>
        <v>0</v>
      </c>
      <c r="P530" s="223">
        <f>E292</f>
        <v>0</v>
      </c>
      <c r="Q530" s="223">
        <f>E298</f>
        <v>0</v>
      </c>
      <c r="R530" s="223">
        <f>E302</f>
        <v>0</v>
      </c>
      <c r="S530" s="223">
        <f>E306</f>
        <v>0</v>
      </c>
      <c r="T530" s="214">
        <f>E310</f>
        <v>0</v>
      </c>
      <c r="U530" s="214">
        <f>F268</f>
        <v>0</v>
      </c>
      <c r="V530" s="214">
        <f>F273</f>
        <v>0</v>
      </c>
      <c r="W530" s="214">
        <f>F281</f>
        <v>0</v>
      </c>
      <c r="X530" s="214">
        <f>F288</f>
        <v>0</v>
      </c>
      <c r="Y530" s="214">
        <f>F292</f>
        <v>0</v>
      </c>
      <c r="Z530" s="214">
        <f>F298</f>
        <v>0</v>
      </c>
      <c r="AA530" s="214">
        <f>F302</f>
        <v>0</v>
      </c>
      <c r="AB530" s="214">
        <f>F306</f>
        <v>0</v>
      </c>
      <c r="AC530" s="214">
        <f>F310</f>
        <v>0</v>
      </c>
    </row>
    <row r="531" spans="11:29">
      <c r="K531" s="222" t="s">
        <v>340</v>
      </c>
      <c r="L531" s="223">
        <f>E320</f>
        <v>0</v>
      </c>
      <c r="M531" s="223">
        <f>E325</f>
        <v>0</v>
      </c>
      <c r="N531" s="223">
        <f>E333</f>
        <v>0</v>
      </c>
      <c r="O531" s="223">
        <f>E340</f>
        <v>0</v>
      </c>
      <c r="P531" s="223">
        <f>E344</f>
        <v>0</v>
      </c>
      <c r="Q531" s="223">
        <f>E350</f>
        <v>0</v>
      </c>
      <c r="R531" s="223">
        <f>E354</f>
        <v>0</v>
      </c>
      <c r="S531" s="223">
        <f>E358</f>
        <v>0</v>
      </c>
      <c r="T531" s="214">
        <f>E362</f>
        <v>0</v>
      </c>
      <c r="U531" s="214">
        <f>F320</f>
        <v>0</v>
      </c>
      <c r="V531" s="214">
        <f>F325</f>
        <v>0</v>
      </c>
      <c r="W531" s="214">
        <f>F333</f>
        <v>0</v>
      </c>
      <c r="X531" s="214">
        <f>F340</f>
        <v>0</v>
      </c>
      <c r="Y531" s="214">
        <f>F344</f>
        <v>0</v>
      </c>
      <c r="Z531" s="214">
        <f>F350</f>
        <v>0</v>
      </c>
      <c r="AA531" s="214">
        <f>F354</f>
        <v>0</v>
      </c>
      <c r="AB531" s="214">
        <f>F358</f>
        <v>0</v>
      </c>
      <c r="AC531" s="214">
        <f>F362</f>
        <v>0</v>
      </c>
    </row>
    <row r="532" spans="11:29">
      <c r="K532" s="222" t="s">
        <v>341</v>
      </c>
      <c r="L532" s="223">
        <f>E372</f>
        <v>0</v>
      </c>
      <c r="M532" s="223">
        <f>E377</f>
        <v>0</v>
      </c>
      <c r="N532" s="223">
        <f>E385</f>
        <v>0</v>
      </c>
      <c r="O532" s="223">
        <f>E392</f>
        <v>0</v>
      </c>
      <c r="P532" s="223">
        <f>E396</f>
        <v>0</v>
      </c>
      <c r="Q532" s="223">
        <f>E402</f>
        <v>0</v>
      </c>
      <c r="R532" s="223">
        <f>E406</f>
        <v>0</v>
      </c>
      <c r="S532" s="223">
        <f>E410</f>
        <v>0</v>
      </c>
      <c r="T532" s="214">
        <f>E414</f>
        <v>0</v>
      </c>
      <c r="U532" s="214">
        <f>F372</f>
        <v>0</v>
      </c>
      <c r="V532" s="214">
        <f>F377</f>
        <v>0</v>
      </c>
      <c r="W532" s="214">
        <f>F385</f>
        <v>0</v>
      </c>
      <c r="X532" s="214">
        <f>F392</f>
        <v>0</v>
      </c>
      <c r="Y532" s="214">
        <f>F396</f>
        <v>0</v>
      </c>
      <c r="Z532" s="214">
        <f>F402</f>
        <v>0</v>
      </c>
      <c r="AA532" s="214">
        <f>F406</f>
        <v>0</v>
      </c>
      <c r="AB532" s="214">
        <f>F410</f>
        <v>0</v>
      </c>
      <c r="AC532" s="214">
        <f>F414</f>
        <v>0</v>
      </c>
    </row>
    <row r="533" spans="11:29">
      <c r="K533" s="222" t="s">
        <v>342</v>
      </c>
      <c r="L533" s="223">
        <f>E424</f>
        <v>0</v>
      </c>
      <c r="M533" s="223">
        <f>E429</f>
        <v>0</v>
      </c>
      <c r="N533" s="223">
        <f>E437</f>
        <v>0</v>
      </c>
      <c r="O533" s="223">
        <f>E444</f>
        <v>0</v>
      </c>
      <c r="P533" s="223">
        <f>E448</f>
        <v>0</v>
      </c>
      <c r="Q533" s="223">
        <f>E454</f>
        <v>0</v>
      </c>
      <c r="R533" s="223">
        <f>E458</f>
        <v>0</v>
      </c>
      <c r="S533" s="223">
        <f>E462</f>
        <v>0</v>
      </c>
      <c r="T533" s="214">
        <f>E466</f>
        <v>0</v>
      </c>
      <c r="U533" s="214">
        <f>F424</f>
        <v>0</v>
      </c>
      <c r="V533" s="214">
        <f>F429</f>
        <v>0</v>
      </c>
      <c r="W533" s="214">
        <f>F437</f>
        <v>0</v>
      </c>
      <c r="X533" s="214">
        <f>F444</f>
        <v>0</v>
      </c>
      <c r="Y533" s="214">
        <f>F448</f>
        <v>0</v>
      </c>
      <c r="Z533" s="214">
        <f>F454</f>
        <v>0</v>
      </c>
      <c r="AA533" s="214">
        <f>F458</f>
        <v>0</v>
      </c>
      <c r="AB533" s="214">
        <f>F462</f>
        <v>0</v>
      </c>
      <c r="AC533" s="214">
        <f>F466</f>
        <v>0</v>
      </c>
    </row>
    <row r="534" spans="11:29">
      <c r="K534" s="222" t="s">
        <v>343</v>
      </c>
      <c r="L534" s="223">
        <f>E476</f>
        <v>0</v>
      </c>
      <c r="M534" s="223">
        <f>E481</f>
        <v>0</v>
      </c>
      <c r="N534" s="223">
        <f>E489</f>
        <v>0</v>
      </c>
      <c r="O534" s="223">
        <f>E496</f>
        <v>0</v>
      </c>
      <c r="P534" s="223">
        <f>E500</f>
        <v>0</v>
      </c>
      <c r="Q534" s="223">
        <f>E506</f>
        <v>0</v>
      </c>
      <c r="R534" s="223">
        <f>E510</f>
        <v>0</v>
      </c>
      <c r="S534" s="223">
        <f>E514</f>
        <v>0</v>
      </c>
      <c r="T534" s="214">
        <f>E518</f>
        <v>0</v>
      </c>
      <c r="U534" s="214">
        <f>F476</f>
        <v>0</v>
      </c>
      <c r="V534" s="214">
        <f>F481</f>
        <v>0</v>
      </c>
      <c r="W534" s="214">
        <f>F489</f>
        <v>0</v>
      </c>
      <c r="X534" s="214">
        <f>F496</f>
        <v>0</v>
      </c>
      <c r="Y534" s="214">
        <f>F500</f>
        <v>0</v>
      </c>
      <c r="Z534" s="214">
        <f>F506</f>
        <v>0</v>
      </c>
      <c r="AA534" s="214">
        <f>F510</f>
        <v>0</v>
      </c>
      <c r="AB534" s="214">
        <f>F514</f>
        <v>0</v>
      </c>
      <c r="AC534" s="214">
        <f>F518</f>
        <v>0</v>
      </c>
    </row>
  </sheetData>
  <sheetProtection algorithmName="SHA-512" hashValue="FGM5HlPIyPNgarDLpbdCDtmacCJ5ehub5k2p//zshkVlkkuEo5PkMhj1FK4DDYmIEBZF5i+/F6xgiqBIDHc6hQ==" saltValue="gs/MGfwSIp/xoA0xFhivrQ==" spinCount="100000" sheet="1" formatCells="0" formatRows="0" insertRows="0"/>
  <mergeCells count="493">
    <mergeCell ref="A517:D517"/>
    <mergeCell ref="A522:C522"/>
    <mergeCell ref="B1:E1"/>
    <mergeCell ref="A511:D511"/>
    <mergeCell ref="A512:D512"/>
    <mergeCell ref="A513:D513"/>
    <mergeCell ref="A514:D514"/>
    <mergeCell ref="A515:D515"/>
    <mergeCell ref="A516:D516"/>
    <mergeCell ref="A505:D505"/>
    <mergeCell ref="A506:D506"/>
    <mergeCell ref="A507:D507"/>
    <mergeCell ref="A508:D508"/>
    <mergeCell ref="A509:D509"/>
    <mergeCell ref="A510:D510"/>
    <mergeCell ref="A499:D499"/>
    <mergeCell ref="A500:D500"/>
    <mergeCell ref="A501:D501"/>
    <mergeCell ref="A502:D502"/>
    <mergeCell ref="A503:D503"/>
    <mergeCell ref="A504:D504"/>
    <mergeCell ref="A493:D493"/>
    <mergeCell ref="A494:D494"/>
    <mergeCell ref="A495:D495"/>
    <mergeCell ref="A496:D496"/>
    <mergeCell ref="A497:D497"/>
    <mergeCell ref="A498:D498"/>
    <mergeCell ref="A487:D487"/>
    <mergeCell ref="A488:D488"/>
    <mergeCell ref="A489:D489"/>
    <mergeCell ref="A490:D490"/>
    <mergeCell ref="A491:D491"/>
    <mergeCell ref="A492:D492"/>
    <mergeCell ref="A481:D481"/>
    <mergeCell ref="A482:D482"/>
    <mergeCell ref="A483:D483"/>
    <mergeCell ref="A484:D484"/>
    <mergeCell ref="A485:D485"/>
    <mergeCell ref="A486:D486"/>
    <mergeCell ref="A475:D475"/>
    <mergeCell ref="A476:D476"/>
    <mergeCell ref="A477:D477"/>
    <mergeCell ref="A478:D478"/>
    <mergeCell ref="A479:D479"/>
    <mergeCell ref="A480:D480"/>
    <mergeCell ref="A462:D462"/>
    <mergeCell ref="A463:D463"/>
    <mergeCell ref="A464:D464"/>
    <mergeCell ref="A465:D465"/>
    <mergeCell ref="A470:C470"/>
    <mergeCell ref="B474:D474"/>
    <mergeCell ref="A456:D456"/>
    <mergeCell ref="A457:D457"/>
    <mergeCell ref="A458:D458"/>
    <mergeCell ref="A459:D459"/>
    <mergeCell ref="A460:D460"/>
    <mergeCell ref="A461:D461"/>
    <mergeCell ref="A466:D466"/>
    <mergeCell ref="A467:D467"/>
    <mergeCell ref="A468:D468"/>
    <mergeCell ref="A469:D469"/>
    <mergeCell ref="A450:D450"/>
    <mergeCell ref="A451:D451"/>
    <mergeCell ref="A452:D452"/>
    <mergeCell ref="A453:D453"/>
    <mergeCell ref="A454:D454"/>
    <mergeCell ref="A455:D455"/>
    <mergeCell ref="A444:D444"/>
    <mergeCell ref="A445:D445"/>
    <mergeCell ref="A446:D446"/>
    <mergeCell ref="A447:D447"/>
    <mergeCell ref="A448:D448"/>
    <mergeCell ref="A449:D449"/>
    <mergeCell ref="A438:D438"/>
    <mergeCell ref="A439:D439"/>
    <mergeCell ref="A440:D440"/>
    <mergeCell ref="A441:D441"/>
    <mergeCell ref="A442:D442"/>
    <mergeCell ref="A443:D443"/>
    <mergeCell ref="A432:D432"/>
    <mergeCell ref="A433:D433"/>
    <mergeCell ref="A434:D434"/>
    <mergeCell ref="A435:D435"/>
    <mergeCell ref="A436:D436"/>
    <mergeCell ref="A437:D437"/>
    <mergeCell ref="A426:D426"/>
    <mergeCell ref="A427:D427"/>
    <mergeCell ref="A428:D428"/>
    <mergeCell ref="A429:D429"/>
    <mergeCell ref="A430:D430"/>
    <mergeCell ref="A431:D431"/>
    <mergeCell ref="A413:D413"/>
    <mergeCell ref="A418:C418"/>
    <mergeCell ref="B422:D422"/>
    <mergeCell ref="A423:D423"/>
    <mergeCell ref="A424:D424"/>
    <mergeCell ref="A425:D425"/>
    <mergeCell ref="A414:D414"/>
    <mergeCell ref="A415:D415"/>
    <mergeCell ref="A416:D416"/>
    <mergeCell ref="A417:D417"/>
    <mergeCell ref="A407:D407"/>
    <mergeCell ref="A408:D408"/>
    <mergeCell ref="A409:D409"/>
    <mergeCell ref="A410:D410"/>
    <mergeCell ref="A411:D411"/>
    <mergeCell ref="A412:D412"/>
    <mergeCell ref="A401:D401"/>
    <mergeCell ref="A402:D402"/>
    <mergeCell ref="A403:D403"/>
    <mergeCell ref="A404:D404"/>
    <mergeCell ref="A405:D405"/>
    <mergeCell ref="A406:D406"/>
    <mergeCell ref="A395:D395"/>
    <mergeCell ref="A396:D396"/>
    <mergeCell ref="A397:D397"/>
    <mergeCell ref="A398:D398"/>
    <mergeCell ref="A399:D399"/>
    <mergeCell ref="A400:D400"/>
    <mergeCell ref="A389:D389"/>
    <mergeCell ref="A390:D390"/>
    <mergeCell ref="A391:D391"/>
    <mergeCell ref="A392:D392"/>
    <mergeCell ref="A393:D393"/>
    <mergeCell ref="A394:D394"/>
    <mergeCell ref="A383:D383"/>
    <mergeCell ref="A384:D384"/>
    <mergeCell ref="A385:D385"/>
    <mergeCell ref="A386:D386"/>
    <mergeCell ref="A387:D387"/>
    <mergeCell ref="A388:D388"/>
    <mergeCell ref="A377:D377"/>
    <mergeCell ref="A378:D378"/>
    <mergeCell ref="A379:D379"/>
    <mergeCell ref="A380:D380"/>
    <mergeCell ref="A381:D381"/>
    <mergeCell ref="A382:D382"/>
    <mergeCell ref="A371:D371"/>
    <mergeCell ref="A372:D372"/>
    <mergeCell ref="A373:D373"/>
    <mergeCell ref="A374:D374"/>
    <mergeCell ref="A375:D375"/>
    <mergeCell ref="A376:D376"/>
    <mergeCell ref="A358:D358"/>
    <mergeCell ref="A359:D359"/>
    <mergeCell ref="A360:D360"/>
    <mergeCell ref="A361:D361"/>
    <mergeCell ref="A366:C366"/>
    <mergeCell ref="B370:D370"/>
    <mergeCell ref="A362:D362"/>
    <mergeCell ref="A363:D363"/>
    <mergeCell ref="A364:D364"/>
    <mergeCell ref="A365:D365"/>
    <mergeCell ref="A352:D352"/>
    <mergeCell ref="A353:D353"/>
    <mergeCell ref="A354:D354"/>
    <mergeCell ref="A355:D355"/>
    <mergeCell ref="A356:D356"/>
    <mergeCell ref="A357:D357"/>
    <mergeCell ref="A346:D346"/>
    <mergeCell ref="A347:D347"/>
    <mergeCell ref="A348:D348"/>
    <mergeCell ref="A349:D349"/>
    <mergeCell ref="A350:D350"/>
    <mergeCell ref="A351:D351"/>
    <mergeCell ref="A340:D340"/>
    <mergeCell ref="A341:D341"/>
    <mergeCell ref="A342:D342"/>
    <mergeCell ref="A343:D343"/>
    <mergeCell ref="A344:D344"/>
    <mergeCell ref="A345:D345"/>
    <mergeCell ref="A334:D334"/>
    <mergeCell ref="A335:D335"/>
    <mergeCell ref="A336:D336"/>
    <mergeCell ref="A337:D337"/>
    <mergeCell ref="A338:D338"/>
    <mergeCell ref="A339:D339"/>
    <mergeCell ref="A328:D328"/>
    <mergeCell ref="A329:D329"/>
    <mergeCell ref="A330:D330"/>
    <mergeCell ref="A331:D331"/>
    <mergeCell ref="A332:D332"/>
    <mergeCell ref="A333:D333"/>
    <mergeCell ref="A322:D322"/>
    <mergeCell ref="A323:D323"/>
    <mergeCell ref="A324:D324"/>
    <mergeCell ref="A325:D325"/>
    <mergeCell ref="A326:D326"/>
    <mergeCell ref="A327:D327"/>
    <mergeCell ref="A309:D309"/>
    <mergeCell ref="A314:C314"/>
    <mergeCell ref="B318:D318"/>
    <mergeCell ref="A319:D319"/>
    <mergeCell ref="A320:D320"/>
    <mergeCell ref="A321:D321"/>
    <mergeCell ref="A303:D303"/>
    <mergeCell ref="A304:D304"/>
    <mergeCell ref="A305:D305"/>
    <mergeCell ref="A306:D306"/>
    <mergeCell ref="A307:D307"/>
    <mergeCell ref="A308:D308"/>
    <mergeCell ref="A310:D310"/>
    <mergeCell ref="A311:D311"/>
    <mergeCell ref="A312:D312"/>
    <mergeCell ref="A313:D313"/>
    <mergeCell ref="A297:D297"/>
    <mergeCell ref="A298:D298"/>
    <mergeCell ref="A299:D299"/>
    <mergeCell ref="A300:D300"/>
    <mergeCell ref="A301:D301"/>
    <mergeCell ref="A302:D302"/>
    <mergeCell ref="A291:D291"/>
    <mergeCell ref="A292:D292"/>
    <mergeCell ref="A293:D293"/>
    <mergeCell ref="A294:D294"/>
    <mergeCell ref="A295:D295"/>
    <mergeCell ref="A296:D296"/>
    <mergeCell ref="A285:D285"/>
    <mergeCell ref="A286:D286"/>
    <mergeCell ref="A287:D287"/>
    <mergeCell ref="A288:D288"/>
    <mergeCell ref="A289:D289"/>
    <mergeCell ref="A290:D290"/>
    <mergeCell ref="A279:D279"/>
    <mergeCell ref="A280:D280"/>
    <mergeCell ref="A281:D281"/>
    <mergeCell ref="A282:D282"/>
    <mergeCell ref="A283:D283"/>
    <mergeCell ref="A284:D284"/>
    <mergeCell ref="A273:D273"/>
    <mergeCell ref="A274:D274"/>
    <mergeCell ref="A275:D275"/>
    <mergeCell ref="A276:D276"/>
    <mergeCell ref="A277:D277"/>
    <mergeCell ref="A278:D278"/>
    <mergeCell ref="A267:D267"/>
    <mergeCell ref="A268:D268"/>
    <mergeCell ref="A269:D269"/>
    <mergeCell ref="A270:D270"/>
    <mergeCell ref="A271:D271"/>
    <mergeCell ref="A272:D272"/>
    <mergeCell ref="A254:D254"/>
    <mergeCell ref="A255:D255"/>
    <mergeCell ref="A256:D256"/>
    <mergeCell ref="A257:D257"/>
    <mergeCell ref="A262:C262"/>
    <mergeCell ref="B266:D266"/>
    <mergeCell ref="A248:D248"/>
    <mergeCell ref="A249:D249"/>
    <mergeCell ref="A250:D250"/>
    <mergeCell ref="A251:D251"/>
    <mergeCell ref="A252:D252"/>
    <mergeCell ref="A253:D253"/>
    <mergeCell ref="A258:D258"/>
    <mergeCell ref="A259:D259"/>
    <mergeCell ref="A260:D260"/>
    <mergeCell ref="A261:D261"/>
    <mergeCell ref="A242:D242"/>
    <mergeCell ref="A243:D243"/>
    <mergeCell ref="A244:D244"/>
    <mergeCell ref="A245:D245"/>
    <mergeCell ref="A246:D246"/>
    <mergeCell ref="A247:D247"/>
    <mergeCell ref="A236:D236"/>
    <mergeCell ref="A237:D237"/>
    <mergeCell ref="A238:D238"/>
    <mergeCell ref="A239:D239"/>
    <mergeCell ref="A240:D240"/>
    <mergeCell ref="A241:D241"/>
    <mergeCell ref="A230:D230"/>
    <mergeCell ref="A231:D231"/>
    <mergeCell ref="A232:D232"/>
    <mergeCell ref="A233:D233"/>
    <mergeCell ref="A234:D234"/>
    <mergeCell ref="A235:D235"/>
    <mergeCell ref="A224:D224"/>
    <mergeCell ref="A225:D225"/>
    <mergeCell ref="A226:D226"/>
    <mergeCell ref="A227:D227"/>
    <mergeCell ref="A228:D228"/>
    <mergeCell ref="A229:D229"/>
    <mergeCell ref="A218:D218"/>
    <mergeCell ref="A219:D219"/>
    <mergeCell ref="A220:D220"/>
    <mergeCell ref="A221:D221"/>
    <mergeCell ref="A222:D222"/>
    <mergeCell ref="A223:D223"/>
    <mergeCell ref="A205:D205"/>
    <mergeCell ref="A210:C210"/>
    <mergeCell ref="B214:D214"/>
    <mergeCell ref="A215:D215"/>
    <mergeCell ref="A216:D216"/>
    <mergeCell ref="A217:D217"/>
    <mergeCell ref="A206:D206"/>
    <mergeCell ref="A207:D207"/>
    <mergeCell ref="A208:D208"/>
    <mergeCell ref="A209:D209"/>
    <mergeCell ref="A199:D199"/>
    <mergeCell ref="A200:D200"/>
    <mergeCell ref="A201:D201"/>
    <mergeCell ref="A202:D202"/>
    <mergeCell ref="A203:D203"/>
    <mergeCell ref="A204:D204"/>
    <mergeCell ref="A193:D193"/>
    <mergeCell ref="A194:D194"/>
    <mergeCell ref="A195:D195"/>
    <mergeCell ref="A196:D196"/>
    <mergeCell ref="A197:D197"/>
    <mergeCell ref="A198:D198"/>
    <mergeCell ref="A187:D187"/>
    <mergeCell ref="A188:D188"/>
    <mergeCell ref="A189:D189"/>
    <mergeCell ref="A190:D190"/>
    <mergeCell ref="A191:D191"/>
    <mergeCell ref="A192:D192"/>
    <mergeCell ref="A181:D181"/>
    <mergeCell ref="A182:D182"/>
    <mergeCell ref="A183:D183"/>
    <mergeCell ref="A184:D184"/>
    <mergeCell ref="A185:D185"/>
    <mergeCell ref="A186:D186"/>
    <mergeCell ref="A175:D175"/>
    <mergeCell ref="A176:D176"/>
    <mergeCell ref="A177:D177"/>
    <mergeCell ref="A178:D178"/>
    <mergeCell ref="A179:D179"/>
    <mergeCell ref="A180:D180"/>
    <mergeCell ref="A169:D169"/>
    <mergeCell ref="A170:D170"/>
    <mergeCell ref="A171:D171"/>
    <mergeCell ref="A172:D172"/>
    <mergeCell ref="A173:D173"/>
    <mergeCell ref="A174:D174"/>
    <mergeCell ref="A163:D163"/>
    <mergeCell ref="A164:D164"/>
    <mergeCell ref="A165:D165"/>
    <mergeCell ref="A166:D166"/>
    <mergeCell ref="A167:D167"/>
    <mergeCell ref="A168:D168"/>
    <mergeCell ref="A150:D150"/>
    <mergeCell ref="A151:D151"/>
    <mergeCell ref="A152:D152"/>
    <mergeCell ref="A153:D153"/>
    <mergeCell ref="A158:C158"/>
    <mergeCell ref="B162:D162"/>
    <mergeCell ref="A154:D154"/>
    <mergeCell ref="A155:D155"/>
    <mergeCell ref="A156:D156"/>
    <mergeCell ref="A157:D157"/>
    <mergeCell ref="A144:D144"/>
    <mergeCell ref="A145:D145"/>
    <mergeCell ref="A146:D146"/>
    <mergeCell ref="A147:D147"/>
    <mergeCell ref="A148:D148"/>
    <mergeCell ref="A149:D149"/>
    <mergeCell ref="A138:D138"/>
    <mergeCell ref="A139:D139"/>
    <mergeCell ref="A140:D140"/>
    <mergeCell ref="A141:D141"/>
    <mergeCell ref="A142:D142"/>
    <mergeCell ref="A143:D143"/>
    <mergeCell ref="A132:D132"/>
    <mergeCell ref="A133:D133"/>
    <mergeCell ref="A134:D134"/>
    <mergeCell ref="A135:D135"/>
    <mergeCell ref="A136:D136"/>
    <mergeCell ref="A137:D137"/>
    <mergeCell ref="A126:D126"/>
    <mergeCell ref="A127:D127"/>
    <mergeCell ref="A128:D128"/>
    <mergeCell ref="A129:D129"/>
    <mergeCell ref="A130:D130"/>
    <mergeCell ref="A131:D131"/>
    <mergeCell ref="A120:D120"/>
    <mergeCell ref="A121:D121"/>
    <mergeCell ref="A122:D122"/>
    <mergeCell ref="A123:D123"/>
    <mergeCell ref="A124:D124"/>
    <mergeCell ref="A125:D125"/>
    <mergeCell ref="A114:D114"/>
    <mergeCell ref="A115:D115"/>
    <mergeCell ref="A116:D116"/>
    <mergeCell ref="A117:D117"/>
    <mergeCell ref="A118:D118"/>
    <mergeCell ref="A119:D119"/>
    <mergeCell ref="A101:D101"/>
    <mergeCell ref="A106:C106"/>
    <mergeCell ref="B110:D110"/>
    <mergeCell ref="A111:D111"/>
    <mergeCell ref="A112:D112"/>
    <mergeCell ref="A113:D113"/>
    <mergeCell ref="A95:D95"/>
    <mergeCell ref="A96:D96"/>
    <mergeCell ref="A97:D97"/>
    <mergeCell ref="A98:D98"/>
    <mergeCell ref="A99:D99"/>
    <mergeCell ref="A100:D100"/>
    <mergeCell ref="A102:D102"/>
    <mergeCell ref="A103:D103"/>
    <mergeCell ref="A104:D104"/>
    <mergeCell ref="A105:D105"/>
    <mergeCell ref="A89:D89"/>
    <mergeCell ref="A90:D90"/>
    <mergeCell ref="A91:D91"/>
    <mergeCell ref="A92:D92"/>
    <mergeCell ref="A93:D93"/>
    <mergeCell ref="A94:D94"/>
    <mergeCell ref="A83:D83"/>
    <mergeCell ref="A84:D84"/>
    <mergeCell ref="A85:D85"/>
    <mergeCell ref="A86:D86"/>
    <mergeCell ref="A87:D87"/>
    <mergeCell ref="A88:D88"/>
    <mergeCell ref="A77:D77"/>
    <mergeCell ref="A78:D78"/>
    <mergeCell ref="A79:D79"/>
    <mergeCell ref="A80:D80"/>
    <mergeCell ref="A81:D81"/>
    <mergeCell ref="A82:D82"/>
    <mergeCell ref="A71:D71"/>
    <mergeCell ref="A72:D72"/>
    <mergeCell ref="A73:D73"/>
    <mergeCell ref="A74:D74"/>
    <mergeCell ref="A75:D75"/>
    <mergeCell ref="A76:D76"/>
    <mergeCell ref="A65:D65"/>
    <mergeCell ref="A66:D66"/>
    <mergeCell ref="A67:D67"/>
    <mergeCell ref="A68:D68"/>
    <mergeCell ref="A69:D69"/>
    <mergeCell ref="A70:D70"/>
    <mergeCell ref="A59:D59"/>
    <mergeCell ref="A60:D60"/>
    <mergeCell ref="A61:D61"/>
    <mergeCell ref="A62:D62"/>
    <mergeCell ref="A63:D63"/>
    <mergeCell ref="A64:D64"/>
    <mergeCell ref="A33:D33"/>
    <mergeCell ref="A46:D46"/>
    <mergeCell ref="A47:D47"/>
    <mergeCell ref="A48:D48"/>
    <mergeCell ref="A49:D49"/>
    <mergeCell ref="A54:C54"/>
    <mergeCell ref="B58:D58"/>
    <mergeCell ref="A40:D40"/>
    <mergeCell ref="A41:D41"/>
    <mergeCell ref="A42:D42"/>
    <mergeCell ref="A43:D43"/>
    <mergeCell ref="A44:D44"/>
    <mergeCell ref="A45:D45"/>
    <mergeCell ref="A50:D50"/>
    <mergeCell ref="A51:D51"/>
    <mergeCell ref="A52:D52"/>
    <mergeCell ref="A53:D53"/>
    <mergeCell ref="A3:I3"/>
    <mergeCell ref="A5:I5"/>
    <mergeCell ref="B6:D6"/>
    <mergeCell ref="A7:D7"/>
    <mergeCell ref="A8:D8"/>
    <mergeCell ref="A9:D9"/>
    <mergeCell ref="A22:D22"/>
    <mergeCell ref="A23:D23"/>
    <mergeCell ref="A24:D24"/>
    <mergeCell ref="A16:D16"/>
    <mergeCell ref="A17:D17"/>
    <mergeCell ref="A18:D18"/>
    <mergeCell ref="A19:D19"/>
    <mergeCell ref="A20:D20"/>
    <mergeCell ref="A21:D21"/>
    <mergeCell ref="A518:D518"/>
    <mergeCell ref="A519:D519"/>
    <mergeCell ref="A520:D520"/>
    <mergeCell ref="A521:D521"/>
    <mergeCell ref="A10:D10"/>
    <mergeCell ref="A11:D11"/>
    <mergeCell ref="A12:D12"/>
    <mergeCell ref="A13:D13"/>
    <mergeCell ref="A14:D14"/>
    <mergeCell ref="A15:D15"/>
    <mergeCell ref="A25:D25"/>
    <mergeCell ref="A26:D26"/>
    <mergeCell ref="A27:D27"/>
    <mergeCell ref="A34:D34"/>
    <mergeCell ref="A35:D35"/>
    <mergeCell ref="A36:D36"/>
    <mergeCell ref="A37:D37"/>
    <mergeCell ref="A38:D38"/>
    <mergeCell ref="A39:D39"/>
    <mergeCell ref="A28:D28"/>
    <mergeCell ref="A29:D29"/>
    <mergeCell ref="A30:D30"/>
    <mergeCell ref="A31:D31"/>
    <mergeCell ref="A32:D32"/>
  </mergeCells>
  <phoneticPr fontId="3"/>
  <printOptions horizontalCentered="1"/>
  <pageMargins left="0.70866141732283472" right="0.70866141732283472" top="0.70866141732283472" bottom="0.70866141732283472" header="0.51181102362204722" footer="0.39370078740157483"/>
  <pageSetup paperSize="9" scale="72" firstPageNumber="21" fitToHeight="0" orientation="portrait" cellComments="asDisplayed" horizontalDpi="300" verticalDpi="300" r:id="rId1"/>
  <headerFooter alignWithMargins="0">
    <oddFooter xml:space="preserve">&amp;C&amp;"Meiryo UI,標準"&amp;10 &amp;P </oddFooter>
  </headerFooter>
  <rowBreaks count="9" manualBreakCount="9">
    <brk id="55" max="8" man="1"/>
    <brk id="107" max="8" man="1"/>
    <brk id="159" max="8" man="1"/>
    <brk id="211" max="8" man="1"/>
    <brk id="263" max="8" man="1"/>
    <brk id="315" max="8" man="1"/>
    <brk id="367" max="8" man="1"/>
    <brk id="419" max="8" man="1"/>
    <brk id="471"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V172"/>
  <sheetViews>
    <sheetView showGridLines="0" view="pageBreakPreview" zoomScaleNormal="100" zoomScaleSheetLayoutView="90" workbookViewId="0">
      <selection activeCell="B14" sqref="B14:K14"/>
    </sheetView>
  </sheetViews>
  <sheetFormatPr defaultRowHeight="14"/>
  <cols>
    <col min="1" max="1" width="2.08203125" style="17" customWidth="1"/>
    <col min="2" max="11" width="8.58203125" style="17" customWidth="1"/>
    <col min="12" max="12" width="2.08203125" style="17" customWidth="1"/>
    <col min="13" max="13" width="9" style="175" customWidth="1"/>
    <col min="14" max="22" width="9" style="176"/>
    <col min="23" max="251" width="9" style="17"/>
    <col min="252" max="252" width="2.08203125" style="17" customWidth="1"/>
    <col min="253" max="253" width="5.08203125" style="17" customWidth="1"/>
    <col min="254" max="254" width="5.33203125" style="17" customWidth="1"/>
    <col min="255" max="262" width="10.58203125" style="17" customWidth="1"/>
    <col min="263" max="507" width="9" style="17"/>
    <col min="508" max="508" width="2.08203125" style="17" customWidth="1"/>
    <col min="509" max="509" width="5.08203125" style="17" customWidth="1"/>
    <col min="510" max="510" width="5.33203125" style="17" customWidth="1"/>
    <col min="511" max="518" width="10.58203125" style="17" customWidth="1"/>
    <col min="519" max="763" width="9" style="17"/>
    <col min="764" max="764" width="2.08203125" style="17" customWidth="1"/>
    <col min="765" max="765" width="5.08203125" style="17" customWidth="1"/>
    <col min="766" max="766" width="5.33203125" style="17" customWidth="1"/>
    <col min="767" max="774" width="10.58203125" style="17" customWidth="1"/>
    <col min="775" max="1019" width="9" style="17"/>
    <col min="1020" max="1020" width="2.08203125" style="17" customWidth="1"/>
    <col min="1021" max="1021" width="5.08203125" style="17" customWidth="1"/>
    <col min="1022" max="1022" width="5.33203125" style="17" customWidth="1"/>
    <col min="1023" max="1030" width="10.58203125" style="17" customWidth="1"/>
    <col min="1031" max="1275" width="9" style="17"/>
    <col min="1276" max="1276" width="2.08203125" style="17" customWidth="1"/>
    <col min="1277" max="1277" width="5.08203125" style="17" customWidth="1"/>
    <col min="1278" max="1278" width="5.33203125" style="17" customWidth="1"/>
    <col min="1279" max="1286" width="10.58203125" style="17" customWidth="1"/>
    <col min="1287" max="1531" width="9" style="17"/>
    <col min="1532" max="1532" width="2.08203125" style="17" customWidth="1"/>
    <col min="1533" max="1533" width="5.08203125" style="17" customWidth="1"/>
    <col min="1534" max="1534" width="5.33203125" style="17" customWidth="1"/>
    <col min="1535" max="1542" width="10.58203125" style="17" customWidth="1"/>
    <col min="1543" max="1787" width="9" style="17"/>
    <col min="1788" max="1788" width="2.08203125" style="17" customWidth="1"/>
    <col min="1789" max="1789" width="5.08203125" style="17" customWidth="1"/>
    <col min="1790" max="1790" width="5.33203125" style="17" customWidth="1"/>
    <col min="1791" max="1798" width="10.58203125" style="17" customWidth="1"/>
    <col min="1799" max="2043" width="9" style="17"/>
    <col min="2044" max="2044" width="2.08203125" style="17" customWidth="1"/>
    <col min="2045" max="2045" width="5.08203125" style="17" customWidth="1"/>
    <col min="2046" max="2046" width="5.33203125" style="17" customWidth="1"/>
    <col min="2047" max="2054" width="10.58203125" style="17" customWidth="1"/>
    <col min="2055" max="2299" width="9" style="17"/>
    <col min="2300" max="2300" width="2.08203125" style="17" customWidth="1"/>
    <col min="2301" max="2301" width="5.08203125" style="17" customWidth="1"/>
    <col min="2302" max="2302" width="5.33203125" style="17" customWidth="1"/>
    <col min="2303" max="2310" width="10.58203125" style="17" customWidth="1"/>
    <col min="2311" max="2555" width="9" style="17"/>
    <col min="2556" max="2556" width="2.08203125" style="17" customWidth="1"/>
    <col min="2557" max="2557" width="5.08203125" style="17" customWidth="1"/>
    <col min="2558" max="2558" width="5.33203125" style="17" customWidth="1"/>
    <col min="2559" max="2566" width="10.58203125" style="17" customWidth="1"/>
    <col min="2567" max="2811" width="9" style="17"/>
    <col min="2812" max="2812" width="2.08203125" style="17" customWidth="1"/>
    <col min="2813" max="2813" width="5.08203125" style="17" customWidth="1"/>
    <col min="2814" max="2814" width="5.33203125" style="17" customWidth="1"/>
    <col min="2815" max="2822" width="10.58203125" style="17" customWidth="1"/>
    <col min="2823" max="3067" width="9" style="17"/>
    <col min="3068" max="3068" width="2.08203125" style="17" customWidth="1"/>
    <col min="3069" max="3069" width="5.08203125" style="17" customWidth="1"/>
    <col min="3070" max="3070" width="5.33203125" style="17" customWidth="1"/>
    <col min="3071" max="3078" width="10.58203125" style="17" customWidth="1"/>
    <col min="3079" max="3323" width="9" style="17"/>
    <col min="3324" max="3324" width="2.08203125" style="17" customWidth="1"/>
    <col min="3325" max="3325" width="5.08203125" style="17" customWidth="1"/>
    <col min="3326" max="3326" width="5.33203125" style="17" customWidth="1"/>
    <col min="3327" max="3334" width="10.58203125" style="17" customWidth="1"/>
    <col min="3335" max="3579" width="9" style="17"/>
    <col min="3580" max="3580" width="2.08203125" style="17" customWidth="1"/>
    <col min="3581" max="3581" width="5.08203125" style="17" customWidth="1"/>
    <col min="3582" max="3582" width="5.33203125" style="17" customWidth="1"/>
    <col min="3583" max="3590" width="10.58203125" style="17" customWidth="1"/>
    <col min="3591" max="3835" width="9" style="17"/>
    <col min="3836" max="3836" width="2.08203125" style="17" customWidth="1"/>
    <col min="3837" max="3837" width="5.08203125" style="17" customWidth="1"/>
    <col min="3838" max="3838" width="5.33203125" style="17" customWidth="1"/>
    <col min="3839" max="3846" width="10.58203125" style="17" customWidth="1"/>
    <col min="3847" max="4091" width="9" style="17"/>
    <col min="4092" max="4092" width="2.08203125" style="17" customWidth="1"/>
    <col min="4093" max="4093" width="5.08203125" style="17" customWidth="1"/>
    <col min="4094" max="4094" width="5.33203125" style="17" customWidth="1"/>
    <col min="4095" max="4102" width="10.58203125" style="17" customWidth="1"/>
    <col min="4103" max="4347" width="9" style="17"/>
    <col min="4348" max="4348" width="2.08203125" style="17" customWidth="1"/>
    <col min="4349" max="4349" width="5.08203125" style="17" customWidth="1"/>
    <col min="4350" max="4350" width="5.33203125" style="17" customWidth="1"/>
    <col min="4351" max="4358" width="10.58203125" style="17" customWidth="1"/>
    <col min="4359" max="4603" width="9" style="17"/>
    <col min="4604" max="4604" width="2.08203125" style="17" customWidth="1"/>
    <col min="4605" max="4605" width="5.08203125" style="17" customWidth="1"/>
    <col min="4606" max="4606" width="5.33203125" style="17" customWidth="1"/>
    <col min="4607" max="4614" width="10.58203125" style="17" customWidth="1"/>
    <col min="4615" max="4859" width="9" style="17"/>
    <col min="4860" max="4860" width="2.08203125" style="17" customWidth="1"/>
    <col min="4861" max="4861" width="5.08203125" style="17" customWidth="1"/>
    <col min="4862" max="4862" width="5.33203125" style="17" customWidth="1"/>
    <col min="4863" max="4870" width="10.58203125" style="17" customWidth="1"/>
    <col min="4871" max="5115" width="9" style="17"/>
    <col min="5116" max="5116" width="2.08203125" style="17" customWidth="1"/>
    <col min="5117" max="5117" width="5.08203125" style="17" customWidth="1"/>
    <col min="5118" max="5118" width="5.33203125" style="17" customWidth="1"/>
    <col min="5119" max="5126" width="10.58203125" style="17" customWidth="1"/>
    <col min="5127" max="5371" width="9" style="17"/>
    <col min="5372" max="5372" width="2.08203125" style="17" customWidth="1"/>
    <col min="5373" max="5373" width="5.08203125" style="17" customWidth="1"/>
    <col min="5374" max="5374" width="5.33203125" style="17" customWidth="1"/>
    <col min="5375" max="5382" width="10.58203125" style="17" customWidth="1"/>
    <col min="5383" max="5627" width="9" style="17"/>
    <col min="5628" max="5628" width="2.08203125" style="17" customWidth="1"/>
    <col min="5629" max="5629" width="5.08203125" style="17" customWidth="1"/>
    <col min="5630" max="5630" width="5.33203125" style="17" customWidth="1"/>
    <col min="5631" max="5638" width="10.58203125" style="17" customWidth="1"/>
    <col min="5639" max="5883" width="9" style="17"/>
    <col min="5884" max="5884" width="2.08203125" style="17" customWidth="1"/>
    <col min="5885" max="5885" width="5.08203125" style="17" customWidth="1"/>
    <col min="5886" max="5886" width="5.33203125" style="17" customWidth="1"/>
    <col min="5887" max="5894" width="10.58203125" style="17" customWidth="1"/>
    <col min="5895" max="6139" width="9" style="17"/>
    <col min="6140" max="6140" width="2.08203125" style="17" customWidth="1"/>
    <col min="6141" max="6141" width="5.08203125" style="17" customWidth="1"/>
    <col min="6142" max="6142" width="5.33203125" style="17" customWidth="1"/>
    <col min="6143" max="6150" width="10.58203125" style="17" customWidth="1"/>
    <col min="6151" max="6395" width="9" style="17"/>
    <col min="6396" max="6396" width="2.08203125" style="17" customWidth="1"/>
    <col min="6397" max="6397" width="5.08203125" style="17" customWidth="1"/>
    <col min="6398" max="6398" width="5.33203125" style="17" customWidth="1"/>
    <col min="6399" max="6406" width="10.58203125" style="17" customWidth="1"/>
    <col min="6407" max="6651" width="9" style="17"/>
    <col min="6652" max="6652" width="2.08203125" style="17" customWidth="1"/>
    <col min="6653" max="6653" width="5.08203125" style="17" customWidth="1"/>
    <col min="6654" max="6654" width="5.33203125" style="17" customWidth="1"/>
    <col min="6655" max="6662" width="10.58203125" style="17" customWidth="1"/>
    <col min="6663" max="6907" width="9" style="17"/>
    <col min="6908" max="6908" width="2.08203125" style="17" customWidth="1"/>
    <col min="6909" max="6909" width="5.08203125" style="17" customWidth="1"/>
    <col min="6910" max="6910" width="5.33203125" style="17" customWidth="1"/>
    <col min="6911" max="6918" width="10.58203125" style="17" customWidth="1"/>
    <col min="6919" max="7163" width="9" style="17"/>
    <col min="7164" max="7164" width="2.08203125" style="17" customWidth="1"/>
    <col min="7165" max="7165" width="5.08203125" style="17" customWidth="1"/>
    <col min="7166" max="7166" width="5.33203125" style="17" customWidth="1"/>
    <col min="7167" max="7174" width="10.58203125" style="17" customWidth="1"/>
    <col min="7175" max="7419" width="9" style="17"/>
    <col min="7420" max="7420" width="2.08203125" style="17" customWidth="1"/>
    <col min="7421" max="7421" width="5.08203125" style="17" customWidth="1"/>
    <col min="7422" max="7422" width="5.33203125" style="17" customWidth="1"/>
    <col min="7423" max="7430" width="10.58203125" style="17" customWidth="1"/>
    <col min="7431" max="7675" width="9" style="17"/>
    <col min="7676" max="7676" width="2.08203125" style="17" customWidth="1"/>
    <col min="7677" max="7677" width="5.08203125" style="17" customWidth="1"/>
    <col min="7678" max="7678" width="5.33203125" style="17" customWidth="1"/>
    <col min="7679" max="7686" width="10.58203125" style="17" customWidth="1"/>
    <col min="7687" max="7931" width="9" style="17"/>
    <col min="7932" max="7932" width="2.08203125" style="17" customWidth="1"/>
    <col min="7933" max="7933" width="5.08203125" style="17" customWidth="1"/>
    <col min="7934" max="7934" width="5.33203125" style="17" customWidth="1"/>
    <col min="7935" max="7942" width="10.58203125" style="17" customWidth="1"/>
    <col min="7943" max="8187" width="9" style="17"/>
    <col min="8188" max="8188" width="2.08203125" style="17" customWidth="1"/>
    <col min="8189" max="8189" width="5.08203125" style="17" customWidth="1"/>
    <col min="8190" max="8190" width="5.33203125" style="17" customWidth="1"/>
    <col min="8191" max="8198" width="10.58203125" style="17" customWidth="1"/>
    <col min="8199" max="8443" width="9" style="17"/>
    <col min="8444" max="8444" width="2.08203125" style="17" customWidth="1"/>
    <col min="8445" max="8445" width="5.08203125" style="17" customWidth="1"/>
    <col min="8446" max="8446" width="5.33203125" style="17" customWidth="1"/>
    <col min="8447" max="8454" width="10.58203125" style="17" customWidth="1"/>
    <col min="8455" max="8699" width="9" style="17"/>
    <col min="8700" max="8700" width="2.08203125" style="17" customWidth="1"/>
    <col min="8701" max="8701" width="5.08203125" style="17" customWidth="1"/>
    <col min="8702" max="8702" width="5.33203125" style="17" customWidth="1"/>
    <col min="8703" max="8710" width="10.58203125" style="17" customWidth="1"/>
    <col min="8711" max="8955" width="9" style="17"/>
    <col min="8956" max="8956" width="2.08203125" style="17" customWidth="1"/>
    <col min="8957" max="8957" width="5.08203125" style="17" customWidth="1"/>
    <col min="8958" max="8958" width="5.33203125" style="17" customWidth="1"/>
    <col min="8959" max="8966" width="10.58203125" style="17" customWidth="1"/>
    <col min="8967" max="9211" width="9" style="17"/>
    <col min="9212" max="9212" width="2.08203125" style="17" customWidth="1"/>
    <col min="9213" max="9213" width="5.08203125" style="17" customWidth="1"/>
    <col min="9214" max="9214" width="5.33203125" style="17" customWidth="1"/>
    <col min="9215" max="9222" width="10.58203125" style="17" customWidth="1"/>
    <col min="9223" max="9467" width="9" style="17"/>
    <col min="9468" max="9468" width="2.08203125" style="17" customWidth="1"/>
    <col min="9469" max="9469" width="5.08203125" style="17" customWidth="1"/>
    <col min="9470" max="9470" width="5.33203125" style="17" customWidth="1"/>
    <col min="9471" max="9478" width="10.58203125" style="17" customWidth="1"/>
    <col min="9479" max="9723" width="9" style="17"/>
    <col min="9724" max="9724" width="2.08203125" style="17" customWidth="1"/>
    <col min="9725" max="9725" width="5.08203125" style="17" customWidth="1"/>
    <col min="9726" max="9726" width="5.33203125" style="17" customWidth="1"/>
    <col min="9727" max="9734" width="10.58203125" style="17" customWidth="1"/>
    <col min="9735" max="9979" width="9" style="17"/>
    <col min="9980" max="9980" width="2.08203125" style="17" customWidth="1"/>
    <col min="9981" max="9981" width="5.08203125" style="17" customWidth="1"/>
    <col min="9982" max="9982" width="5.33203125" style="17" customWidth="1"/>
    <col min="9983" max="9990" width="10.58203125" style="17" customWidth="1"/>
    <col min="9991" max="10235" width="9" style="17"/>
    <col min="10236" max="10236" width="2.08203125" style="17" customWidth="1"/>
    <col min="10237" max="10237" width="5.08203125" style="17" customWidth="1"/>
    <col min="10238" max="10238" width="5.33203125" style="17" customWidth="1"/>
    <col min="10239" max="10246" width="10.58203125" style="17" customWidth="1"/>
    <col min="10247" max="10491" width="9" style="17"/>
    <col min="10492" max="10492" width="2.08203125" style="17" customWidth="1"/>
    <col min="10493" max="10493" width="5.08203125" style="17" customWidth="1"/>
    <col min="10494" max="10494" width="5.33203125" style="17" customWidth="1"/>
    <col min="10495" max="10502" width="10.58203125" style="17" customWidth="1"/>
    <col min="10503" max="10747" width="9" style="17"/>
    <col min="10748" max="10748" width="2.08203125" style="17" customWidth="1"/>
    <col min="10749" max="10749" width="5.08203125" style="17" customWidth="1"/>
    <col min="10750" max="10750" width="5.33203125" style="17" customWidth="1"/>
    <col min="10751" max="10758" width="10.58203125" style="17" customWidth="1"/>
    <col min="10759" max="11003" width="9" style="17"/>
    <col min="11004" max="11004" width="2.08203125" style="17" customWidth="1"/>
    <col min="11005" max="11005" width="5.08203125" style="17" customWidth="1"/>
    <col min="11006" max="11006" width="5.33203125" style="17" customWidth="1"/>
    <col min="11007" max="11014" width="10.58203125" style="17" customWidth="1"/>
    <col min="11015" max="11259" width="9" style="17"/>
    <col min="11260" max="11260" width="2.08203125" style="17" customWidth="1"/>
    <col min="11261" max="11261" width="5.08203125" style="17" customWidth="1"/>
    <col min="11262" max="11262" width="5.33203125" style="17" customWidth="1"/>
    <col min="11263" max="11270" width="10.58203125" style="17" customWidth="1"/>
    <col min="11271" max="11515" width="9" style="17"/>
    <col min="11516" max="11516" width="2.08203125" style="17" customWidth="1"/>
    <col min="11517" max="11517" width="5.08203125" style="17" customWidth="1"/>
    <col min="11518" max="11518" width="5.33203125" style="17" customWidth="1"/>
    <col min="11519" max="11526" width="10.58203125" style="17" customWidth="1"/>
    <col min="11527" max="11771" width="9" style="17"/>
    <col min="11772" max="11772" width="2.08203125" style="17" customWidth="1"/>
    <col min="11773" max="11773" width="5.08203125" style="17" customWidth="1"/>
    <col min="11774" max="11774" width="5.33203125" style="17" customWidth="1"/>
    <col min="11775" max="11782" width="10.58203125" style="17" customWidth="1"/>
    <col min="11783" max="12027" width="9" style="17"/>
    <col min="12028" max="12028" width="2.08203125" style="17" customWidth="1"/>
    <col min="12029" max="12029" width="5.08203125" style="17" customWidth="1"/>
    <col min="12030" max="12030" width="5.33203125" style="17" customWidth="1"/>
    <col min="12031" max="12038" width="10.58203125" style="17" customWidth="1"/>
    <col min="12039" max="12283" width="9" style="17"/>
    <col min="12284" max="12284" width="2.08203125" style="17" customWidth="1"/>
    <col min="12285" max="12285" width="5.08203125" style="17" customWidth="1"/>
    <col min="12286" max="12286" width="5.33203125" style="17" customWidth="1"/>
    <col min="12287" max="12294" width="10.58203125" style="17" customWidth="1"/>
    <col min="12295" max="12539" width="9" style="17"/>
    <col min="12540" max="12540" width="2.08203125" style="17" customWidth="1"/>
    <col min="12541" max="12541" width="5.08203125" style="17" customWidth="1"/>
    <col min="12542" max="12542" width="5.33203125" style="17" customWidth="1"/>
    <col min="12543" max="12550" width="10.58203125" style="17" customWidth="1"/>
    <col min="12551" max="12795" width="9" style="17"/>
    <col min="12796" max="12796" width="2.08203125" style="17" customWidth="1"/>
    <col min="12797" max="12797" width="5.08203125" style="17" customWidth="1"/>
    <col min="12798" max="12798" width="5.33203125" style="17" customWidth="1"/>
    <col min="12799" max="12806" width="10.58203125" style="17" customWidth="1"/>
    <col min="12807" max="13051" width="9" style="17"/>
    <col min="13052" max="13052" width="2.08203125" style="17" customWidth="1"/>
    <col min="13053" max="13053" width="5.08203125" style="17" customWidth="1"/>
    <col min="13054" max="13054" width="5.33203125" style="17" customWidth="1"/>
    <col min="13055" max="13062" width="10.58203125" style="17" customWidth="1"/>
    <col min="13063" max="13307" width="9" style="17"/>
    <col min="13308" max="13308" width="2.08203125" style="17" customWidth="1"/>
    <col min="13309" max="13309" width="5.08203125" style="17" customWidth="1"/>
    <col min="13310" max="13310" width="5.33203125" style="17" customWidth="1"/>
    <col min="13311" max="13318" width="10.58203125" style="17" customWidth="1"/>
    <col min="13319" max="13563" width="9" style="17"/>
    <col min="13564" max="13564" width="2.08203125" style="17" customWidth="1"/>
    <col min="13565" max="13565" width="5.08203125" style="17" customWidth="1"/>
    <col min="13566" max="13566" width="5.33203125" style="17" customWidth="1"/>
    <col min="13567" max="13574" width="10.58203125" style="17" customWidth="1"/>
    <col min="13575" max="13819" width="9" style="17"/>
    <col min="13820" max="13820" width="2.08203125" style="17" customWidth="1"/>
    <col min="13821" max="13821" width="5.08203125" style="17" customWidth="1"/>
    <col min="13822" max="13822" width="5.33203125" style="17" customWidth="1"/>
    <col min="13823" max="13830" width="10.58203125" style="17" customWidth="1"/>
    <col min="13831" max="14075" width="9" style="17"/>
    <col min="14076" max="14076" width="2.08203125" style="17" customWidth="1"/>
    <col min="14077" max="14077" width="5.08203125" style="17" customWidth="1"/>
    <col min="14078" max="14078" width="5.33203125" style="17" customWidth="1"/>
    <col min="14079" max="14086" width="10.58203125" style="17" customWidth="1"/>
    <col min="14087" max="14331" width="9" style="17"/>
    <col min="14332" max="14332" width="2.08203125" style="17" customWidth="1"/>
    <col min="14333" max="14333" width="5.08203125" style="17" customWidth="1"/>
    <col min="14334" max="14334" width="5.33203125" style="17" customWidth="1"/>
    <col min="14335" max="14342" width="10.58203125" style="17" customWidth="1"/>
    <col min="14343" max="14587" width="9" style="17"/>
    <col min="14588" max="14588" width="2.08203125" style="17" customWidth="1"/>
    <col min="14589" max="14589" width="5.08203125" style="17" customWidth="1"/>
    <col min="14590" max="14590" width="5.33203125" style="17" customWidth="1"/>
    <col min="14591" max="14598" width="10.58203125" style="17" customWidth="1"/>
    <col min="14599" max="14843" width="9" style="17"/>
    <col min="14844" max="14844" width="2.08203125" style="17" customWidth="1"/>
    <col min="14845" max="14845" width="5.08203125" style="17" customWidth="1"/>
    <col min="14846" max="14846" width="5.33203125" style="17" customWidth="1"/>
    <col min="14847" max="14854" width="10.58203125" style="17" customWidth="1"/>
    <col min="14855" max="15099" width="9" style="17"/>
    <col min="15100" max="15100" width="2.08203125" style="17" customWidth="1"/>
    <col min="15101" max="15101" width="5.08203125" style="17" customWidth="1"/>
    <col min="15102" max="15102" width="5.33203125" style="17" customWidth="1"/>
    <col min="15103" max="15110" width="10.58203125" style="17" customWidth="1"/>
    <col min="15111" max="15355" width="9" style="17"/>
    <col min="15356" max="15356" width="2.08203125" style="17" customWidth="1"/>
    <col min="15357" max="15357" width="5.08203125" style="17" customWidth="1"/>
    <col min="15358" max="15358" width="5.33203125" style="17" customWidth="1"/>
    <col min="15359" max="15366" width="10.58203125" style="17" customWidth="1"/>
    <col min="15367" max="15611" width="9" style="17"/>
    <col min="15612" max="15612" width="2.08203125" style="17" customWidth="1"/>
    <col min="15613" max="15613" width="5.08203125" style="17" customWidth="1"/>
    <col min="15614" max="15614" width="5.33203125" style="17" customWidth="1"/>
    <col min="15615" max="15622" width="10.58203125" style="17" customWidth="1"/>
    <col min="15623" max="15867" width="9" style="17"/>
    <col min="15868" max="15868" width="2.08203125" style="17" customWidth="1"/>
    <col min="15869" max="15869" width="5.08203125" style="17" customWidth="1"/>
    <col min="15870" max="15870" width="5.33203125" style="17" customWidth="1"/>
    <col min="15871" max="15878" width="10.58203125" style="17" customWidth="1"/>
    <col min="15879" max="16123" width="9" style="17"/>
    <col min="16124" max="16124" width="2.08203125" style="17" customWidth="1"/>
    <col min="16125" max="16125" width="5.08203125" style="17" customWidth="1"/>
    <col min="16126" max="16126" width="5.33203125" style="17" customWidth="1"/>
    <col min="16127" max="16134" width="10.58203125" style="17" customWidth="1"/>
    <col min="16135" max="16384" width="9" style="17"/>
  </cols>
  <sheetData>
    <row r="1" spans="1:22" s="191" customFormat="1" ht="69" customHeight="1">
      <c r="A1" s="390" t="s">
        <v>344</v>
      </c>
      <c r="B1" s="390"/>
      <c r="C1" s="390"/>
      <c r="D1" s="390"/>
      <c r="E1" s="390"/>
      <c r="F1" s="390"/>
      <c r="G1" s="390"/>
      <c r="H1" s="390"/>
      <c r="I1" s="390"/>
      <c r="J1" s="390"/>
      <c r="K1" s="390"/>
      <c r="L1" s="390"/>
      <c r="M1" s="189"/>
      <c r="N1" s="190"/>
      <c r="O1" s="190"/>
      <c r="P1" s="190"/>
      <c r="Q1" s="190"/>
      <c r="R1" s="190"/>
      <c r="S1" s="190"/>
      <c r="T1" s="190"/>
      <c r="U1" s="190"/>
      <c r="V1" s="190"/>
    </row>
    <row r="2" spans="1:22" s="191" customFormat="1">
      <c r="I2" s="378" t="s">
        <v>345</v>
      </c>
      <c r="J2" s="378"/>
      <c r="K2" s="378"/>
      <c r="M2" s="179"/>
      <c r="N2" s="190"/>
      <c r="O2" s="190"/>
      <c r="P2" s="190"/>
      <c r="Q2" s="190"/>
      <c r="R2" s="190"/>
      <c r="S2" s="190"/>
      <c r="T2" s="190"/>
      <c r="U2" s="190"/>
      <c r="V2" s="190"/>
    </row>
    <row r="3" spans="1:22" s="191" customFormat="1">
      <c r="A3" s="192" t="s">
        <v>346</v>
      </c>
      <c r="C3" s="192"/>
      <c r="D3" s="194"/>
      <c r="E3" s="194"/>
      <c r="F3" s="194"/>
      <c r="G3" s="194"/>
      <c r="H3" s="194"/>
      <c r="I3" s="194"/>
      <c r="J3" s="194"/>
      <c r="K3" s="194"/>
      <c r="L3" s="194"/>
      <c r="M3" s="201"/>
      <c r="N3" s="196"/>
      <c r="O3" s="196"/>
      <c r="P3" s="196"/>
      <c r="Q3" s="190"/>
      <c r="R3" s="190"/>
      <c r="S3" s="190"/>
      <c r="T3" s="190"/>
      <c r="U3" s="190"/>
      <c r="V3" s="190"/>
    </row>
    <row r="4" spans="1:22" ht="3.75" customHeight="1"/>
    <row r="5" spans="1:22" s="191" customFormat="1" ht="15" customHeight="1">
      <c r="A5" s="192"/>
      <c r="B5" s="193" t="s">
        <v>129</v>
      </c>
      <c r="C5" s="382" t="str">
        <f>IF(ISBLANK('様式2-2-1'!D7),"",'様式2-2-1'!D7)</f>
        <v/>
      </c>
      <c r="D5" s="382"/>
      <c r="E5" s="382"/>
      <c r="F5" s="382"/>
      <c r="G5" s="382"/>
      <c r="H5" s="382"/>
      <c r="I5" s="382"/>
      <c r="J5" s="382"/>
      <c r="K5" s="382"/>
      <c r="L5" s="194"/>
      <c r="M5" s="195"/>
      <c r="N5" s="190"/>
      <c r="O5" s="190"/>
      <c r="P5" s="190"/>
      <c r="Q5" s="190"/>
      <c r="R5" s="190"/>
      <c r="S5" s="190"/>
      <c r="T5" s="190"/>
      <c r="U5" s="190"/>
      <c r="V5" s="190"/>
    </row>
    <row r="6" spans="1:22" s="191" customFormat="1" ht="15" customHeight="1">
      <c r="A6" s="192"/>
      <c r="B6" s="197" t="s">
        <v>14</v>
      </c>
      <c r="C6" s="372" t="str">
        <f>IF(ISBLANK('様式2-2-1'!G8),"",'様式2-2-1'!G8)</f>
        <v/>
      </c>
      <c r="D6" s="373"/>
      <c r="E6" s="374"/>
      <c r="F6" s="91" t="s">
        <v>13</v>
      </c>
      <c r="G6" s="372" t="str">
        <f>IF(ISBLANK('様式2-2-1'!D8),"",'様式2-2-1'!D8)</f>
        <v/>
      </c>
      <c r="H6" s="373"/>
      <c r="I6" s="373"/>
      <c r="J6" s="373"/>
      <c r="K6" s="374"/>
      <c r="L6" s="194"/>
      <c r="M6" s="195"/>
      <c r="N6" s="190"/>
      <c r="O6" s="190"/>
      <c r="P6" s="190"/>
      <c r="Q6" s="190"/>
      <c r="R6" s="190"/>
      <c r="S6" s="190"/>
      <c r="T6" s="190"/>
      <c r="U6" s="190"/>
      <c r="V6" s="190"/>
    </row>
    <row r="7" spans="1:22" s="191" customFormat="1" ht="15" customHeight="1">
      <c r="A7" s="192"/>
      <c r="B7" s="197" t="s">
        <v>15</v>
      </c>
      <c r="C7" s="372" t="str">
        <f>IF(ISBLANK('様式2-2-1'!J8),"",'様式2-2-1'!J8)</f>
        <v/>
      </c>
      <c r="D7" s="373"/>
      <c r="E7" s="374"/>
      <c r="F7" s="91" t="s">
        <v>347</v>
      </c>
      <c r="G7" s="375" t="str">
        <f>'様式2-2-1'!E21&amp;"～令和"&amp;'様式2-2-1'!G21&amp;"年度"</f>
        <v>令和8年度～令和年度</v>
      </c>
      <c r="H7" s="376"/>
      <c r="I7" s="376"/>
      <c r="J7" s="376"/>
      <c r="K7" s="377"/>
      <c r="L7" s="194"/>
      <c r="M7" s="195"/>
      <c r="N7" s="190"/>
      <c r="O7" s="190"/>
      <c r="P7" s="190"/>
      <c r="Q7" s="190"/>
      <c r="R7" s="190"/>
      <c r="S7" s="190"/>
      <c r="T7" s="190"/>
      <c r="U7" s="190"/>
      <c r="V7" s="190"/>
    </row>
    <row r="8" spans="1:22" s="191" customFormat="1" ht="15" customHeight="1">
      <c r="A8" s="192"/>
      <c r="B8" s="91" t="s">
        <v>348</v>
      </c>
      <c r="C8" s="366" t="str">
        <f>IF(ISBLANK('様式2-2-1'!I21),"",'様式2-2-1'!I21)</f>
        <v/>
      </c>
      <c r="D8" s="367"/>
      <c r="E8" s="367"/>
      <c r="F8" s="367"/>
      <c r="G8" s="367"/>
      <c r="H8" s="367"/>
      <c r="I8" s="367"/>
      <c r="J8" s="367"/>
      <c r="K8" s="368"/>
      <c r="L8" s="194"/>
      <c r="M8" s="195"/>
      <c r="N8" s="190"/>
      <c r="O8" s="190"/>
      <c r="P8" s="190"/>
      <c r="Q8" s="190"/>
      <c r="R8" s="190"/>
      <c r="S8" s="190"/>
      <c r="T8" s="190"/>
      <c r="U8" s="190"/>
      <c r="V8" s="190"/>
    </row>
    <row r="9" spans="1:22" s="191" customFormat="1" ht="14.5" customHeight="1">
      <c r="A9" s="192"/>
      <c r="B9" s="91" t="s">
        <v>349</v>
      </c>
      <c r="C9" s="369" t="str">
        <f>_xlfn.TEXTJOIN("、",TRUE,'様式2-2-1別添'!AN6:AN24)</f>
        <v/>
      </c>
      <c r="D9" s="370"/>
      <c r="E9" s="370"/>
      <c r="F9" s="370"/>
      <c r="G9" s="370"/>
      <c r="H9" s="370"/>
      <c r="I9" s="370"/>
      <c r="J9" s="370"/>
      <c r="K9" s="371"/>
      <c r="L9" s="194"/>
      <c r="M9" s="195"/>
      <c r="N9" s="190"/>
      <c r="O9" s="190"/>
      <c r="P9" s="190"/>
      <c r="Q9" s="190"/>
      <c r="R9" s="190"/>
      <c r="S9" s="190"/>
      <c r="T9" s="190"/>
      <c r="U9" s="190"/>
      <c r="V9" s="190"/>
    </row>
    <row r="10" spans="1:22" s="191" customFormat="1" ht="30" customHeight="1">
      <c r="A10" s="192"/>
      <c r="B10" s="198" t="s">
        <v>350</v>
      </c>
      <c r="C10" s="379" t="str">
        <f>IF(ISBLANK('様式2-2-1'!E19),"",'様式2-2-1'!E19)</f>
        <v/>
      </c>
      <c r="D10" s="380"/>
      <c r="E10" s="380"/>
      <c r="F10" s="380"/>
      <c r="G10" s="380"/>
      <c r="H10" s="380"/>
      <c r="I10" s="380"/>
      <c r="J10" s="380"/>
      <c r="K10" s="381"/>
      <c r="L10" s="194"/>
      <c r="M10" s="195"/>
      <c r="N10" s="190"/>
      <c r="O10" s="190"/>
      <c r="P10" s="190"/>
      <c r="Q10" s="190"/>
      <c r="R10" s="190"/>
      <c r="S10" s="190"/>
      <c r="T10" s="190"/>
      <c r="U10" s="190"/>
      <c r="V10" s="190"/>
    </row>
    <row r="11" spans="1:22" ht="15" customHeight="1">
      <c r="B11" s="27"/>
      <c r="C11" s="26"/>
      <c r="D11" s="26"/>
      <c r="E11" s="26"/>
      <c r="F11" s="26"/>
      <c r="G11" s="26"/>
      <c r="I11" s="32"/>
      <c r="J11" s="32"/>
      <c r="K11" s="32"/>
    </row>
    <row r="12" spans="1:22" ht="15" customHeight="1">
      <c r="A12" s="192" t="s">
        <v>351</v>
      </c>
      <c r="B12" s="19"/>
    </row>
    <row r="13" spans="1:22" ht="3.75" customHeight="1">
      <c r="A13" s="19"/>
      <c r="B13" s="19"/>
    </row>
    <row r="14" spans="1:22" ht="135" customHeight="1">
      <c r="A14" s="55"/>
      <c r="B14" s="393"/>
      <c r="C14" s="394"/>
      <c r="D14" s="394"/>
      <c r="E14" s="394"/>
      <c r="F14" s="394"/>
      <c r="G14" s="394"/>
      <c r="H14" s="394"/>
      <c r="I14" s="394"/>
      <c r="J14" s="394"/>
      <c r="K14" s="395"/>
      <c r="M14" s="199"/>
    </row>
    <row r="15" spans="1:22">
      <c r="O15" s="184" t="s">
        <v>352</v>
      </c>
      <c r="P15" s="200" t="str">
        <f>IF(ISBLANK(B14),"",IF(B14='様式2-2-2'!B7,"一致","不一致"))</f>
        <v/>
      </c>
    </row>
    <row r="16" spans="1:22" s="191" customFormat="1">
      <c r="A16" s="192" t="s">
        <v>353</v>
      </c>
      <c r="C16" s="192"/>
      <c r="D16" s="194"/>
      <c r="E16" s="194"/>
      <c r="F16" s="194"/>
      <c r="G16" s="194"/>
      <c r="H16" s="194"/>
      <c r="I16" s="194"/>
      <c r="J16" s="194"/>
      <c r="K16" s="194"/>
      <c r="L16" s="194"/>
      <c r="M16" s="201"/>
      <c r="N16" s="196"/>
      <c r="O16" s="196"/>
      <c r="P16" s="196"/>
      <c r="Q16" s="190"/>
      <c r="R16" s="190"/>
      <c r="S16" s="190"/>
      <c r="T16" s="190"/>
      <c r="U16" s="190"/>
      <c r="V16" s="190"/>
    </row>
    <row r="17" spans="2:11" ht="3.75" customHeight="1"/>
    <row r="18" spans="2:11">
      <c r="B18" s="17" t="s">
        <v>354</v>
      </c>
    </row>
    <row r="19" spans="2:11">
      <c r="B19" s="401" t="s">
        <v>355</v>
      </c>
      <c r="C19" s="401" t="s">
        <v>356</v>
      </c>
      <c r="D19" s="402"/>
      <c r="E19" s="397"/>
      <c r="F19" s="404" t="s">
        <v>357</v>
      </c>
      <c r="G19" s="405"/>
      <c r="H19" s="401" t="s">
        <v>358</v>
      </c>
      <c r="I19" s="397"/>
      <c r="J19" s="396" t="s">
        <v>359</v>
      </c>
      <c r="K19" s="397"/>
    </row>
    <row r="20" spans="2:11">
      <c r="B20" s="398"/>
      <c r="C20" s="398"/>
      <c r="D20" s="403"/>
      <c r="E20" s="399"/>
      <c r="F20" s="202" t="s">
        <v>360</v>
      </c>
      <c r="G20" s="202" t="s">
        <v>361</v>
      </c>
      <c r="H20" s="398"/>
      <c r="I20" s="399"/>
      <c r="J20" s="398"/>
      <c r="K20" s="399"/>
    </row>
    <row r="21" spans="2:11">
      <c r="B21" s="392" t="s">
        <v>362</v>
      </c>
      <c r="C21" s="400" t="str">
        <f>IF(ISBLANK('様式2-2-1別添'!B9),"",'様式2-2-1別添'!B9)</f>
        <v/>
      </c>
      <c r="D21" s="400"/>
      <c r="E21" s="400"/>
      <c r="F21" s="203">
        <f>IF(ISBLANK('様式2-2-1別添'!G286),0,'様式2-2-1別添'!G286)</f>
        <v>0</v>
      </c>
      <c r="G21" s="203">
        <f>IF(ISBLANK('様式2-2-1別添'!AK286),0,'様式2-2-1別添'!AK286)</f>
        <v>0</v>
      </c>
      <c r="H21" s="383" t="str">
        <f>IF(ISBLANK('様式2-2-1別添'!E286),"",'様式2-2-1別添'!E286)</f>
        <v/>
      </c>
      <c r="I21" s="385"/>
      <c r="J21" s="406" t="str">
        <f>IF(ISBLANK('様式2-2-1別添'!AL286),"",'様式2-2-1別添'!AL286)</f>
        <v/>
      </c>
      <c r="K21" s="407"/>
    </row>
    <row r="22" spans="2:11">
      <c r="B22" s="392"/>
      <c r="C22" s="383" t="str">
        <f>IF(ISBLANK('様式2-2-1別添'!B12),"",'様式2-2-1別添'!B12)</f>
        <v/>
      </c>
      <c r="D22" s="384"/>
      <c r="E22" s="385"/>
      <c r="F22" s="203">
        <f>IF(ISBLANK('様式2-2-1別添'!G289),0,'様式2-2-1別添'!G289)</f>
        <v>0</v>
      </c>
      <c r="G22" s="203">
        <f>IF(ISBLANK('様式2-2-1別添'!AK289),0,'様式2-2-1別添'!AK289)</f>
        <v>0</v>
      </c>
      <c r="H22" s="356" t="str">
        <f>IF(ISBLANK('様式2-2-1別添'!E289),"",'様式2-2-1別添'!E289)</f>
        <v/>
      </c>
      <c r="I22" s="357"/>
      <c r="J22" s="354" t="str">
        <f>IF(ISBLANK('様式2-2-1別添'!AL289),"",'様式2-2-1別添'!AL289)</f>
        <v/>
      </c>
      <c r="K22" s="355"/>
    </row>
    <row r="23" spans="2:11" ht="14.15" customHeight="1">
      <c r="B23" s="392"/>
      <c r="C23" s="383" t="str">
        <f>IF(ISBLANK('様式2-2-1別添'!B15),"",'様式2-2-1別添'!B15)</f>
        <v/>
      </c>
      <c r="D23" s="384"/>
      <c r="E23" s="385"/>
      <c r="F23" s="203">
        <f>IF(ISBLANK('様式2-2-1別添'!G292),0,'様式2-2-1別添'!G292)</f>
        <v>0</v>
      </c>
      <c r="G23" s="203">
        <f>IF(ISBLANK('様式2-2-1別添'!AK292),0,'様式2-2-1別添'!AK292)</f>
        <v>0</v>
      </c>
      <c r="H23" s="356" t="str">
        <f>IF(ISBLANK('様式2-2-1別添'!E292),"",'様式2-2-1別添'!E292)</f>
        <v/>
      </c>
      <c r="I23" s="357"/>
      <c r="J23" s="354" t="str">
        <f>IF(ISBLANK('様式2-2-1別添'!AL292),"",'様式2-2-1別添'!AL292)</f>
        <v/>
      </c>
      <c r="K23" s="355"/>
    </row>
    <row r="24" spans="2:11" ht="14.15" customHeight="1">
      <c r="B24" s="392"/>
      <c r="C24" s="383" t="str">
        <f>IF(ISBLANK('様式2-2-1別添'!B18),"",'様式2-2-1別添'!B18)</f>
        <v/>
      </c>
      <c r="D24" s="384"/>
      <c r="E24" s="385"/>
      <c r="F24" s="203">
        <f>IF(ISBLANK('様式2-2-1別添'!G295),0,'様式2-2-1別添'!G295)</f>
        <v>0</v>
      </c>
      <c r="G24" s="203">
        <f>IF(ISBLANK('様式2-2-1別添'!AK295),0,'様式2-2-1別添'!AK295)</f>
        <v>0</v>
      </c>
      <c r="H24" s="356" t="str">
        <f>IF(ISBLANK('様式2-2-1別添'!E295),"",'様式2-2-1別添'!E295)</f>
        <v/>
      </c>
      <c r="I24" s="357"/>
      <c r="J24" s="354" t="str">
        <f>IF(ISBLANK('様式2-2-1別添'!AL295),"",'様式2-2-1別添'!AL295)</f>
        <v/>
      </c>
      <c r="K24" s="355"/>
    </row>
    <row r="25" spans="2:11">
      <c r="B25" s="392"/>
      <c r="C25" s="383" t="str">
        <f>IF(ISBLANK('様式2-2-1別添'!B21),"",'様式2-2-1別添'!B21)</f>
        <v/>
      </c>
      <c r="D25" s="384"/>
      <c r="E25" s="385"/>
      <c r="F25" s="203">
        <f>IF(ISBLANK('様式2-2-1別添'!G298),0,'様式2-2-1別添'!G298)</f>
        <v>0</v>
      </c>
      <c r="G25" s="203">
        <f>IF(ISBLANK('様式2-2-1別添'!AK298),0,'様式2-2-1別添'!AK298)</f>
        <v>0</v>
      </c>
      <c r="H25" s="356" t="str">
        <f>IF(ISBLANK('様式2-2-1別添'!E298),"",'様式2-2-1別添'!E298)</f>
        <v/>
      </c>
      <c r="I25" s="357"/>
      <c r="J25" s="354" t="str">
        <f>IF(ISBLANK('様式2-2-1別添'!AL298),"",'様式2-2-1別添'!AL298)</f>
        <v/>
      </c>
      <c r="K25" s="355"/>
    </row>
    <row r="26" spans="2:11">
      <c r="B26" s="392"/>
      <c r="C26" s="383" t="str">
        <f>IF(ISBLANK('様式2-2-1別添'!B24),"",'様式2-2-1別添'!B24)</f>
        <v/>
      </c>
      <c r="D26" s="384"/>
      <c r="E26" s="385"/>
      <c r="F26" s="203">
        <f>IF(ISBLANK('様式2-2-1別添'!G301),0,'様式2-2-1別添'!G301)</f>
        <v>0</v>
      </c>
      <c r="G26" s="203">
        <f>IF(ISBLANK('様式2-2-1別添'!AK301),0,'様式2-2-1別添'!AK301)</f>
        <v>0</v>
      </c>
      <c r="H26" s="356" t="str">
        <f>IF(ISBLANK('様式2-2-1別添'!E301),"",'様式2-2-1別添'!E301)</f>
        <v/>
      </c>
      <c r="I26" s="357"/>
      <c r="J26" s="354" t="str">
        <f>IF(ISBLANK('様式2-2-1別添'!AL301),"",'様式2-2-1別添'!AL301)</f>
        <v/>
      </c>
      <c r="K26" s="355"/>
    </row>
    <row r="27" spans="2:11" ht="14.15" customHeight="1">
      <c r="B27" s="392"/>
      <c r="C27" s="383" t="str">
        <f>IF(ISBLANK('様式2-2-1別添'!B27),"",'様式2-2-1別添'!B27)</f>
        <v/>
      </c>
      <c r="D27" s="384"/>
      <c r="E27" s="385"/>
      <c r="F27" s="203">
        <f>IF(ISBLANK('様式2-2-1別添'!G304),0,'様式2-2-1別添'!G304)</f>
        <v>0</v>
      </c>
      <c r="G27" s="203">
        <f>IF(ISBLANK('様式2-2-1別添'!AK304),0,'様式2-2-1別添'!AK304)</f>
        <v>0</v>
      </c>
      <c r="H27" s="356" t="str">
        <f>IF(ISBLANK('様式2-2-1別添'!E304),"",'様式2-2-1別添'!E304)</f>
        <v/>
      </c>
      <c r="I27" s="357"/>
      <c r="J27" s="354" t="str">
        <f>IF(ISBLANK('様式2-2-1別添'!AL304),"",'様式2-2-1別添'!AL304)</f>
        <v/>
      </c>
      <c r="K27" s="355"/>
    </row>
    <row r="28" spans="2:11" ht="14.15" customHeight="1">
      <c r="B28" s="392"/>
      <c r="C28" s="383" t="str">
        <f>IF(ISBLANK('様式2-2-1別添'!B30),"",'様式2-2-1別添'!B30)</f>
        <v/>
      </c>
      <c r="D28" s="384"/>
      <c r="E28" s="385"/>
      <c r="F28" s="203">
        <f>IF(ISBLANK('様式2-2-1別添'!G307),0,'様式2-2-1別添'!G307)</f>
        <v>0</v>
      </c>
      <c r="G28" s="203">
        <f>IF(ISBLANK('様式2-2-1別添'!AK307),0,'様式2-2-1別添'!AK307)</f>
        <v>0</v>
      </c>
      <c r="H28" s="356" t="str">
        <f>IF(ISBLANK('様式2-2-1別添'!E307),"",'様式2-2-1別添'!E307)</f>
        <v/>
      </c>
      <c r="I28" s="357"/>
      <c r="J28" s="354" t="str">
        <f>IF(ISBLANK('様式2-2-1別添'!AL307),"",'様式2-2-1別添'!AL307)</f>
        <v/>
      </c>
      <c r="K28" s="355"/>
    </row>
    <row r="29" spans="2:11" ht="14.15" customHeight="1">
      <c r="B29" s="392"/>
      <c r="C29" s="383" t="str">
        <f>IF(ISBLANK('様式2-2-1別添'!B33),"",'様式2-2-1別添'!B33)</f>
        <v/>
      </c>
      <c r="D29" s="384"/>
      <c r="E29" s="385"/>
      <c r="F29" s="203">
        <f>IF(ISBLANK('様式2-2-1別添'!G310),0,'様式2-2-1別添'!G310)</f>
        <v>0</v>
      </c>
      <c r="G29" s="203">
        <f>IF(ISBLANK('様式2-2-1別添'!AK310),0,'様式2-2-1別添'!AK310)</f>
        <v>0</v>
      </c>
      <c r="H29" s="356" t="str">
        <f>IF(ISBLANK('様式2-2-1別添'!E310),"",'様式2-2-1別添'!E310)</f>
        <v/>
      </c>
      <c r="I29" s="357"/>
      <c r="J29" s="354" t="str">
        <f>IF(ISBLANK('様式2-2-1別添'!AL310),"",'様式2-2-1別添'!AL310)</f>
        <v/>
      </c>
      <c r="K29" s="355"/>
    </row>
    <row r="30" spans="2:11">
      <c r="B30" s="392"/>
      <c r="C30" s="383" t="str">
        <f>IF(ISBLANK('様式2-2-1別添'!B36),"",'様式2-2-1別添'!B36)</f>
        <v/>
      </c>
      <c r="D30" s="384"/>
      <c r="E30" s="385"/>
      <c r="F30" s="203">
        <f>IF(ISBLANK('様式2-2-1別添'!G313),0,'様式2-2-1別添'!G313)</f>
        <v>0</v>
      </c>
      <c r="G30" s="203">
        <f>IF(ISBLANK('様式2-2-1別添'!AK313),0,'様式2-2-1別添'!AK313)</f>
        <v>0</v>
      </c>
      <c r="H30" s="356" t="str">
        <f>IF(ISBLANK('様式2-2-1別添'!E313),"",'様式2-2-1別添'!E313)</f>
        <v/>
      </c>
      <c r="I30" s="357"/>
      <c r="J30" s="354" t="str">
        <f>IF(ISBLANK('様式2-2-1別添'!AL313),"",'様式2-2-1別添'!AL313)</f>
        <v/>
      </c>
      <c r="K30" s="355"/>
    </row>
    <row r="31" spans="2:11">
      <c r="B31" s="392"/>
      <c r="C31" s="383" t="str">
        <f>IF(ISBLANK('様式2-2-1別添'!B39),"",'様式2-2-1別添'!B39)</f>
        <v/>
      </c>
      <c r="D31" s="384"/>
      <c r="E31" s="385"/>
      <c r="F31" s="203">
        <f>IF(ISBLANK('様式2-2-1別添'!G316),0,'様式2-2-1別添'!G316)</f>
        <v>0</v>
      </c>
      <c r="G31" s="203">
        <f>IF(ISBLANK('様式2-2-1別添'!AK316),0,'様式2-2-1別添'!AK316)</f>
        <v>0</v>
      </c>
      <c r="H31" s="356" t="str">
        <f>IF(ISBLANK('様式2-2-1別添'!E316),"",'様式2-2-1別添'!E316)</f>
        <v/>
      </c>
      <c r="I31" s="362"/>
      <c r="J31" s="354" t="str">
        <f>IF(ISBLANK('様式2-2-1別添'!AL316),"",'様式2-2-1別添'!AL316)</f>
        <v/>
      </c>
      <c r="K31" s="355"/>
    </row>
    <row r="32" spans="2:11">
      <c r="B32" s="392"/>
      <c r="C32" s="383" t="str">
        <f>IF(ISBLANK('様式2-2-1別添'!B42),"",'様式2-2-1別添'!B42)</f>
        <v/>
      </c>
      <c r="D32" s="384"/>
      <c r="E32" s="385"/>
      <c r="F32" s="203">
        <f>IF(ISBLANK('様式2-2-1別添'!G319),0,'様式2-2-1別添'!G319)</f>
        <v>0</v>
      </c>
      <c r="G32" s="203">
        <f>IF(ISBLANK('様式2-2-1別添'!AK319),0,'様式2-2-1別添'!AK319)</f>
        <v>0</v>
      </c>
      <c r="H32" s="356" t="str">
        <f>IF(ISBLANK('様式2-2-1別添'!E319),"",'様式2-2-1別添'!E319)</f>
        <v/>
      </c>
      <c r="I32" s="362"/>
      <c r="J32" s="354" t="str">
        <f>IF(ISBLANK('様式2-2-1別添'!AL319),"",'様式2-2-1別添'!AL319)</f>
        <v/>
      </c>
      <c r="K32" s="355"/>
    </row>
    <row r="33" spans="2:11">
      <c r="B33" s="392"/>
      <c r="C33" s="383" t="str">
        <f>IF(ISBLANK('様式2-2-1別添'!B45),"",'様式2-2-1別添'!B45)</f>
        <v/>
      </c>
      <c r="D33" s="384"/>
      <c r="E33" s="385"/>
      <c r="F33" s="203">
        <f>IF(ISBLANK('様式2-2-1別添'!G322),0,'様式2-2-1別添'!G322)</f>
        <v>0</v>
      </c>
      <c r="G33" s="203">
        <f>IF(ISBLANK('様式2-2-1別添'!AK322),0,'様式2-2-1別添'!AK322)</f>
        <v>0</v>
      </c>
      <c r="H33" s="356" t="str">
        <f>IF(ISBLANK('様式2-2-1別添'!E322),"",'様式2-2-1別添'!E322)</f>
        <v/>
      </c>
      <c r="I33" s="362"/>
      <c r="J33" s="354" t="str">
        <f>IF(ISBLANK('様式2-2-1別添'!AL322),"",'様式2-2-1別添'!AL322)</f>
        <v/>
      </c>
      <c r="K33" s="355"/>
    </row>
    <row r="34" spans="2:11">
      <c r="B34" s="392"/>
      <c r="C34" s="383" t="str">
        <f>IF(ISBLANK('様式2-2-1別添'!B48),"",'様式2-2-1別添'!B48)</f>
        <v/>
      </c>
      <c r="D34" s="384"/>
      <c r="E34" s="385"/>
      <c r="F34" s="203">
        <f>IF(ISBLANK('様式2-2-1別添'!G325),0,'様式2-2-1別添'!G325)</f>
        <v>0</v>
      </c>
      <c r="G34" s="203">
        <f>IF(ISBLANK('様式2-2-1別添'!AK325),0,'様式2-2-1別添'!AK325)</f>
        <v>0</v>
      </c>
      <c r="H34" s="356" t="str">
        <f>IF(ISBLANK('様式2-2-1別添'!E325),"",'様式2-2-1別添'!E325)</f>
        <v/>
      </c>
      <c r="I34" s="362"/>
      <c r="J34" s="354" t="str">
        <f>IF(ISBLANK('様式2-2-1別添'!AL325),"",'様式2-2-1別添'!AL325)</f>
        <v/>
      </c>
      <c r="K34" s="355"/>
    </row>
    <row r="35" spans="2:11">
      <c r="B35" s="392"/>
      <c r="C35" s="383" t="str">
        <f>IF(ISBLANK('様式2-2-1別添'!B51),"",'様式2-2-1別添'!B51)</f>
        <v/>
      </c>
      <c r="D35" s="384"/>
      <c r="E35" s="385"/>
      <c r="F35" s="203">
        <f>IF(ISBLANK('様式2-2-1別添'!G328),0,'様式2-2-1別添'!G328)</f>
        <v>0</v>
      </c>
      <c r="G35" s="203">
        <f>IF(ISBLANK('様式2-2-1別添'!AK328),0,'様式2-2-1別添'!AK328)</f>
        <v>0</v>
      </c>
      <c r="H35" s="356" t="str">
        <f>IF(ISBLANK('様式2-2-1別添'!E328),"",'様式2-2-1別添'!E328)</f>
        <v/>
      </c>
      <c r="I35" s="362"/>
      <c r="J35" s="354" t="str">
        <f>IF(ISBLANK('様式2-2-1別添'!AL328),"",'様式2-2-1別添'!AL328)</f>
        <v/>
      </c>
      <c r="K35" s="355"/>
    </row>
    <row r="36" spans="2:11">
      <c r="B36" s="392"/>
      <c r="C36" s="383" t="str">
        <f>IF(ISBLANK('様式2-2-1別添'!B54),"",'様式2-2-1別添'!B54)</f>
        <v/>
      </c>
      <c r="D36" s="384"/>
      <c r="E36" s="385"/>
      <c r="F36" s="203">
        <f>IF(ISBLANK('様式2-2-1別添'!G331),0,'様式2-2-1別添'!G331)</f>
        <v>0</v>
      </c>
      <c r="G36" s="203">
        <f>IF(ISBLANK('様式2-2-1別添'!AK331),0,'様式2-2-1別添'!AK331)</f>
        <v>0</v>
      </c>
      <c r="H36" s="356" t="str">
        <f>IF(ISBLANK('様式2-2-1別添'!E331),"",'様式2-2-1別添'!E331)</f>
        <v/>
      </c>
      <c r="I36" s="362"/>
      <c r="J36" s="354" t="str">
        <f>IF(ISBLANK('様式2-2-1別添'!AL331),"",'様式2-2-1別添'!AL331)</f>
        <v/>
      </c>
      <c r="K36" s="355"/>
    </row>
    <row r="37" spans="2:11">
      <c r="B37" s="392"/>
      <c r="C37" s="383" t="str">
        <f>IF(ISBLANK('様式2-2-1別添'!B57),"",'様式2-2-1別添'!B57)</f>
        <v/>
      </c>
      <c r="D37" s="384"/>
      <c r="E37" s="385"/>
      <c r="F37" s="203">
        <f>IF(ISBLANK('様式2-2-1別添'!G334),0,'様式2-2-1別添'!G334)</f>
        <v>0</v>
      </c>
      <c r="G37" s="203">
        <f>IF(ISBLANK('様式2-2-1別添'!AK334),0,'様式2-2-1別添'!AK334)</f>
        <v>0</v>
      </c>
      <c r="H37" s="356" t="str">
        <f>IF(ISBLANK('様式2-2-1別添'!E334),"",'様式2-2-1別添'!E334)</f>
        <v/>
      </c>
      <c r="I37" s="362"/>
      <c r="J37" s="354" t="str">
        <f>IF(ISBLANK('様式2-2-1別添'!AL334),"",'様式2-2-1別添'!AL334)</f>
        <v/>
      </c>
      <c r="K37" s="355"/>
    </row>
    <row r="38" spans="2:11">
      <c r="B38" s="392"/>
      <c r="C38" s="383" t="str">
        <f>IF(ISBLANK('様式2-2-1別添'!B60),"",'様式2-2-1別添'!B60)</f>
        <v/>
      </c>
      <c r="D38" s="384"/>
      <c r="E38" s="385"/>
      <c r="F38" s="203">
        <f>IF(ISBLANK('様式2-2-1別添'!G337),0,'様式2-2-1別添'!G337)</f>
        <v>0</v>
      </c>
      <c r="G38" s="203">
        <f>IF(ISBLANK('様式2-2-1別添'!AK337),0,'様式2-2-1別添'!AK337)</f>
        <v>0</v>
      </c>
      <c r="H38" s="356" t="str">
        <f>IF(ISBLANK('様式2-2-1別添'!E337),"",'様式2-2-1別添'!E337)</f>
        <v/>
      </c>
      <c r="I38" s="362"/>
      <c r="J38" s="354" t="str">
        <f>IF(ISBLANK('様式2-2-1別添'!AL337),"",'様式2-2-1別添'!AL337)</f>
        <v/>
      </c>
      <c r="K38" s="355"/>
    </row>
    <row r="39" spans="2:11">
      <c r="B39" s="392"/>
      <c r="C39" s="383" t="str">
        <f>IF(ISBLANK('様式2-2-1別添'!B63),"",'様式2-2-1別添'!B63)</f>
        <v/>
      </c>
      <c r="D39" s="384"/>
      <c r="E39" s="385"/>
      <c r="F39" s="203">
        <f>IF(ISBLANK('様式2-2-1別添'!G340),0,'様式2-2-1別添'!G340)</f>
        <v>0</v>
      </c>
      <c r="G39" s="203">
        <f>IF(ISBLANK('様式2-2-1別添'!AK340),0,'様式2-2-1別添'!AK340)</f>
        <v>0</v>
      </c>
      <c r="H39" s="356" t="str">
        <f>IF(ISBLANK('様式2-2-1別添'!E340),"",'様式2-2-1別添'!E340)</f>
        <v/>
      </c>
      <c r="I39" s="362"/>
      <c r="J39" s="354" t="str">
        <f>IF(ISBLANK('様式2-2-1別添'!AL340),"",'様式2-2-1別添'!AL340)</f>
        <v/>
      </c>
      <c r="K39" s="355"/>
    </row>
    <row r="40" spans="2:11">
      <c r="B40" s="392"/>
      <c r="C40" s="383" t="str">
        <f>IF(ISBLANK('様式2-2-1別添'!B66),"",'様式2-2-1別添'!B66)</f>
        <v/>
      </c>
      <c r="D40" s="384"/>
      <c r="E40" s="385"/>
      <c r="F40" s="203">
        <f>IF(ISBLANK('様式2-2-1別添'!G343),0,'様式2-2-1別添'!G343)</f>
        <v>0</v>
      </c>
      <c r="G40" s="203">
        <f>IF(ISBLANK('様式2-2-1別添'!AK343),0,'様式2-2-1別添'!AK343)</f>
        <v>0</v>
      </c>
      <c r="H40" s="356" t="str">
        <f>IF(ISBLANK('様式2-2-1別添'!E343),"",'様式2-2-1別添'!E343)</f>
        <v/>
      </c>
      <c r="I40" s="362"/>
      <c r="J40" s="354" t="str">
        <f>IF(ISBLANK('様式2-2-1別添'!AL343),"",'様式2-2-1別添'!AL343)</f>
        <v/>
      </c>
      <c r="K40" s="355"/>
    </row>
    <row r="41" spans="2:11">
      <c r="B41" s="392"/>
      <c r="C41" s="383" t="str">
        <f>IF(ISBLANK('様式2-2-1別添'!B69),"",'様式2-2-1別添'!B69)</f>
        <v/>
      </c>
      <c r="D41" s="384"/>
      <c r="E41" s="385"/>
      <c r="F41" s="203">
        <f>IF(ISBLANK('様式2-2-1別添'!G346),0,'様式2-2-1別添'!G346)</f>
        <v>0</v>
      </c>
      <c r="G41" s="203">
        <f>IF(ISBLANK('様式2-2-1別添'!AK346),0,'様式2-2-1別添'!AK346)</f>
        <v>0</v>
      </c>
      <c r="H41" s="356" t="str">
        <f>IF(ISBLANK('様式2-2-1別添'!E346),"",'様式2-2-1別添'!E346)</f>
        <v/>
      </c>
      <c r="I41" s="362"/>
      <c r="J41" s="354" t="str">
        <f>IF(ISBLANK('様式2-2-1別添'!AL346),"",'様式2-2-1別添'!AL346)</f>
        <v/>
      </c>
      <c r="K41" s="355"/>
    </row>
    <row r="42" spans="2:11">
      <c r="B42" s="392"/>
      <c r="C42" s="383" t="str">
        <f>IF(ISBLANK('様式2-2-1別添'!B72),"",'様式2-2-1別添'!B72)</f>
        <v/>
      </c>
      <c r="D42" s="384"/>
      <c r="E42" s="385"/>
      <c r="F42" s="203">
        <f>IF(ISBLANK('様式2-2-1別添'!G349),0,'様式2-2-1別添'!G349)</f>
        <v>0</v>
      </c>
      <c r="G42" s="203">
        <f>IF(ISBLANK('様式2-2-1別添'!AK349),0,'様式2-2-1別添'!AK349)</f>
        <v>0</v>
      </c>
      <c r="H42" s="356" t="str">
        <f>IF(ISBLANK('様式2-2-1別添'!E349),"",'様式2-2-1別添'!E349)</f>
        <v/>
      </c>
      <c r="I42" s="357"/>
      <c r="J42" s="354" t="str">
        <f>IF(ISBLANK('様式2-2-1別添'!AL349),"",'様式2-2-1別添'!AL349)</f>
        <v/>
      </c>
      <c r="K42" s="355"/>
    </row>
    <row r="43" spans="2:11">
      <c r="B43" s="392"/>
      <c r="C43" s="383" t="str">
        <f>IF(ISBLANK('様式2-2-1別添'!B75),"",'様式2-2-1別添'!B75)</f>
        <v/>
      </c>
      <c r="D43" s="384"/>
      <c r="E43" s="385"/>
      <c r="F43" s="203">
        <f>IF(ISBLANK('様式2-2-1別添'!G352),0,'様式2-2-1別添'!G352)</f>
        <v>0</v>
      </c>
      <c r="G43" s="203">
        <f>IF(ISBLANK('様式2-2-1別添'!AK352),0,'様式2-2-1別添'!AK352)</f>
        <v>0</v>
      </c>
      <c r="H43" s="356" t="str">
        <f>IF(ISBLANK('様式2-2-1別添'!E352),"",'様式2-2-1別添'!E352)</f>
        <v/>
      </c>
      <c r="I43" s="357"/>
      <c r="J43" s="354" t="str">
        <f>IF(ISBLANK('様式2-2-1別添'!AL352),"",'様式2-2-1別添'!AL352)</f>
        <v/>
      </c>
      <c r="K43" s="355"/>
    </row>
    <row r="44" spans="2:11">
      <c r="B44" s="392"/>
      <c r="C44" s="383" t="str">
        <f>IF(ISBLANK('様式2-2-1別添'!B78),"",'様式2-2-1別添'!B78)</f>
        <v/>
      </c>
      <c r="D44" s="384"/>
      <c r="E44" s="385"/>
      <c r="F44" s="203">
        <f>IF(ISBLANK('様式2-2-1別添'!G355),0,'様式2-2-1別添'!G355)</f>
        <v>0</v>
      </c>
      <c r="G44" s="203">
        <f>IF(ISBLANK('様式2-2-1別添'!AK355),0,'様式2-2-1別添'!AK355)</f>
        <v>0</v>
      </c>
      <c r="H44" s="356" t="str">
        <f>IF(ISBLANK('様式2-2-1別添'!E355),"",'様式2-2-1別添'!E355)</f>
        <v/>
      </c>
      <c r="I44" s="357"/>
      <c r="J44" s="354" t="str">
        <f>IF(ISBLANK('様式2-2-1別添'!AL355),"",'様式2-2-1別添'!AL355)</f>
        <v/>
      </c>
      <c r="K44" s="355"/>
    </row>
    <row r="45" spans="2:11">
      <c r="B45" s="392"/>
      <c r="C45" s="383" t="str">
        <f>IF(ISBLANK('様式2-2-1別添'!B81),"",'様式2-2-1別添'!B81)</f>
        <v/>
      </c>
      <c r="D45" s="384"/>
      <c r="E45" s="385"/>
      <c r="F45" s="203">
        <f>IF(ISBLANK('様式2-2-1別添'!G358),0,'様式2-2-1別添'!G358)</f>
        <v>0</v>
      </c>
      <c r="G45" s="203">
        <f>IF(ISBLANK('様式2-2-1別添'!AK358),0,'様式2-2-1別添'!AK358)</f>
        <v>0</v>
      </c>
      <c r="H45" s="356" t="str">
        <f>IF(ISBLANK('様式2-2-1別添'!E358),"",'様式2-2-1別添'!E358)</f>
        <v/>
      </c>
      <c r="I45" s="357"/>
      <c r="J45" s="354" t="str">
        <f>IF(ISBLANK('様式2-2-1別添'!AL358),"",'様式2-2-1別添'!AL358)</f>
        <v/>
      </c>
      <c r="K45" s="355"/>
    </row>
    <row r="46" spans="2:11">
      <c r="B46" s="392"/>
      <c r="C46" s="383" t="str">
        <f>IF(ISBLANK('様式2-2-1別添'!B84),"",'様式2-2-1別添'!B84)</f>
        <v/>
      </c>
      <c r="D46" s="384"/>
      <c r="E46" s="385"/>
      <c r="F46" s="203">
        <f>IF(ISBLANK('様式2-2-1別添'!G361),0,'様式2-2-1別添'!G361)</f>
        <v>0</v>
      </c>
      <c r="G46" s="203">
        <f>IF(ISBLANK('様式2-2-1別添'!AK361),0,'様式2-2-1別添'!AK361)</f>
        <v>0</v>
      </c>
      <c r="H46" s="356" t="str">
        <f>IF(ISBLANK('様式2-2-1別添'!E361),"",'様式2-2-1別添'!E361)</f>
        <v/>
      </c>
      <c r="I46" s="357"/>
      <c r="J46" s="354" t="str">
        <f>IF(ISBLANK('様式2-2-1別添'!AL361),"",'様式2-2-1別添'!AL361)</f>
        <v/>
      </c>
      <c r="K46" s="355"/>
    </row>
    <row r="47" spans="2:11">
      <c r="B47" s="392"/>
      <c r="C47" s="383" t="str">
        <f>IF(ISBLANK('様式2-2-1別添'!B87),"",'様式2-2-1別添'!B87)</f>
        <v/>
      </c>
      <c r="D47" s="384"/>
      <c r="E47" s="385"/>
      <c r="F47" s="203">
        <f>IF(ISBLANK('様式2-2-1別添'!G364),0,'様式2-2-1別添'!G364)</f>
        <v>0</v>
      </c>
      <c r="G47" s="203">
        <f>IF(ISBLANK('様式2-2-1別添'!AK364),0,'様式2-2-1別添'!AK364)</f>
        <v>0</v>
      </c>
      <c r="H47" s="356" t="str">
        <f>IF(ISBLANK('様式2-2-1別添'!E364),"",'様式2-2-1別添'!E364)</f>
        <v/>
      </c>
      <c r="I47" s="357"/>
      <c r="J47" s="354" t="str">
        <f>IF(ISBLANK('様式2-2-1別添'!AL364),"",'様式2-2-1別添'!AL364)</f>
        <v/>
      </c>
      <c r="K47" s="355"/>
    </row>
    <row r="48" spans="2:11">
      <c r="B48" s="392"/>
      <c r="C48" s="383" t="str">
        <f>IF(ISBLANK('様式2-2-1別添'!B90),"",'様式2-2-1別添'!B90)</f>
        <v/>
      </c>
      <c r="D48" s="384"/>
      <c r="E48" s="385"/>
      <c r="F48" s="203">
        <f>IF(ISBLANK('様式2-2-1別添'!G367),0,'様式2-2-1別添'!G367)</f>
        <v>0</v>
      </c>
      <c r="G48" s="203">
        <f>IF(ISBLANK('様式2-2-1別添'!AK367),0,'様式2-2-1別添'!AK367)</f>
        <v>0</v>
      </c>
      <c r="H48" s="356" t="str">
        <f>IF(ISBLANK('様式2-2-1別添'!E367),"",'様式2-2-1別添'!E367)</f>
        <v/>
      </c>
      <c r="I48" s="357"/>
      <c r="J48" s="354" t="str">
        <f>IF(ISBLANK('様式2-2-1別添'!AL367),"",'様式2-2-1別添'!AL367)</f>
        <v/>
      </c>
      <c r="K48" s="355"/>
    </row>
    <row r="49" spans="2:11">
      <c r="B49" s="392"/>
      <c r="C49" s="383" t="str">
        <f>IF(ISBLANK('様式2-2-1別添'!B93),"",'様式2-2-1別添'!B93)</f>
        <v/>
      </c>
      <c r="D49" s="384"/>
      <c r="E49" s="385"/>
      <c r="F49" s="203">
        <f>IF(ISBLANK('様式2-2-1別添'!G370),0,'様式2-2-1別添'!G370)</f>
        <v>0</v>
      </c>
      <c r="G49" s="203">
        <f>IF(ISBLANK('様式2-2-1別添'!AK370),0,'様式2-2-1別添'!AK370)</f>
        <v>0</v>
      </c>
      <c r="H49" s="356" t="str">
        <f>IF(ISBLANK('様式2-2-1別添'!E370),"",'様式2-2-1別添'!E370)</f>
        <v/>
      </c>
      <c r="I49" s="357"/>
      <c r="J49" s="354" t="str">
        <f>IF(ISBLANK('様式2-2-1別添'!AL370),"",'様式2-2-1別添'!AL370)</f>
        <v/>
      </c>
      <c r="K49" s="355"/>
    </row>
    <row r="50" spans="2:11">
      <c r="B50" s="392"/>
      <c r="C50" s="383" t="str">
        <f>IF(ISBLANK('様式2-2-1別添'!B96),"",'様式2-2-1別添'!B96)</f>
        <v/>
      </c>
      <c r="D50" s="384"/>
      <c r="E50" s="385"/>
      <c r="F50" s="203">
        <f>IF(ISBLANK('様式2-2-1別添'!G373),0,'様式2-2-1別添'!G373)</f>
        <v>0</v>
      </c>
      <c r="G50" s="203">
        <f>IF(ISBLANK('様式2-2-1別添'!AK373),0,'様式2-2-1別添'!AK373)</f>
        <v>0</v>
      </c>
      <c r="H50" s="356" t="str">
        <f>IF(ISBLANK('様式2-2-1別添'!E373),"",'様式2-2-1別添'!E373)</f>
        <v/>
      </c>
      <c r="I50" s="357"/>
      <c r="J50" s="354" t="str">
        <f>IF(ISBLANK('様式2-2-1別添'!AL373),"",'様式2-2-1別添'!AL373)</f>
        <v/>
      </c>
      <c r="K50" s="355"/>
    </row>
    <row r="51" spans="2:11">
      <c r="B51" s="392"/>
      <c r="C51" s="386" t="s">
        <v>363</v>
      </c>
      <c r="D51" s="386"/>
      <c r="E51" s="386"/>
      <c r="F51" s="204">
        <f>SUM(F21:F50)</f>
        <v>0</v>
      </c>
      <c r="G51" s="204">
        <f>SUM(G21:G50)</f>
        <v>0</v>
      </c>
      <c r="H51" s="408" t="s">
        <v>364</v>
      </c>
      <c r="I51" s="409"/>
      <c r="J51" s="364">
        <f>G51-F51</f>
        <v>0</v>
      </c>
      <c r="K51" s="365"/>
    </row>
    <row r="52" spans="2:11">
      <c r="B52" s="391" t="s">
        <v>365</v>
      </c>
      <c r="C52" s="383" t="str">
        <f>IF(ISBLANK('様式2-2-1別添'!B100),"",'様式2-2-1別添'!B100)</f>
        <v/>
      </c>
      <c r="D52" s="384"/>
      <c r="E52" s="385"/>
      <c r="F52" s="203">
        <f>IF(ISBLANK('様式2-2-1別添'!G380),0,'様式2-2-1別添'!G380)</f>
        <v>0</v>
      </c>
      <c r="G52" s="203">
        <f>IF(ISBLANK('様式2-2-1別添'!AK380),0,'様式2-2-1別添'!AK380)</f>
        <v>0</v>
      </c>
      <c r="H52" s="356" t="str">
        <f>IF(ISBLANK('様式2-2-1別添'!E380),"",'様式2-2-1別添'!E380)</f>
        <v/>
      </c>
      <c r="I52" s="357"/>
      <c r="J52" s="354" t="str">
        <f>IF(ISBLANK('様式2-2-1別添'!AL380),"",'様式2-2-1別添'!AL380)</f>
        <v/>
      </c>
      <c r="K52" s="355"/>
    </row>
    <row r="53" spans="2:11" ht="14.15" customHeight="1">
      <c r="B53" s="391"/>
      <c r="C53" s="383" t="str">
        <f>IF(ISBLANK('様式2-2-1別添'!B103),"",'様式2-2-1別添'!B103)</f>
        <v/>
      </c>
      <c r="D53" s="384"/>
      <c r="E53" s="385"/>
      <c r="F53" s="203">
        <f>IF(ISBLANK('様式2-2-1別添'!G383),0,'様式2-2-1別添'!G383)</f>
        <v>0</v>
      </c>
      <c r="G53" s="203">
        <f>IF(ISBLANK('様式2-2-1別添'!AK383),0,'様式2-2-1別添'!AK383)</f>
        <v>0</v>
      </c>
      <c r="H53" s="356" t="str">
        <f>IF(ISBLANK('様式2-2-1別添'!E383),"",'様式2-2-1別添'!E383)</f>
        <v/>
      </c>
      <c r="I53" s="357"/>
      <c r="J53" s="354" t="str">
        <f>IF(ISBLANK('様式2-2-1別添'!AL383),"",'様式2-2-1別添'!AL383)</f>
        <v/>
      </c>
      <c r="K53" s="355"/>
    </row>
    <row r="54" spans="2:11" ht="14.15" customHeight="1">
      <c r="B54" s="391"/>
      <c r="C54" s="383" t="str">
        <f>IF(ISBLANK('様式2-2-1別添'!B106),"",'様式2-2-1別添'!B106)</f>
        <v/>
      </c>
      <c r="D54" s="384"/>
      <c r="E54" s="385"/>
      <c r="F54" s="203">
        <f>IF(ISBLANK('様式2-2-1別添'!G386),0,'様式2-2-1別添'!G386)</f>
        <v>0</v>
      </c>
      <c r="G54" s="203">
        <f>IF(ISBLANK('様式2-2-1別添'!AK386),0,'様式2-2-1別添'!AK386)</f>
        <v>0</v>
      </c>
      <c r="H54" s="356" t="str">
        <f>IF(ISBLANK('様式2-2-1別添'!E386),"",'様式2-2-1別添'!E386)</f>
        <v/>
      </c>
      <c r="I54" s="357"/>
      <c r="J54" s="354" t="str">
        <f>IF(ISBLANK('様式2-2-1別添'!AL386),"",'様式2-2-1別添'!AL386)</f>
        <v/>
      </c>
      <c r="K54" s="355"/>
    </row>
    <row r="55" spans="2:11" ht="14.15" customHeight="1">
      <c r="B55" s="391"/>
      <c r="C55" s="383" t="str">
        <f>IF(ISBLANK('様式2-2-1別添'!B109),"",'様式2-2-1別添'!B109)</f>
        <v/>
      </c>
      <c r="D55" s="384"/>
      <c r="E55" s="385"/>
      <c r="F55" s="203">
        <f>IF(ISBLANK('様式2-2-1別添'!G389),0,'様式2-2-1別添'!G389)</f>
        <v>0</v>
      </c>
      <c r="G55" s="203">
        <f>IF(ISBLANK('様式2-2-1別添'!AK389),0,'様式2-2-1別添'!AK389)</f>
        <v>0</v>
      </c>
      <c r="H55" s="356" t="str">
        <f>IF(ISBLANK('様式2-2-1別添'!E389),"",'様式2-2-1別添'!E389)</f>
        <v/>
      </c>
      <c r="I55" s="357"/>
      <c r="J55" s="354" t="str">
        <f>IF(ISBLANK('様式2-2-1別添'!AL389),"",'様式2-2-1別添'!AL389)</f>
        <v/>
      </c>
      <c r="K55" s="355"/>
    </row>
    <row r="56" spans="2:11" ht="14.15" customHeight="1">
      <c r="B56" s="391"/>
      <c r="C56" s="383" t="str">
        <f>IF(ISBLANK('様式2-2-1別添'!B112),"",'様式2-2-1別添'!B112)</f>
        <v/>
      </c>
      <c r="D56" s="384"/>
      <c r="E56" s="385"/>
      <c r="F56" s="203">
        <f>IF(ISBLANK('様式2-2-1別添'!G392),0,'様式2-2-1別添'!G392)</f>
        <v>0</v>
      </c>
      <c r="G56" s="203">
        <f>IF(ISBLANK('様式2-2-1別添'!AK392),0,'様式2-2-1別添'!AK392)</f>
        <v>0</v>
      </c>
      <c r="H56" s="356" t="str">
        <f>IF(ISBLANK('様式2-2-1別添'!E392),"",'様式2-2-1別添'!E392)</f>
        <v/>
      </c>
      <c r="I56" s="357"/>
      <c r="J56" s="354" t="str">
        <f>IF(ISBLANK('様式2-2-1別添'!AL392),"",'様式2-2-1別添'!AL392)</f>
        <v/>
      </c>
      <c r="K56" s="355"/>
    </row>
    <row r="57" spans="2:11" ht="14.15" customHeight="1">
      <c r="B57" s="391"/>
      <c r="C57" s="383" t="str">
        <f>IF(ISBLANK('様式2-2-1別添'!B115),"",'様式2-2-1別添'!B115)</f>
        <v/>
      </c>
      <c r="D57" s="384"/>
      <c r="E57" s="385"/>
      <c r="F57" s="203">
        <f>IF(ISBLANK('様式2-2-1別添'!G395),0,'様式2-2-1別添'!G395)</f>
        <v>0</v>
      </c>
      <c r="G57" s="203">
        <f>IF(ISBLANK('様式2-2-1別添'!AK395),0,'様式2-2-1別添'!AK395)</f>
        <v>0</v>
      </c>
      <c r="H57" s="356" t="str">
        <f>IF(ISBLANK('様式2-2-1別添'!E395),"",'様式2-2-1別添'!E395)</f>
        <v/>
      </c>
      <c r="I57" s="357"/>
      <c r="J57" s="354" t="str">
        <f>IF(ISBLANK('様式2-2-1別添'!AL395),"",'様式2-2-1別添'!AL395)</f>
        <v/>
      </c>
      <c r="K57" s="355"/>
    </row>
    <row r="58" spans="2:11" ht="14.15" customHeight="1">
      <c r="B58" s="391"/>
      <c r="C58" s="383" t="str">
        <f>IF(ISBLANK('様式2-2-1別添'!B118),"",'様式2-2-1別添'!B118)</f>
        <v/>
      </c>
      <c r="D58" s="384"/>
      <c r="E58" s="385"/>
      <c r="F58" s="203">
        <f>IF(ISBLANK('様式2-2-1別添'!G398),0,'様式2-2-1別添'!G398)</f>
        <v>0</v>
      </c>
      <c r="G58" s="203">
        <f>IF(ISBLANK('様式2-2-1別添'!AK398),0,'様式2-2-1別添'!AK398)</f>
        <v>0</v>
      </c>
      <c r="H58" s="356" t="str">
        <f>IF(ISBLANK('様式2-2-1別添'!E398),"",'様式2-2-1別添'!E398)</f>
        <v/>
      </c>
      <c r="I58" s="357"/>
      <c r="J58" s="354" t="str">
        <f>IF(ISBLANK('様式2-2-1別添'!AL398),"",'様式2-2-1別添'!AL398)</f>
        <v/>
      </c>
      <c r="K58" s="355"/>
    </row>
    <row r="59" spans="2:11" ht="14.15" customHeight="1">
      <c r="B59" s="391"/>
      <c r="C59" s="383" t="str">
        <f>IF(ISBLANK('様式2-2-1別添'!B121),"",'様式2-2-1別添'!B121)</f>
        <v/>
      </c>
      <c r="D59" s="384"/>
      <c r="E59" s="385"/>
      <c r="F59" s="203">
        <f>IF(ISBLANK('様式2-2-1別添'!G401),0,'様式2-2-1別添'!G401)</f>
        <v>0</v>
      </c>
      <c r="G59" s="203">
        <f>IF(ISBLANK('様式2-2-1別添'!AK401),0,'様式2-2-1別添'!AK401)</f>
        <v>0</v>
      </c>
      <c r="H59" s="356" t="str">
        <f>IF(ISBLANK('様式2-2-1別添'!E401),"",'様式2-2-1別添'!E401)</f>
        <v/>
      </c>
      <c r="I59" s="357"/>
      <c r="J59" s="354" t="str">
        <f>IF(ISBLANK('様式2-2-1別添'!AL401),"",'様式2-2-1別添'!AL401)</f>
        <v/>
      </c>
      <c r="K59" s="355"/>
    </row>
    <row r="60" spans="2:11" ht="14.15" customHeight="1">
      <c r="B60" s="391"/>
      <c r="C60" s="383" t="str">
        <f>IF(ISBLANK('様式2-2-1別添'!B124),"",'様式2-2-1別添'!B124)</f>
        <v/>
      </c>
      <c r="D60" s="384"/>
      <c r="E60" s="385"/>
      <c r="F60" s="203">
        <f>IF(ISBLANK('様式2-2-1別添'!G404),0,'様式2-2-1別添'!G404)</f>
        <v>0</v>
      </c>
      <c r="G60" s="203">
        <f>IF(ISBLANK('様式2-2-1別添'!AK404),0,'様式2-2-1別添'!AK404)</f>
        <v>0</v>
      </c>
      <c r="H60" s="356" t="str">
        <f>IF(ISBLANK('様式2-2-1別添'!E404),"",'様式2-2-1別添'!E404)</f>
        <v/>
      </c>
      <c r="I60" s="357"/>
      <c r="J60" s="354" t="str">
        <f>IF(ISBLANK('様式2-2-1別添'!AL404),"",'様式2-2-1別添'!AL404)</f>
        <v/>
      </c>
      <c r="K60" s="355"/>
    </row>
    <row r="61" spans="2:11" ht="14.15" customHeight="1">
      <c r="B61" s="391"/>
      <c r="C61" s="383" t="str">
        <f>IF(ISBLANK('様式2-2-1別添'!B127),"",'様式2-2-1別添'!B127)</f>
        <v/>
      </c>
      <c r="D61" s="384"/>
      <c r="E61" s="385"/>
      <c r="F61" s="203">
        <f>IF(ISBLANK('様式2-2-1別添'!G407),0,'様式2-2-1別添'!G407)</f>
        <v>0</v>
      </c>
      <c r="G61" s="203">
        <f>IF(ISBLANK('様式2-2-1別添'!AK407),0,'様式2-2-1別添'!AK407)</f>
        <v>0</v>
      </c>
      <c r="H61" s="356" t="str">
        <f>IF(ISBLANK('様式2-2-1別添'!E407),"",'様式2-2-1別添'!E407)</f>
        <v/>
      </c>
      <c r="I61" s="357"/>
      <c r="J61" s="354" t="str">
        <f>IF(ISBLANK('様式2-2-1別添'!AL407),"",'様式2-2-1別添'!AL407)</f>
        <v/>
      </c>
      <c r="K61" s="355"/>
    </row>
    <row r="62" spans="2:11" ht="14.15" customHeight="1">
      <c r="B62" s="391"/>
      <c r="C62" s="383" t="str">
        <f>IF(ISBLANK('様式2-2-1別添'!B130),"",'様式2-2-1別添'!B130)</f>
        <v/>
      </c>
      <c r="D62" s="384"/>
      <c r="E62" s="385"/>
      <c r="F62" s="203">
        <f>IF(ISBLANK('様式2-2-1別添'!G410),0,'様式2-2-1別添'!G410)</f>
        <v>0</v>
      </c>
      <c r="G62" s="203">
        <f>IF(ISBLANK('様式2-2-1別添'!AK410),0,'様式2-2-1別添'!AK410)</f>
        <v>0</v>
      </c>
      <c r="H62" s="356" t="str">
        <f>IF(ISBLANK('様式2-2-1別添'!E410),"",'様式2-2-1別添'!E410)</f>
        <v/>
      </c>
      <c r="I62" s="357"/>
      <c r="J62" s="354" t="str">
        <f>IF(ISBLANK('様式2-2-1別添'!AL410),"",'様式2-2-1別添'!AL410)</f>
        <v/>
      </c>
      <c r="K62" s="355"/>
    </row>
    <row r="63" spans="2:11" ht="14.15" customHeight="1">
      <c r="B63" s="391"/>
      <c r="C63" s="383" t="str">
        <f>IF(ISBLANK('様式2-2-1別添'!B133),"",'様式2-2-1別添'!B133)</f>
        <v/>
      </c>
      <c r="D63" s="384"/>
      <c r="E63" s="385"/>
      <c r="F63" s="203">
        <f>IF(ISBLANK('様式2-2-1別添'!G413),0,'様式2-2-1別添'!G413)</f>
        <v>0</v>
      </c>
      <c r="G63" s="203">
        <f>IF(ISBLANK('様式2-2-1別添'!AK413),0,'様式2-2-1別添'!AK413)</f>
        <v>0</v>
      </c>
      <c r="H63" s="356" t="str">
        <f>IF(ISBLANK('様式2-2-1別添'!E413),"",'様式2-2-1別添'!E413)</f>
        <v/>
      </c>
      <c r="I63" s="357"/>
      <c r="J63" s="354" t="str">
        <f>IF(ISBLANK('様式2-2-1別添'!AL413),"",'様式2-2-1別添'!AL413)</f>
        <v/>
      </c>
      <c r="K63" s="355"/>
    </row>
    <row r="64" spans="2:11" ht="14.15" customHeight="1">
      <c r="B64" s="391"/>
      <c r="C64" s="383" t="str">
        <f>IF(ISBLANK('様式2-2-1別添'!B136),"",'様式2-2-1別添'!B136)</f>
        <v/>
      </c>
      <c r="D64" s="384"/>
      <c r="E64" s="385"/>
      <c r="F64" s="203">
        <f>IF(ISBLANK('様式2-2-1別添'!G416),0,'様式2-2-1別添'!G416)</f>
        <v>0</v>
      </c>
      <c r="G64" s="203">
        <f>IF(ISBLANK('様式2-2-1別添'!AK416),0,'様式2-2-1別添'!AK416)</f>
        <v>0</v>
      </c>
      <c r="H64" s="356" t="str">
        <f>IF(ISBLANK('様式2-2-1別添'!E416),"",'様式2-2-1別添'!E416)</f>
        <v/>
      </c>
      <c r="I64" s="357"/>
      <c r="J64" s="354" t="str">
        <f>IF(ISBLANK('様式2-2-1別添'!AL416),"",'様式2-2-1別添'!AL416)</f>
        <v/>
      </c>
      <c r="K64" s="355"/>
    </row>
    <row r="65" spans="2:11" ht="14.15" customHeight="1">
      <c r="B65" s="391"/>
      <c r="C65" s="383" t="str">
        <f>IF(ISBLANK('様式2-2-1別添'!B139),"",'様式2-2-1別添'!B139)</f>
        <v/>
      </c>
      <c r="D65" s="384"/>
      <c r="E65" s="385"/>
      <c r="F65" s="203">
        <f>IF(ISBLANK('様式2-2-1別添'!G419),0,'様式2-2-1別添'!G419)</f>
        <v>0</v>
      </c>
      <c r="G65" s="203">
        <f>IF(ISBLANK('様式2-2-1別添'!AK419),0,'様式2-2-1別添'!AK419)</f>
        <v>0</v>
      </c>
      <c r="H65" s="356" t="str">
        <f>IF(ISBLANK('様式2-2-1別添'!E419),"",'様式2-2-1別添'!E419)</f>
        <v/>
      </c>
      <c r="I65" s="357"/>
      <c r="J65" s="354" t="str">
        <f>IF(ISBLANK('様式2-2-1別添'!AL419),"",'様式2-2-1別添'!AL419)</f>
        <v/>
      </c>
      <c r="K65" s="355"/>
    </row>
    <row r="66" spans="2:11" ht="14.15" customHeight="1">
      <c r="B66" s="391"/>
      <c r="C66" s="383" t="str">
        <f>IF(ISBLANK('様式2-2-1別添'!B142),"",'様式2-2-1別添'!B142)</f>
        <v/>
      </c>
      <c r="D66" s="384"/>
      <c r="E66" s="385"/>
      <c r="F66" s="203">
        <f>IF(ISBLANK('様式2-2-1別添'!G422),0,'様式2-2-1別添'!G422)</f>
        <v>0</v>
      </c>
      <c r="G66" s="203">
        <f>IF(ISBLANK('様式2-2-1別添'!AK422),0,'様式2-2-1別添'!AK422)</f>
        <v>0</v>
      </c>
      <c r="H66" s="356" t="str">
        <f>IF(ISBLANK('様式2-2-1別添'!E422),"",'様式2-2-1別添'!E422)</f>
        <v/>
      </c>
      <c r="I66" s="357"/>
      <c r="J66" s="354" t="str">
        <f>IF(ISBLANK('様式2-2-1別添'!AL422),"",'様式2-2-1別添'!AL422)</f>
        <v/>
      </c>
      <c r="K66" s="355"/>
    </row>
    <row r="67" spans="2:11" ht="14.15" customHeight="1">
      <c r="B67" s="391"/>
      <c r="C67" s="383" t="str">
        <f>IF(ISBLANK('様式2-2-1別添'!B145),"",'様式2-2-1別添'!B145)</f>
        <v/>
      </c>
      <c r="D67" s="384"/>
      <c r="E67" s="385"/>
      <c r="F67" s="203">
        <f>IF(ISBLANK('様式2-2-1別添'!G425),0,'様式2-2-1別添'!G425)</f>
        <v>0</v>
      </c>
      <c r="G67" s="203">
        <f>IF(ISBLANK('様式2-2-1別添'!AK425),0,'様式2-2-1別添'!AK425)</f>
        <v>0</v>
      </c>
      <c r="H67" s="356" t="str">
        <f>IF(ISBLANK('様式2-2-1別添'!E425),"",'様式2-2-1別添'!E425)</f>
        <v/>
      </c>
      <c r="I67" s="357"/>
      <c r="J67" s="354" t="str">
        <f>IF(ISBLANK('様式2-2-1別添'!AL425),"",'様式2-2-1別添'!AL425)</f>
        <v/>
      </c>
      <c r="K67" s="355"/>
    </row>
    <row r="68" spans="2:11" ht="14.15" customHeight="1">
      <c r="B68" s="391"/>
      <c r="C68" s="383" t="str">
        <f>IF(ISBLANK('様式2-2-1別添'!B148),"",'様式2-2-1別添'!B148)</f>
        <v/>
      </c>
      <c r="D68" s="384"/>
      <c r="E68" s="385"/>
      <c r="F68" s="203">
        <f>IF(ISBLANK('様式2-2-1別添'!G428),0,'様式2-2-1別添'!G428)</f>
        <v>0</v>
      </c>
      <c r="G68" s="203">
        <f>IF(ISBLANK('様式2-2-1別添'!AK428),0,'様式2-2-1別添'!AK428)</f>
        <v>0</v>
      </c>
      <c r="H68" s="356" t="str">
        <f>IF(ISBLANK('様式2-2-1別添'!E428),"",'様式2-2-1別添'!E428)</f>
        <v/>
      </c>
      <c r="I68" s="357"/>
      <c r="J68" s="354" t="str">
        <f>IF(ISBLANK('様式2-2-1別添'!AL428),"",'様式2-2-1別添'!AL428)</f>
        <v/>
      </c>
      <c r="K68" s="355"/>
    </row>
    <row r="69" spans="2:11" ht="14.15" customHeight="1">
      <c r="B69" s="391"/>
      <c r="C69" s="383" t="str">
        <f>IF(ISBLANK('様式2-2-1別添'!B151),"",'様式2-2-1別添'!B151)</f>
        <v/>
      </c>
      <c r="D69" s="384"/>
      <c r="E69" s="385"/>
      <c r="F69" s="203">
        <f>IF(ISBLANK('様式2-2-1別添'!G431),0,'様式2-2-1別添'!G431)</f>
        <v>0</v>
      </c>
      <c r="G69" s="203">
        <f>IF(ISBLANK('様式2-2-1別添'!AK431),0,'様式2-2-1別添'!AK431)</f>
        <v>0</v>
      </c>
      <c r="H69" s="356" t="str">
        <f>IF(ISBLANK('様式2-2-1別添'!E431),"",'様式2-2-1別添'!E431)</f>
        <v/>
      </c>
      <c r="I69" s="357"/>
      <c r="J69" s="354" t="str">
        <f>IF(ISBLANK('様式2-2-1別添'!AL431),"",'様式2-2-1別添'!AL431)</f>
        <v/>
      </c>
      <c r="K69" s="355"/>
    </row>
    <row r="70" spans="2:11" ht="14.15" customHeight="1">
      <c r="B70" s="391"/>
      <c r="C70" s="383" t="str">
        <f>IF(ISBLANK('様式2-2-1別添'!B154),"",'様式2-2-1別添'!B154)</f>
        <v/>
      </c>
      <c r="D70" s="384"/>
      <c r="E70" s="385"/>
      <c r="F70" s="203">
        <f>IF(ISBLANK('様式2-2-1別添'!G434),0,'様式2-2-1別添'!G434)</f>
        <v>0</v>
      </c>
      <c r="G70" s="203">
        <f>IF(ISBLANK('様式2-2-1別添'!AK434),0,'様式2-2-1別添'!AK434)</f>
        <v>0</v>
      </c>
      <c r="H70" s="358" t="str">
        <f>IF(ISBLANK('様式2-2-1別添'!E434),"",'様式2-2-1別添'!E434)</f>
        <v/>
      </c>
      <c r="I70" s="359"/>
      <c r="J70" s="360" t="str">
        <f>IF(ISBLANK('様式2-2-1別添'!AL434),"",'様式2-2-1別添'!AL434)</f>
        <v/>
      </c>
      <c r="K70" s="361"/>
    </row>
    <row r="71" spans="2:11" ht="14.15" customHeight="1">
      <c r="B71" s="391"/>
      <c r="C71" s="383" t="str">
        <f>IF(ISBLANK('様式2-2-1別添'!B157),"",'様式2-2-1別添'!B157)</f>
        <v/>
      </c>
      <c r="D71" s="384"/>
      <c r="E71" s="385"/>
      <c r="F71" s="203">
        <f>IF(ISBLANK('様式2-2-1別添'!G437),0,'様式2-2-1別添'!G437)</f>
        <v>0</v>
      </c>
      <c r="G71" s="203">
        <f>IF(ISBLANK('様式2-2-1別添'!AK437),0,'様式2-2-1別添'!AK437)</f>
        <v>0</v>
      </c>
      <c r="H71" s="356" t="str">
        <f>IF(ISBLANK('様式2-2-1別添'!E437),"",'様式2-2-1別添'!E437)</f>
        <v/>
      </c>
      <c r="I71" s="357"/>
      <c r="J71" s="354" t="str">
        <f>IF(ISBLANK('様式2-2-1別添'!AL437),"",'様式2-2-1別添'!AL437)</f>
        <v/>
      </c>
      <c r="K71" s="355"/>
    </row>
    <row r="72" spans="2:11" ht="14.15" customHeight="1">
      <c r="B72" s="391"/>
      <c r="C72" s="383" t="str">
        <f>IF(ISBLANK('様式2-2-1別添'!B160),"",'様式2-2-1別添'!B160)</f>
        <v/>
      </c>
      <c r="D72" s="384"/>
      <c r="E72" s="385"/>
      <c r="F72" s="203">
        <f>IF(ISBLANK('様式2-2-1別添'!G440),0,'様式2-2-1別添'!G440)</f>
        <v>0</v>
      </c>
      <c r="G72" s="203">
        <f>IF(ISBLANK('様式2-2-1別添'!AK440),0,'様式2-2-1別添'!AK440)</f>
        <v>0</v>
      </c>
      <c r="H72" s="356" t="str">
        <f>IF(ISBLANK('様式2-2-1別添'!E440),"",'様式2-2-1別添'!E440)</f>
        <v/>
      </c>
      <c r="I72" s="357"/>
      <c r="J72" s="354" t="str">
        <f>IF(ISBLANK('様式2-2-1別添'!AL440),"",'様式2-2-1別添'!AL440)</f>
        <v/>
      </c>
      <c r="K72" s="355"/>
    </row>
    <row r="73" spans="2:11" ht="14.15" customHeight="1">
      <c r="B73" s="391"/>
      <c r="C73" s="383" t="str">
        <f>IF(ISBLANK('様式2-2-1別添'!B163),"",'様式2-2-1別添'!B163)</f>
        <v/>
      </c>
      <c r="D73" s="384"/>
      <c r="E73" s="385"/>
      <c r="F73" s="203">
        <f>IF(ISBLANK('様式2-2-1別添'!G443),0,'様式2-2-1別添'!G443)</f>
        <v>0</v>
      </c>
      <c r="G73" s="203">
        <f>IF(ISBLANK('様式2-2-1別添'!AK443),0,'様式2-2-1別添'!AK443)</f>
        <v>0</v>
      </c>
      <c r="H73" s="356" t="str">
        <f>IF(ISBLANK('様式2-2-1別添'!E443),"",'様式2-2-1別添'!E443)</f>
        <v/>
      </c>
      <c r="I73" s="357"/>
      <c r="J73" s="354" t="str">
        <f>IF(ISBLANK('様式2-2-1別添'!AL443),"",'様式2-2-1別添'!AL443)</f>
        <v/>
      </c>
      <c r="K73" s="355"/>
    </row>
    <row r="74" spans="2:11" ht="14.15" customHeight="1">
      <c r="B74" s="391"/>
      <c r="C74" s="383" t="str">
        <f>IF(ISBLANK('様式2-2-1別添'!B166),"",'様式2-2-1別添'!B166)</f>
        <v/>
      </c>
      <c r="D74" s="384"/>
      <c r="E74" s="385"/>
      <c r="F74" s="203">
        <f>IF(ISBLANK('様式2-2-1別添'!G446),0,'様式2-2-1別添'!G446)</f>
        <v>0</v>
      </c>
      <c r="G74" s="203">
        <f>IF(ISBLANK('様式2-2-1別添'!AK446),0,'様式2-2-1別添'!AK446)</f>
        <v>0</v>
      </c>
      <c r="H74" s="356" t="str">
        <f>IF(ISBLANK('様式2-2-1別添'!E446),"",'様式2-2-1別添'!E446)</f>
        <v/>
      </c>
      <c r="I74" s="357"/>
      <c r="J74" s="354" t="str">
        <f>IF(ISBLANK('様式2-2-1別添'!AL446),"",'様式2-2-1別添'!AL446)</f>
        <v/>
      </c>
      <c r="K74" s="355"/>
    </row>
    <row r="75" spans="2:11" ht="14.15" customHeight="1">
      <c r="B75" s="391"/>
      <c r="C75" s="383" t="str">
        <f>IF(ISBLANK('様式2-2-1別添'!B169),"",'様式2-2-1別添'!B169)</f>
        <v/>
      </c>
      <c r="D75" s="384"/>
      <c r="E75" s="385"/>
      <c r="F75" s="203">
        <f>IF(ISBLANK('様式2-2-1別添'!G449),0,'様式2-2-1別添'!G449)</f>
        <v>0</v>
      </c>
      <c r="G75" s="203">
        <f>IF(ISBLANK('様式2-2-1別添'!AK449),0,'様式2-2-1別添'!AK449)</f>
        <v>0</v>
      </c>
      <c r="H75" s="356" t="str">
        <f>IF(ISBLANK('様式2-2-1別添'!E449),"",'様式2-2-1別添'!E449)</f>
        <v/>
      </c>
      <c r="I75" s="357"/>
      <c r="J75" s="354" t="str">
        <f>IF(ISBLANK('様式2-2-1別添'!AL449),"",'様式2-2-1別添'!AL449)</f>
        <v/>
      </c>
      <c r="K75" s="355"/>
    </row>
    <row r="76" spans="2:11" ht="14.15" customHeight="1">
      <c r="B76" s="391"/>
      <c r="C76" s="383" t="str">
        <f>IF(ISBLANK('様式2-2-1別添'!B172),"",'様式2-2-1別添'!B172)</f>
        <v/>
      </c>
      <c r="D76" s="384"/>
      <c r="E76" s="385"/>
      <c r="F76" s="203">
        <f>IF(ISBLANK('様式2-2-1別添'!G452),0,'様式2-2-1別添'!G452)</f>
        <v>0</v>
      </c>
      <c r="G76" s="203">
        <f>IF(ISBLANK('様式2-2-1別添'!AK452),0,'様式2-2-1別添'!AK452)</f>
        <v>0</v>
      </c>
      <c r="H76" s="356" t="str">
        <f>IF(ISBLANK('様式2-2-1別添'!E452),"",'様式2-2-1別添'!E452)</f>
        <v/>
      </c>
      <c r="I76" s="357"/>
      <c r="J76" s="354" t="str">
        <f>IF(ISBLANK('様式2-2-1別添'!AL452),"",'様式2-2-1別添'!AL452)</f>
        <v/>
      </c>
      <c r="K76" s="355"/>
    </row>
    <row r="77" spans="2:11" ht="14.15" customHeight="1">
      <c r="B77" s="391"/>
      <c r="C77" s="383" t="str">
        <f>IF(ISBLANK('様式2-2-1別添'!B175),"",'様式2-2-1別添'!B175)</f>
        <v/>
      </c>
      <c r="D77" s="384"/>
      <c r="E77" s="385"/>
      <c r="F77" s="203">
        <f>IF(ISBLANK('様式2-2-1別添'!G455),0,'様式2-2-1別添'!G455)</f>
        <v>0</v>
      </c>
      <c r="G77" s="203">
        <f>IF(ISBLANK('様式2-2-1別添'!AK455),0,'様式2-2-1別添'!AK455)</f>
        <v>0</v>
      </c>
      <c r="H77" s="356" t="str">
        <f>IF(ISBLANK('様式2-2-1別添'!E455),"",'様式2-2-1別添'!E455)</f>
        <v/>
      </c>
      <c r="I77" s="357"/>
      <c r="J77" s="354" t="str">
        <f>IF(ISBLANK('様式2-2-1別添'!AL455),"",'様式2-2-1別添'!AL455)</f>
        <v/>
      </c>
      <c r="K77" s="355"/>
    </row>
    <row r="78" spans="2:11" ht="14.15" customHeight="1">
      <c r="B78" s="391"/>
      <c r="C78" s="383" t="str">
        <f>IF(ISBLANK('様式2-2-1別添'!B178),"",'様式2-2-1別添'!B178)</f>
        <v/>
      </c>
      <c r="D78" s="384"/>
      <c r="E78" s="385"/>
      <c r="F78" s="203">
        <f>IF(ISBLANK('様式2-2-1別添'!G458),0,'様式2-2-1別添'!G458)</f>
        <v>0</v>
      </c>
      <c r="G78" s="203">
        <f>IF(ISBLANK('様式2-2-1別添'!AK458),0,'様式2-2-1別添'!AK458)</f>
        <v>0</v>
      </c>
      <c r="H78" s="356" t="str">
        <f>IF(ISBLANK('様式2-2-1別添'!E458),"",'様式2-2-1別添'!E458)</f>
        <v/>
      </c>
      <c r="I78" s="357"/>
      <c r="J78" s="354" t="str">
        <f>IF(ISBLANK('様式2-2-1別添'!AL458),"",'様式2-2-1別添'!AL458)</f>
        <v/>
      </c>
      <c r="K78" s="355"/>
    </row>
    <row r="79" spans="2:11" ht="14.15" customHeight="1">
      <c r="B79" s="391"/>
      <c r="C79" s="383" t="str">
        <f>IF(ISBLANK('様式2-2-1別添'!B181),"",'様式2-2-1別添'!B181)</f>
        <v/>
      </c>
      <c r="D79" s="384"/>
      <c r="E79" s="385"/>
      <c r="F79" s="203">
        <f>IF(ISBLANK('様式2-2-1別添'!G461),0,'様式2-2-1別添'!G461)</f>
        <v>0</v>
      </c>
      <c r="G79" s="203">
        <f>IF(ISBLANK('様式2-2-1別添'!AK461),0,'様式2-2-1別添'!AK461)</f>
        <v>0</v>
      </c>
      <c r="H79" s="356" t="str">
        <f>IF(ISBLANK('様式2-2-1別添'!E461),"",'様式2-2-1別添'!E461)</f>
        <v/>
      </c>
      <c r="I79" s="357"/>
      <c r="J79" s="354" t="str">
        <f>IF(ISBLANK('様式2-2-1別添'!AL461),"",'様式2-2-1別添'!AL461)</f>
        <v/>
      </c>
      <c r="K79" s="355"/>
    </row>
    <row r="80" spans="2:11" ht="14.15" customHeight="1">
      <c r="B80" s="391"/>
      <c r="C80" s="383" t="str">
        <f>IF(ISBLANK('様式2-2-1別添'!B184),"",'様式2-2-1別添'!B184)</f>
        <v/>
      </c>
      <c r="D80" s="384"/>
      <c r="E80" s="385"/>
      <c r="F80" s="203">
        <f>IF(ISBLANK('様式2-2-1別添'!G464),0,'様式2-2-1別添'!G464)</f>
        <v>0</v>
      </c>
      <c r="G80" s="203">
        <f>IF(ISBLANK('様式2-2-1別添'!AK464),0,'様式2-2-1別添'!AK464)</f>
        <v>0</v>
      </c>
      <c r="H80" s="356" t="str">
        <f>IF(ISBLANK('様式2-2-1別添'!E464),"",'様式2-2-1別添'!E464)</f>
        <v/>
      </c>
      <c r="I80" s="357"/>
      <c r="J80" s="354" t="str">
        <f>IF(ISBLANK('様式2-2-1別添'!AL464),"",'様式2-2-1別添'!AL464)</f>
        <v/>
      </c>
      <c r="K80" s="355"/>
    </row>
    <row r="81" spans="2:11" ht="14.15" customHeight="1">
      <c r="B81" s="392"/>
      <c r="C81" s="383" t="str">
        <f>IF(ISBLANK('様式2-2-1別添'!B187),"",'様式2-2-1別添'!B187)</f>
        <v/>
      </c>
      <c r="D81" s="384"/>
      <c r="E81" s="385"/>
      <c r="F81" s="203">
        <f>IF(ISBLANK('様式2-2-1別添'!G467),0,'様式2-2-1別添'!G467)</f>
        <v>0</v>
      </c>
      <c r="G81" s="203">
        <f>IF(ISBLANK('様式2-2-1別添'!AK467),0,'様式2-2-1別添'!AK467)</f>
        <v>0</v>
      </c>
      <c r="H81" s="356" t="str">
        <f>IF(ISBLANK('様式2-2-1別添'!E467),"",'様式2-2-1別添'!E467)</f>
        <v/>
      </c>
      <c r="I81" s="357"/>
      <c r="J81" s="354" t="str">
        <f>IF(ISBLANK('様式2-2-1別添'!AL467),"",'様式2-2-1別添'!AL467)</f>
        <v/>
      </c>
      <c r="K81" s="355"/>
    </row>
    <row r="82" spans="2:11" ht="14.15" customHeight="1">
      <c r="B82" s="392"/>
      <c r="C82" s="386" t="s">
        <v>363</v>
      </c>
      <c r="D82" s="386"/>
      <c r="E82" s="386"/>
      <c r="F82" s="204">
        <f>SUM(F52:F81)</f>
        <v>0</v>
      </c>
      <c r="G82" s="204">
        <f>SUM(G52:G81)</f>
        <v>0</v>
      </c>
      <c r="H82" s="386" t="s">
        <v>364</v>
      </c>
      <c r="I82" s="386"/>
      <c r="J82" s="363">
        <f>G82-F82</f>
        <v>0</v>
      </c>
      <c r="K82" s="363"/>
    </row>
    <row r="83" spans="2:11" ht="14.15" customHeight="1">
      <c r="B83" s="391" t="s">
        <v>366</v>
      </c>
      <c r="C83" s="400" t="str">
        <f>IF(ISBLANK('様式2-2-1別添'!B191),"",'様式2-2-1別添'!B191)</f>
        <v/>
      </c>
      <c r="D83" s="400"/>
      <c r="E83" s="400"/>
      <c r="F83" s="203">
        <f>IF(ISBLANK('様式2-2-1別添'!G474),0,'様式2-2-1別添'!G474)</f>
        <v>0</v>
      </c>
      <c r="G83" s="203">
        <f>IF(ISBLANK('様式2-2-1別添'!AK474),0,'様式2-2-1別添'!AK474)</f>
        <v>0</v>
      </c>
      <c r="H83" s="356" t="str">
        <f>IF(ISBLANK('様式2-2-1別添'!E474),"",'様式2-2-1別添'!E474)</f>
        <v/>
      </c>
      <c r="I83" s="357"/>
      <c r="J83" s="354" t="str">
        <f>IF(ISBLANK('様式2-2-1別添'!AL474),"",'様式2-2-1別添'!AL474)</f>
        <v/>
      </c>
      <c r="K83" s="355"/>
    </row>
    <row r="84" spans="2:11" ht="14.15" customHeight="1">
      <c r="B84" s="391"/>
      <c r="C84" s="383" t="str">
        <f>IF(ISBLANK('様式2-2-1別添'!B194),"",'様式2-2-1別添'!B194)</f>
        <v/>
      </c>
      <c r="D84" s="384"/>
      <c r="E84" s="385"/>
      <c r="F84" s="203">
        <f>IF(ISBLANK('様式2-2-1別添'!G477),0,'様式2-2-1別添'!G477)</f>
        <v>0</v>
      </c>
      <c r="G84" s="203">
        <f>IF(ISBLANK('様式2-2-1別添'!AK477),0,'様式2-2-1別添'!AK477)</f>
        <v>0</v>
      </c>
      <c r="H84" s="356" t="str">
        <f>IF(ISBLANK('様式2-2-1別添'!E477),"",'様式2-2-1別添'!E477)</f>
        <v/>
      </c>
      <c r="I84" s="357"/>
      <c r="J84" s="354" t="str">
        <f>IF(ISBLANK('様式2-2-1別添'!AL477),"",'様式2-2-1別添'!AL477)</f>
        <v/>
      </c>
      <c r="K84" s="355"/>
    </row>
    <row r="85" spans="2:11" ht="14.15" customHeight="1">
      <c r="B85" s="391"/>
      <c r="C85" s="383" t="str">
        <f>IF(ISBLANK('様式2-2-1別添'!B197),"",'様式2-2-1別添'!B197)</f>
        <v/>
      </c>
      <c r="D85" s="384"/>
      <c r="E85" s="385"/>
      <c r="F85" s="203">
        <f>IF(ISBLANK('様式2-2-1別添'!G480),0,'様式2-2-1別添'!G480)</f>
        <v>0</v>
      </c>
      <c r="G85" s="203">
        <f>IF(ISBLANK('様式2-2-1別添'!AK480),0,'様式2-2-1別添'!AK480)</f>
        <v>0</v>
      </c>
      <c r="H85" s="356" t="str">
        <f>IF(ISBLANK('様式2-2-1別添'!E480),"",'様式2-2-1別添'!E480)</f>
        <v/>
      </c>
      <c r="I85" s="357"/>
      <c r="J85" s="354" t="str">
        <f>IF(ISBLANK('様式2-2-1別添'!AL480),"",'様式2-2-1別添'!AL480)</f>
        <v/>
      </c>
      <c r="K85" s="355"/>
    </row>
    <row r="86" spans="2:11" ht="14.15" customHeight="1">
      <c r="B86" s="391"/>
      <c r="C86" s="383" t="str">
        <f>IF(ISBLANK('様式2-2-1別添'!B200),"",'様式2-2-1別添'!B200)</f>
        <v/>
      </c>
      <c r="D86" s="384"/>
      <c r="E86" s="385"/>
      <c r="F86" s="203">
        <f>IF(ISBLANK('様式2-2-1別添'!G483),0,'様式2-2-1別添'!G483)</f>
        <v>0</v>
      </c>
      <c r="G86" s="203">
        <f>IF(ISBLANK('様式2-2-1別添'!AK483),0,'様式2-2-1別添'!AK483)</f>
        <v>0</v>
      </c>
      <c r="H86" s="356" t="str">
        <f>IF(ISBLANK('様式2-2-1別添'!E483),"",'様式2-2-1別添'!E483)</f>
        <v/>
      </c>
      <c r="I86" s="357"/>
      <c r="J86" s="354" t="str">
        <f>IF(ISBLANK('様式2-2-1別添'!AL483),"",'様式2-2-1別添'!AL483)</f>
        <v/>
      </c>
      <c r="K86" s="355"/>
    </row>
    <row r="87" spans="2:11">
      <c r="B87" s="391"/>
      <c r="C87" s="383" t="str">
        <f>IF(ISBLANK('様式2-2-1別添'!B203),"",'様式2-2-1別添'!B203)</f>
        <v/>
      </c>
      <c r="D87" s="384"/>
      <c r="E87" s="385"/>
      <c r="F87" s="203">
        <f>IF(ISBLANK('様式2-2-1別添'!G486),0,'様式2-2-1別添'!G486)</f>
        <v>0</v>
      </c>
      <c r="G87" s="203">
        <f>IF(ISBLANK('様式2-2-1別添'!AK486),0,'様式2-2-1別添'!AK486)</f>
        <v>0</v>
      </c>
      <c r="H87" s="356" t="str">
        <f>IF(ISBLANK('様式2-2-1別添'!E486),"",'様式2-2-1別添'!E486)</f>
        <v/>
      </c>
      <c r="I87" s="357"/>
      <c r="J87" s="354" t="str">
        <f>IF(ISBLANK('様式2-2-1別添'!AL486),"",'様式2-2-1別添'!AL486)</f>
        <v/>
      </c>
      <c r="K87" s="355"/>
    </row>
    <row r="88" spans="2:11">
      <c r="B88" s="391"/>
      <c r="C88" s="383" t="str">
        <f>IF(ISBLANK('様式2-2-1別添'!B206),"",'様式2-2-1別添'!B206)</f>
        <v/>
      </c>
      <c r="D88" s="384"/>
      <c r="E88" s="385"/>
      <c r="F88" s="203">
        <f>IF(ISBLANK('様式2-2-1別添'!G489),0,'様式2-2-1別添'!G489)</f>
        <v>0</v>
      </c>
      <c r="G88" s="203">
        <f>IF(ISBLANK('様式2-2-1別添'!AK489),0,'様式2-2-1別添'!AK489)</f>
        <v>0</v>
      </c>
      <c r="H88" s="356" t="str">
        <f>IF(ISBLANK('様式2-2-1別添'!E489),"",'様式2-2-1別添'!E489)</f>
        <v/>
      </c>
      <c r="I88" s="357"/>
      <c r="J88" s="354" t="str">
        <f>IF(ISBLANK('様式2-2-1別添'!AL489),"",'様式2-2-1別添'!AL489)</f>
        <v/>
      </c>
      <c r="K88" s="355"/>
    </row>
    <row r="89" spans="2:11">
      <c r="B89" s="391"/>
      <c r="C89" s="383" t="str">
        <f>IF(ISBLANK('様式2-2-1別添'!B209),"",'様式2-2-1別添'!B209)</f>
        <v/>
      </c>
      <c r="D89" s="384"/>
      <c r="E89" s="385"/>
      <c r="F89" s="203">
        <f>IF(ISBLANK('様式2-2-1別添'!G492),0,'様式2-2-1別添'!G492)</f>
        <v>0</v>
      </c>
      <c r="G89" s="203">
        <f>IF(ISBLANK('様式2-2-1別添'!AK492),0,'様式2-2-1別添'!AK492)</f>
        <v>0</v>
      </c>
      <c r="H89" s="356" t="str">
        <f>IF(ISBLANK('様式2-2-1別添'!E492),"",'様式2-2-1別添'!E492)</f>
        <v/>
      </c>
      <c r="I89" s="357"/>
      <c r="J89" s="354" t="str">
        <f>IF(ISBLANK('様式2-2-1別添'!AL492),"",'様式2-2-1別添'!AL492)</f>
        <v/>
      </c>
      <c r="K89" s="355"/>
    </row>
    <row r="90" spans="2:11">
      <c r="B90" s="391"/>
      <c r="C90" s="383" t="str">
        <f>IF(ISBLANK('様式2-2-1別添'!B212),"",'様式2-2-1別添'!B212)</f>
        <v/>
      </c>
      <c r="D90" s="384"/>
      <c r="E90" s="385"/>
      <c r="F90" s="203">
        <f>IF(ISBLANK('様式2-2-1別添'!G495),0,'様式2-2-1別添'!G495)</f>
        <v>0</v>
      </c>
      <c r="G90" s="203">
        <f>IF(ISBLANK('様式2-2-1別添'!AK495),0,'様式2-2-1別添'!AK495)</f>
        <v>0</v>
      </c>
      <c r="H90" s="356" t="str">
        <f>IF(ISBLANK('様式2-2-1別添'!E495),"",'様式2-2-1別添'!E495)</f>
        <v/>
      </c>
      <c r="I90" s="357"/>
      <c r="J90" s="354" t="str">
        <f>IF(ISBLANK('様式2-2-1別添'!AL495),"",'様式2-2-1別添'!AL495)</f>
        <v/>
      </c>
      <c r="K90" s="355"/>
    </row>
    <row r="91" spans="2:11">
      <c r="B91" s="391"/>
      <c r="C91" s="383" t="str">
        <f>IF(ISBLANK('様式2-2-1別添'!B215),"",'様式2-2-1別添'!B215)</f>
        <v/>
      </c>
      <c r="D91" s="384"/>
      <c r="E91" s="385"/>
      <c r="F91" s="203">
        <f>IF(ISBLANK('様式2-2-1別添'!G498),0,'様式2-2-1別添'!G498)</f>
        <v>0</v>
      </c>
      <c r="G91" s="203">
        <f>IF(ISBLANK('様式2-2-1別添'!AK498),0,'様式2-2-1別添'!AK498)</f>
        <v>0</v>
      </c>
      <c r="H91" s="356" t="str">
        <f>IF(ISBLANK('様式2-2-1別添'!E498),"",'様式2-2-1別添'!E498)</f>
        <v/>
      </c>
      <c r="I91" s="357"/>
      <c r="J91" s="354" t="str">
        <f>IF(ISBLANK('様式2-2-1別添'!AL498),"",'様式2-2-1別添'!AL498)</f>
        <v/>
      </c>
      <c r="K91" s="355"/>
    </row>
    <row r="92" spans="2:11">
      <c r="B92" s="391"/>
      <c r="C92" s="383" t="str">
        <f>IF(ISBLANK('様式2-2-1別添'!B218),"",'様式2-2-1別添'!B218)</f>
        <v/>
      </c>
      <c r="D92" s="384"/>
      <c r="E92" s="385"/>
      <c r="F92" s="203">
        <f>IF(ISBLANK('様式2-2-1別添'!G501),0,'様式2-2-1別添'!G501)</f>
        <v>0</v>
      </c>
      <c r="G92" s="203">
        <f>IF(ISBLANK('様式2-2-1別添'!AK501),0,'様式2-2-1別添'!AK501)</f>
        <v>0</v>
      </c>
      <c r="H92" s="356" t="str">
        <f>IF(ISBLANK('様式2-2-1別添'!E501),"",'様式2-2-1別添'!E501)</f>
        <v/>
      </c>
      <c r="I92" s="357"/>
      <c r="J92" s="354" t="str">
        <f>IF(ISBLANK('様式2-2-1別添'!AL501),"",'様式2-2-1別添'!AL501)</f>
        <v/>
      </c>
      <c r="K92" s="355"/>
    </row>
    <row r="93" spans="2:11">
      <c r="B93" s="391"/>
      <c r="C93" s="383" t="str">
        <f>IF(ISBLANK('様式2-2-1別添'!B221),"",'様式2-2-1別添'!B221)</f>
        <v/>
      </c>
      <c r="D93" s="384"/>
      <c r="E93" s="385"/>
      <c r="F93" s="203">
        <f>IF(ISBLANK('様式2-2-1別添'!G504),0,'様式2-2-1別添'!G504)</f>
        <v>0</v>
      </c>
      <c r="G93" s="203">
        <f>IF(ISBLANK('様式2-2-1別添'!AK504),0,'様式2-2-1別添'!AK504)</f>
        <v>0</v>
      </c>
      <c r="H93" s="356" t="str">
        <f>IF(ISBLANK('様式2-2-1別添'!E504),"",'様式2-2-1別添'!E504)</f>
        <v/>
      </c>
      <c r="I93" s="357"/>
      <c r="J93" s="354" t="str">
        <f>IF(ISBLANK('様式2-2-1別添'!AL504),"",'様式2-2-1別添'!AL504)</f>
        <v/>
      </c>
      <c r="K93" s="355"/>
    </row>
    <row r="94" spans="2:11">
      <c r="B94" s="391"/>
      <c r="C94" s="383" t="str">
        <f>IF(ISBLANK('様式2-2-1別添'!B224),"",'様式2-2-1別添'!B224)</f>
        <v/>
      </c>
      <c r="D94" s="384"/>
      <c r="E94" s="385"/>
      <c r="F94" s="203">
        <f>IF(ISBLANK('様式2-2-1別添'!G507),0,'様式2-2-1別添'!G507)</f>
        <v>0</v>
      </c>
      <c r="G94" s="203">
        <f>IF(ISBLANK('様式2-2-1別添'!AK507),0,'様式2-2-1別添'!AK507)</f>
        <v>0</v>
      </c>
      <c r="H94" s="356" t="str">
        <f>IF(ISBLANK('様式2-2-1別添'!E507),"",'様式2-2-1別添'!E507)</f>
        <v/>
      </c>
      <c r="I94" s="357"/>
      <c r="J94" s="354" t="str">
        <f>IF(ISBLANK('様式2-2-1別添'!AL507),"",'様式2-2-1別添'!AL507)</f>
        <v/>
      </c>
      <c r="K94" s="355"/>
    </row>
    <row r="95" spans="2:11">
      <c r="B95" s="391"/>
      <c r="C95" s="383" t="str">
        <f>IF(ISBLANK('様式2-2-1別添'!B227),"",'様式2-2-1別添'!B227)</f>
        <v/>
      </c>
      <c r="D95" s="384"/>
      <c r="E95" s="385"/>
      <c r="F95" s="203">
        <f>IF(ISBLANK('様式2-2-1別添'!G510),0,'様式2-2-1別添'!G510)</f>
        <v>0</v>
      </c>
      <c r="G95" s="203">
        <f>IF(ISBLANK('様式2-2-1別添'!AK510),0,'様式2-2-1別添'!AK510)</f>
        <v>0</v>
      </c>
      <c r="H95" s="356" t="str">
        <f>IF(ISBLANK('様式2-2-1別添'!E510),"",'様式2-2-1別添'!E510)</f>
        <v/>
      </c>
      <c r="I95" s="357"/>
      <c r="J95" s="354" t="str">
        <f>IF(ISBLANK('様式2-2-1別添'!AL510),"",'様式2-2-1別添'!AL510)</f>
        <v/>
      </c>
      <c r="K95" s="355"/>
    </row>
    <row r="96" spans="2:11">
      <c r="B96" s="391"/>
      <c r="C96" s="383" t="str">
        <f>IF(ISBLANK('様式2-2-1別添'!B230),"",'様式2-2-1別添'!B230)</f>
        <v/>
      </c>
      <c r="D96" s="384"/>
      <c r="E96" s="385"/>
      <c r="F96" s="203">
        <f>IF(ISBLANK('様式2-2-1別添'!G513),0,'様式2-2-1別添'!G513)</f>
        <v>0</v>
      </c>
      <c r="G96" s="203">
        <f>IF(ISBLANK('様式2-2-1別添'!AK513),0,'様式2-2-1別添'!AK513)</f>
        <v>0</v>
      </c>
      <c r="H96" s="356" t="str">
        <f>IF(ISBLANK('様式2-2-1別添'!E513),"",'様式2-2-1別添'!E513)</f>
        <v/>
      </c>
      <c r="I96" s="357"/>
      <c r="J96" s="354" t="str">
        <f>IF(ISBLANK('様式2-2-1別添'!AL513),"",'様式2-2-1別添'!AL513)</f>
        <v/>
      </c>
      <c r="K96" s="355"/>
    </row>
    <row r="97" spans="2:11">
      <c r="B97" s="391"/>
      <c r="C97" s="383" t="str">
        <f>IF(ISBLANK('様式2-2-1別添'!B233),"",'様式2-2-1別添'!B233)</f>
        <v/>
      </c>
      <c r="D97" s="384"/>
      <c r="E97" s="385"/>
      <c r="F97" s="203">
        <f>IF(ISBLANK('様式2-2-1別添'!G516),0,'様式2-2-1別添'!G516)</f>
        <v>0</v>
      </c>
      <c r="G97" s="203">
        <f>IF(ISBLANK('様式2-2-1別添'!AK516),0,'様式2-2-1別添'!AK516)</f>
        <v>0</v>
      </c>
      <c r="H97" s="356" t="str">
        <f>IF(ISBLANK('様式2-2-1別添'!E516),"",'様式2-2-1別添'!E516)</f>
        <v/>
      </c>
      <c r="I97" s="357"/>
      <c r="J97" s="354" t="str">
        <f>IF(ISBLANK('様式2-2-1別添'!AL516),"",'様式2-2-1別添'!AL516)</f>
        <v/>
      </c>
      <c r="K97" s="355"/>
    </row>
    <row r="98" spans="2:11">
      <c r="B98" s="391"/>
      <c r="C98" s="383" t="str">
        <f>IF(ISBLANK('様式2-2-1別添'!B236),"",'様式2-2-1別添'!B236)</f>
        <v/>
      </c>
      <c r="D98" s="384"/>
      <c r="E98" s="385"/>
      <c r="F98" s="203">
        <f>IF(ISBLANK('様式2-2-1別添'!G519),0,'様式2-2-1別添'!G519)</f>
        <v>0</v>
      </c>
      <c r="G98" s="203">
        <f>IF(ISBLANK('様式2-2-1別添'!AK519),0,'様式2-2-1別添'!AK519)</f>
        <v>0</v>
      </c>
      <c r="H98" s="356" t="str">
        <f>IF(ISBLANK('様式2-2-1別添'!E519),"",'様式2-2-1別添'!E519)</f>
        <v/>
      </c>
      <c r="I98" s="357"/>
      <c r="J98" s="354" t="str">
        <f>IF(ISBLANK('様式2-2-1別添'!AL519),"",'様式2-2-1別添'!AL519)</f>
        <v/>
      </c>
      <c r="K98" s="355"/>
    </row>
    <row r="99" spans="2:11">
      <c r="B99" s="391"/>
      <c r="C99" s="383" t="str">
        <f>IF(ISBLANK('様式2-2-1別添'!B239),"",'様式2-2-1別添'!B239)</f>
        <v/>
      </c>
      <c r="D99" s="384"/>
      <c r="E99" s="385"/>
      <c r="F99" s="203">
        <f>IF(ISBLANK('様式2-2-1別添'!G522),0,'様式2-2-1別添'!G522)</f>
        <v>0</v>
      </c>
      <c r="G99" s="203">
        <f>IF(ISBLANK('様式2-2-1別添'!AK522),0,'様式2-2-1別添'!AK522)</f>
        <v>0</v>
      </c>
      <c r="H99" s="356" t="str">
        <f>IF(ISBLANK('様式2-2-1別添'!E522),"",'様式2-2-1別添'!E522)</f>
        <v/>
      </c>
      <c r="I99" s="357"/>
      <c r="J99" s="354" t="str">
        <f>IF(ISBLANK('様式2-2-1別添'!AL522),"",'様式2-2-1別添'!AL522)</f>
        <v/>
      </c>
      <c r="K99" s="355"/>
    </row>
    <row r="100" spans="2:11">
      <c r="B100" s="391"/>
      <c r="C100" s="383" t="str">
        <f>IF(ISBLANK('様式2-2-1別添'!B242),"",'様式2-2-1別添'!B242)</f>
        <v/>
      </c>
      <c r="D100" s="384"/>
      <c r="E100" s="385"/>
      <c r="F100" s="203">
        <f>IF(ISBLANK('様式2-2-1別添'!G525),0,'様式2-2-1別添'!G525)</f>
        <v>0</v>
      </c>
      <c r="G100" s="203">
        <f>IF(ISBLANK('様式2-2-1別添'!AK525),0,'様式2-2-1別添'!AK525)</f>
        <v>0</v>
      </c>
      <c r="H100" s="356" t="str">
        <f>IF(ISBLANK('様式2-2-1別添'!E525),"",'様式2-2-1別添'!E525)</f>
        <v/>
      </c>
      <c r="I100" s="357"/>
      <c r="J100" s="354" t="str">
        <f>IF(ISBLANK('様式2-2-1別添'!AL525),"",'様式2-2-1別添'!AL525)</f>
        <v/>
      </c>
      <c r="K100" s="355"/>
    </row>
    <row r="101" spans="2:11">
      <c r="B101" s="391"/>
      <c r="C101" s="383" t="str">
        <f>IF(ISBLANK('様式2-2-1別添'!B245),"",'様式2-2-1別添'!B245)</f>
        <v/>
      </c>
      <c r="D101" s="384"/>
      <c r="E101" s="385"/>
      <c r="F101" s="203">
        <f>IF(ISBLANK('様式2-2-1別添'!G528),0,'様式2-2-1別添'!G528)</f>
        <v>0</v>
      </c>
      <c r="G101" s="203">
        <f>IF(ISBLANK('様式2-2-1別添'!AK528),0,'様式2-2-1別添'!AK528)</f>
        <v>0</v>
      </c>
      <c r="H101" s="356" t="str">
        <f>IF(ISBLANK('様式2-2-1別添'!E528),"",'様式2-2-1別添'!E528)</f>
        <v/>
      </c>
      <c r="I101" s="357"/>
      <c r="J101" s="354" t="str">
        <f>IF(ISBLANK('様式2-2-1別添'!AL528),"",'様式2-2-1別添'!AL528)</f>
        <v/>
      </c>
      <c r="K101" s="355"/>
    </row>
    <row r="102" spans="2:11">
      <c r="B102" s="391"/>
      <c r="C102" s="383" t="str">
        <f>IF(ISBLANK('様式2-2-1別添'!B248),"",'様式2-2-1別添'!B248)</f>
        <v/>
      </c>
      <c r="D102" s="384"/>
      <c r="E102" s="385"/>
      <c r="F102" s="203">
        <f>IF(ISBLANK('様式2-2-1別添'!G531),0,'様式2-2-1別添'!G531)</f>
        <v>0</v>
      </c>
      <c r="G102" s="203">
        <f>IF(ISBLANK('様式2-2-1別添'!AK531),0,'様式2-2-1別添'!AK531)</f>
        <v>0</v>
      </c>
      <c r="H102" s="356" t="str">
        <f>IF(ISBLANK('様式2-2-1別添'!E531),"",'様式2-2-1別添'!E531)</f>
        <v/>
      </c>
      <c r="I102" s="357"/>
      <c r="J102" s="354" t="str">
        <f>IF(ISBLANK('様式2-2-1別添'!AL531),"",'様式2-2-1別添'!AL531)</f>
        <v/>
      </c>
      <c r="K102" s="355"/>
    </row>
    <row r="103" spans="2:11">
      <c r="B103" s="391"/>
      <c r="C103" s="383" t="str">
        <f>IF(ISBLANK('様式2-2-1別添'!B251),"",'様式2-2-1別添'!B251)</f>
        <v/>
      </c>
      <c r="D103" s="384"/>
      <c r="E103" s="385"/>
      <c r="F103" s="203">
        <f>IF(ISBLANK('様式2-2-1別添'!G534),0,'様式2-2-1別添'!G534)</f>
        <v>0</v>
      </c>
      <c r="G103" s="203">
        <f>IF(ISBLANK('様式2-2-1別添'!AK534),0,'様式2-2-1別添'!AK534)</f>
        <v>0</v>
      </c>
      <c r="H103" s="356" t="str">
        <f>IF(ISBLANK('様式2-2-1別添'!E534),"",'様式2-2-1別添'!E534)</f>
        <v/>
      </c>
      <c r="I103" s="357"/>
      <c r="J103" s="354" t="str">
        <f>IF(ISBLANK('様式2-2-1別添'!AL534),"",'様式2-2-1別添'!AL534)</f>
        <v/>
      </c>
      <c r="K103" s="355"/>
    </row>
    <row r="104" spans="2:11">
      <c r="B104" s="391"/>
      <c r="C104" s="383" t="str">
        <f>IF(ISBLANK('様式2-2-1別添'!B254),"",'様式2-2-1別添'!B254)</f>
        <v/>
      </c>
      <c r="D104" s="384"/>
      <c r="E104" s="385"/>
      <c r="F104" s="203">
        <f>IF(ISBLANK('様式2-2-1別添'!G537),0,'様式2-2-1別添'!G537)</f>
        <v>0</v>
      </c>
      <c r="G104" s="203">
        <f>IF(ISBLANK('様式2-2-1別添'!AK537),0,'様式2-2-1別添'!AK537)</f>
        <v>0</v>
      </c>
      <c r="H104" s="356" t="str">
        <f>IF(ISBLANK('様式2-2-1別添'!E537),"",'様式2-2-1別添'!E537)</f>
        <v/>
      </c>
      <c r="I104" s="357"/>
      <c r="J104" s="354" t="str">
        <f>IF(ISBLANK('様式2-2-1別添'!AL537),"",'様式2-2-1別添'!AL537)</f>
        <v/>
      </c>
      <c r="K104" s="355"/>
    </row>
    <row r="105" spans="2:11">
      <c r="B105" s="391"/>
      <c r="C105" s="383" t="str">
        <f>IF(ISBLANK('様式2-2-1別添'!B257),"",'様式2-2-1別添'!B257)</f>
        <v/>
      </c>
      <c r="D105" s="384"/>
      <c r="E105" s="385"/>
      <c r="F105" s="203">
        <f>IF(ISBLANK('様式2-2-1別添'!G540),0,'様式2-2-1別添'!G540)</f>
        <v>0</v>
      </c>
      <c r="G105" s="203">
        <f>IF(ISBLANK('様式2-2-1別添'!AK540),0,'様式2-2-1別添'!AK540)</f>
        <v>0</v>
      </c>
      <c r="H105" s="356" t="str">
        <f>IF(ISBLANK('様式2-2-1別添'!E540),"",'様式2-2-1別添'!E540)</f>
        <v/>
      </c>
      <c r="I105" s="357"/>
      <c r="J105" s="354" t="str">
        <f>IF(ISBLANK('様式2-2-1別添'!AL540),"",'様式2-2-1別添'!AL540)</f>
        <v/>
      </c>
      <c r="K105" s="355"/>
    </row>
    <row r="106" spans="2:11">
      <c r="B106" s="391"/>
      <c r="C106" s="383" t="str">
        <f>IF(ISBLANK('様式2-2-1別添'!B260),"",'様式2-2-1別添'!B260)</f>
        <v/>
      </c>
      <c r="D106" s="384"/>
      <c r="E106" s="385"/>
      <c r="F106" s="203">
        <f>IF(ISBLANK('様式2-2-1別添'!G543),0,'様式2-2-1別添'!G543)</f>
        <v>0</v>
      </c>
      <c r="G106" s="203">
        <f>IF(ISBLANK('様式2-2-1別添'!AK543),0,'様式2-2-1別添'!AK543)</f>
        <v>0</v>
      </c>
      <c r="H106" s="356" t="str">
        <f>IF(ISBLANK('様式2-2-1別添'!E543),"",'様式2-2-1別添'!E543)</f>
        <v/>
      </c>
      <c r="I106" s="357"/>
      <c r="J106" s="354" t="str">
        <f>IF(ISBLANK('様式2-2-1別添'!AL543),"",'様式2-2-1別添'!AL543)</f>
        <v/>
      </c>
      <c r="K106" s="355"/>
    </row>
    <row r="107" spans="2:11">
      <c r="B107" s="391"/>
      <c r="C107" s="383" t="str">
        <f>IF(ISBLANK('様式2-2-1別添'!B263),"",'様式2-2-1別添'!B263)</f>
        <v/>
      </c>
      <c r="D107" s="384"/>
      <c r="E107" s="385"/>
      <c r="F107" s="203">
        <f>IF(ISBLANK('様式2-2-1別添'!G546),0,'様式2-2-1別添'!G546)</f>
        <v>0</v>
      </c>
      <c r="G107" s="203">
        <f>IF(ISBLANK('様式2-2-1別添'!AK546),0,'様式2-2-1別添'!AK546)</f>
        <v>0</v>
      </c>
      <c r="H107" s="356" t="str">
        <f>IF(ISBLANK('様式2-2-1別添'!E546),"",'様式2-2-1別添'!E546)</f>
        <v/>
      </c>
      <c r="I107" s="357"/>
      <c r="J107" s="354" t="str">
        <f>IF(ISBLANK('様式2-2-1別添'!AL546),"",'様式2-2-1別添'!AL546)</f>
        <v/>
      </c>
      <c r="K107" s="355"/>
    </row>
    <row r="108" spans="2:11">
      <c r="B108" s="391"/>
      <c r="C108" s="383" t="str">
        <f>IF(ISBLANK('様式2-2-1別添'!B266),"",'様式2-2-1別添'!B266)</f>
        <v/>
      </c>
      <c r="D108" s="384"/>
      <c r="E108" s="385"/>
      <c r="F108" s="203">
        <f>IF(ISBLANK('様式2-2-1別添'!G549),0,'様式2-2-1別添'!G549)</f>
        <v>0</v>
      </c>
      <c r="G108" s="203">
        <f>IF(ISBLANK('様式2-2-1別添'!AK549),0,'様式2-2-1別添'!AK549)</f>
        <v>0</v>
      </c>
      <c r="H108" s="356" t="str">
        <f>IF(ISBLANK('様式2-2-1別添'!E549),"",'様式2-2-1別添'!E549)</f>
        <v/>
      </c>
      <c r="I108" s="357"/>
      <c r="J108" s="354" t="str">
        <f>IF(ISBLANK('様式2-2-1別添'!AL549),"",'様式2-2-1別添'!AL549)</f>
        <v/>
      </c>
      <c r="K108" s="355"/>
    </row>
    <row r="109" spans="2:11">
      <c r="B109" s="391"/>
      <c r="C109" s="383" t="str">
        <f>IF(ISBLANK('様式2-2-1別添'!B269),"",'様式2-2-1別添'!B269)</f>
        <v/>
      </c>
      <c r="D109" s="384"/>
      <c r="E109" s="385"/>
      <c r="F109" s="203">
        <f>IF(ISBLANK('様式2-2-1別添'!G552),0,'様式2-2-1別添'!G552)</f>
        <v>0</v>
      </c>
      <c r="G109" s="203">
        <f>IF(ISBLANK('様式2-2-1別添'!AK552),0,'様式2-2-1別添'!AK552)</f>
        <v>0</v>
      </c>
      <c r="H109" s="356" t="str">
        <f>IF(ISBLANK('様式2-2-1別添'!E552),"",'様式2-2-1別添'!E552)</f>
        <v/>
      </c>
      <c r="I109" s="357"/>
      <c r="J109" s="354" t="str">
        <f>IF(ISBLANK('様式2-2-1別添'!AL552),"",'様式2-2-1別添'!AL552)</f>
        <v/>
      </c>
      <c r="K109" s="355"/>
    </row>
    <row r="110" spans="2:11">
      <c r="B110" s="391"/>
      <c r="C110" s="383" t="str">
        <f>IF(ISBLANK('様式2-2-1別添'!B272),"",'様式2-2-1別添'!B272)</f>
        <v/>
      </c>
      <c r="D110" s="384"/>
      <c r="E110" s="385"/>
      <c r="F110" s="203">
        <f>IF(ISBLANK('様式2-2-1別添'!G555),0,'様式2-2-1別添'!G555)</f>
        <v>0</v>
      </c>
      <c r="G110" s="203">
        <f>IF(ISBLANK('様式2-2-1別添'!AK555),0,'様式2-2-1別添'!AK555)</f>
        <v>0</v>
      </c>
      <c r="H110" s="356" t="str">
        <f>IF(ISBLANK('様式2-2-1別添'!E555),"",'様式2-2-1別添'!E555)</f>
        <v/>
      </c>
      <c r="I110" s="357"/>
      <c r="J110" s="354" t="str">
        <f>IF(ISBLANK('様式2-2-1別添'!AL555),"",'様式2-2-1別添'!AL555)</f>
        <v/>
      </c>
      <c r="K110" s="355"/>
    </row>
    <row r="111" spans="2:11">
      <c r="B111" s="391"/>
      <c r="C111" s="383" t="str">
        <f>IF(ISBLANK('様式2-2-1別添'!B275),"",'様式2-2-1別添'!B275)</f>
        <v/>
      </c>
      <c r="D111" s="384"/>
      <c r="E111" s="385"/>
      <c r="F111" s="203">
        <f>IF(ISBLANK('様式2-2-1別添'!G558),0,'様式2-2-1別添'!G558)</f>
        <v>0</v>
      </c>
      <c r="G111" s="203">
        <f>IF(ISBLANK('様式2-2-1別添'!AK558),0,'様式2-2-1別添'!AK558)</f>
        <v>0</v>
      </c>
      <c r="H111" s="356" t="str">
        <f>IF(ISBLANK('様式2-2-1別添'!E558),"",'様式2-2-1別添'!E558)</f>
        <v/>
      </c>
      <c r="I111" s="357"/>
      <c r="J111" s="354" t="str">
        <f>IF(ISBLANK('様式2-2-1別添'!AL558),"",'様式2-2-1別添'!AL558)</f>
        <v/>
      </c>
      <c r="K111" s="355"/>
    </row>
    <row r="112" spans="2:11">
      <c r="B112" s="392"/>
      <c r="C112" s="383" t="str">
        <f>IF(ISBLANK('様式2-2-1別添'!B278),"",'様式2-2-1別添'!B278)</f>
        <v/>
      </c>
      <c r="D112" s="384"/>
      <c r="E112" s="385"/>
      <c r="F112" s="203">
        <f>IF(ISBLANK('様式2-2-1別添'!G561),0,'様式2-2-1別添'!G561)</f>
        <v>0</v>
      </c>
      <c r="G112" s="203">
        <f>IF(ISBLANK('様式2-2-1別添'!AK561),0,'様式2-2-1別添'!AK561)</f>
        <v>0</v>
      </c>
      <c r="H112" s="356" t="str">
        <f>IF(ISBLANK('様式2-2-1別添'!E561),"",'様式2-2-1別添'!E561)</f>
        <v/>
      </c>
      <c r="I112" s="357"/>
      <c r="J112" s="354" t="str">
        <f>IF(ISBLANK('様式2-2-1別添'!AL561),"",'様式2-2-1別添'!AL561)</f>
        <v/>
      </c>
      <c r="K112" s="355"/>
    </row>
    <row r="113" spans="2:11">
      <c r="B113" s="392"/>
      <c r="C113" s="386" t="s">
        <v>363</v>
      </c>
      <c r="D113" s="386"/>
      <c r="E113" s="386"/>
      <c r="F113" s="204">
        <f>SUM(F83:F112)</f>
        <v>0</v>
      </c>
      <c r="G113" s="204">
        <f>SUM(G83:G112)</f>
        <v>0</v>
      </c>
      <c r="H113" s="386" t="s">
        <v>364</v>
      </c>
      <c r="I113" s="386"/>
      <c r="J113" s="363">
        <f>G113-F113</f>
        <v>0</v>
      </c>
      <c r="K113" s="363"/>
    </row>
    <row r="115" spans="2:11">
      <c r="B115" s="17" t="s">
        <v>367</v>
      </c>
    </row>
    <row r="116" spans="2:11">
      <c r="B116" s="388"/>
      <c r="C116" s="389"/>
      <c r="D116" s="205" t="s">
        <v>205</v>
      </c>
      <c r="E116" s="205" t="s">
        <v>206</v>
      </c>
      <c r="F116" s="205" t="s">
        <v>207</v>
      </c>
    </row>
    <row r="117" spans="2:11">
      <c r="B117" s="387" t="s">
        <v>368</v>
      </c>
      <c r="C117" s="387"/>
      <c r="D117" s="158" t="str">
        <f>IF(ISBLANK('様式2-2-1別添'!F581),"",'様式2-2-1別添'!F581)</f>
        <v/>
      </c>
      <c r="E117" s="158" t="str">
        <f>IF(ISBLANK('様式2-2-1別添'!H581),"",'様式2-2-1別添'!H581)</f>
        <v/>
      </c>
      <c r="F117" s="158" t="str">
        <f>IF(ISBLANK('様式2-2-1別添'!J581),"",'様式2-2-1別添'!J581)</f>
        <v/>
      </c>
    </row>
    <row r="118" spans="2:11">
      <c r="B118" s="387" t="s">
        <v>213</v>
      </c>
      <c r="C118" s="387"/>
      <c r="D118" s="158" t="str">
        <f>IF(ISBLANK('様式2-2-1別添'!F582),"",'様式2-2-1別添'!F582)</f>
        <v/>
      </c>
      <c r="E118" s="158" t="str">
        <f>IF(ISBLANK('様式2-2-1別添'!H582),"",'様式2-2-1別添'!H582)</f>
        <v/>
      </c>
      <c r="F118" s="158" t="str">
        <f>IF(ISBLANK('様式2-2-1別添'!J582),"",'様式2-2-1別添'!J582)</f>
        <v/>
      </c>
    </row>
    <row r="119" spans="2:11" ht="14.15" customHeight="1">
      <c r="B119" s="387" t="s">
        <v>214</v>
      </c>
      <c r="C119" s="387"/>
      <c r="D119" s="217" t="str">
        <f>IF(ISBLANK('様式2-2-1別添'!F583),"",'様式2-2-1別添'!F583)</f>
        <v/>
      </c>
      <c r="E119" s="218" t="str">
        <f>IF(ISBLANK('様式2-2-1別添'!H583),"",'様式2-2-1別添'!H583)</f>
        <v/>
      </c>
      <c r="F119" s="218" t="str">
        <f>IF(ISBLANK('様式2-2-1別添'!J583),"",'様式2-2-1別添'!J583)</f>
        <v/>
      </c>
    </row>
    <row r="121" spans="2:11" ht="14.15" customHeight="1"/>
    <row r="122" spans="2:11" ht="14.15" customHeight="1"/>
    <row r="123" spans="2:11" ht="14.15" customHeight="1"/>
    <row r="124" spans="2:11" ht="14.15" customHeight="1"/>
    <row r="125" spans="2:11" ht="14.15" customHeight="1"/>
    <row r="126" spans="2:11" ht="14.15" customHeight="1"/>
    <row r="127" spans="2:11" ht="14.15" customHeight="1"/>
    <row r="128" spans="2:11" ht="14.15" customHeight="1"/>
    <row r="129" ht="14.15" customHeight="1"/>
    <row r="130" ht="14.15" customHeight="1"/>
    <row r="131" ht="14.15" customHeight="1"/>
    <row r="132" ht="14.15" customHeight="1"/>
    <row r="133" ht="14.15" customHeight="1"/>
    <row r="134" ht="14.15" customHeight="1"/>
    <row r="135" ht="14.15" customHeight="1"/>
    <row r="136" ht="14.15" customHeight="1"/>
    <row r="137" ht="14.15" customHeight="1"/>
    <row r="138" ht="14.15" customHeight="1"/>
    <row r="139" ht="14.15" customHeight="1"/>
    <row r="140" ht="14.15" customHeight="1"/>
    <row r="141" ht="14.15" customHeight="1"/>
    <row r="142" ht="14.15" customHeight="1"/>
    <row r="143" ht="14.15" customHeight="1"/>
    <row r="144" ht="14.15" customHeight="1"/>
    <row r="145" ht="14.15" customHeight="1"/>
    <row r="146" ht="14.15" customHeight="1"/>
    <row r="147" ht="14.15" customHeight="1"/>
    <row r="148" ht="14.15" customHeight="1"/>
    <row r="150" ht="14.15" customHeight="1"/>
    <row r="151" ht="14.15" customHeight="1"/>
    <row r="152" ht="14.15" customHeight="1"/>
    <row r="153" ht="14.15" customHeight="1"/>
    <row r="154" ht="14.15" customHeight="1"/>
    <row r="155" ht="14.15" customHeight="1"/>
    <row r="156" ht="14.15" customHeight="1"/>
    <row r="157" ht="14.15" customHeight="1"/>
    <row r="158" ht="14.15" customHeight="1"/>
    <row r="159" ht="14.15" customHeight="1"/>
    <row r="160" ht="14.15" customHeight="1"/>
    <row r="161" ht="14.15" customHeight="1"/>
    <row r="162" ht="14.15" customHeight="1"/>
    <row r="163" ht="14.15" customHeight="1"/>
    <row r="164" ht="14.15" customHeight="1"/>
    <row r="165" ht="14.15" customHeight="1"/>
    <row r="166" ht="14.15" customHeight="1"/>
    <row r="167" ht="14.15" customHeight="1"/>
    <row r="168" ht="14.15" customHeight="1"/>
    <row r="169" ht="14.15" customHeight="1"/>
    <row r="170" ht="14.15" customHeight="1"/>
    <row r="171" ht="14.15" customHeight="1"/>
    <row r="172" ht="14.15" customHeight="1"/>
  </sheetData>
  <sheetProtection algorithmName="SHA-512" hashValue="jfZmdKjJ6JbF33RsLlaGwBlc16Y/OE9sK95fyFYtY2BJJg/d/7EyiQ8yxXcFmRDs84stHzNrzUhjkB9T2FqCJw==" saltValue="/aC+NUqLd4/bIy5UWoDkZg==" spinCount="100000" sheet="1" formatCells="0" formatRows="0"/>
  <mergeCells count="302">
    <mergeCell ref="C101:E101"/>
    <mergeCell ref="C102:E102"/>
    <mergeCell ref="C103:E103"/>
    <mergeCell ref="C104:E104"/>
    <mergeCell ref="C105:E105"/>
    <mergeCell ref="C73:E73"/>
    <mergeCell ref="C74:E74"/>
    <mergeCell ref="C75:E75"/>
    <mergeCell ref="C76:E76"/>
    <mergeCell ref="C77:E77"/>
    <mergeCell ref="C78:E78"/>
    <mergeCell ref="C79:E79"/>
    <mergeCell ref="C80:E80"/>
    <mergeCell ref="C85:E85"/>
    <mergeCell ref="C59:E59"/>
    <mergeCell ref="C60:E60"/>
    <mergeCell ref="C61:E61"/>
    <mergeCell ref="C62:E62"/>
    <mergeCell ref="C63:E63"/>
    <mergeCell ref="C46:E46"/>
    <mergeCell ref="C47:E47"/>
    <mergeCell ref="C48:E48"/>
    <mergeCell ref="C49:E49"/>
    <mergeCell ref="C52:E52"/>
    <mergeCell ref="C53:E53"/>
    <mergeCell ref="C55:E55"/>
    <mergeCell ref="C56:E56"/>
    <mergeCell ref="C58:E58"/>
    <mergeCell ref="C33:E33"/>
    <mergeCell ref="C34:E34"/>
    <mergeCell ref="C35:E35"/>
    <mergeCell ref="C36:E36"/>
    <mergeCell ref="H51:I51"/>
    <mergeCell ref="C37:E37"/>
    <mergeCell ref="C38:E38"/>
    <mergeCell ref="C39:E39"/>
    <mergeCell ref="C40:E40"/>
    <mergeCell ref="C41:E41"/>
    <mergeCell ref="C42:E42"/>
    <mergeCell ref="C43:E43"/>
    <mergeCell ref="C44:E44"/>
    <mergeCell ref="C45:E45"/>
    <mergeCell ref="H40:I40"/>
    <mergeCell ref="A1:L1"/>
    <mergeCell ref="C57:E57"/>
    <mergeCell ref="B83:B113"/>
    <mergeCell ref="H21:I21"/>
    <mergeCell ref="B14:K14"/>
    <mergeCell ref="J19:K20"/>
    <mergeCell ref="C87:E87"/>
    <mergeCell ref="C88:E88"/>
    <mergeCell ref="C83:E83"/>
    <mergeCell ref="C26:E26"/>
    <mergeCell ref="B19:B20"/>
    <mergeCell ref="C19:E20"/>
    <mergeCell ref="F19:G19"/>
    <mergeCell ref="H19:I20"/>
    <mergeCell ref="B21:B51"/>
    <mergeCell ref="B52:B82"/>
    <mergeCell ref="J21:K21"/>
    <mergeCell ref="J113:K113"/>
    <mergeCell ref="H113:I113"/>
    <mergeCell ref="C28:E28"/>
    <mergeCell ref="C29:E29"/>
    <mergeCell ref="C86:E86"/>
    <mergeCell ref="C84:E84"/>
    <mergeCell ref="C21:E21"/>
    <mergeCell ref="B119:C119"/>
    <mergeCell ref="B117:C117"/>
    <mergeCell ref="B118:C118"/>
    <mergeCell ref="C89:E89"/>
    <mergeCell ref="C112:E112"/>
    <mergeCell ref="C113:E113"/>
    <mergeCell ref="B116:C116"/>
    <mergeCell ref="C106:E106"/>
    <mergeCell ref="C107:E107"/>
    <mergeCell ref="C108:E108"/>
    <mergeCell ref="C109:E109"/>
    <mergeCell ref="C110:E110"/>
    <mergeCell ref="C111:E111"/>
    <mergeCell ref="C90:E90"/>
    <mergeCell ref="C91:E91"/>
    <mergeCell ref="C92:E92"/>
    <mergeCell ref="C93:E93"/>
    <mergeCell ref="C94:E94"/>
    <mergeCell ref="C95:E95"/>
    <mergeCell ref="C96:E96"/>
    <mergeCell ref="C97:E97"/>
    <mergeCell ref="C98:E98"/>
    <mergeCell ref="C99:E99"/>
    <mergeCell ref="C100:E100"/>
    <mergeCell ref="C22:E22"/>
    <mergeCell ref="C23:E23"/>
    <mergeCell ref="C24:E24"/>
    <mergeCell ref="C25:E25"/>
    <mergeCell ref="C81:E81"/>
    <mergeCell ref="H82:I82"/>
    <mergeCell ref="C70:E70"/>
    <mergeCell ref="C71:E71"/>
    <mergeCell ref="C72:E72"/>
    <mergeCell ref="C27:E27"/>
    <mergeCell ref="C50:E50"/>
    <mergeCell ref="C51:E51"/>
    <mergeCell ref="C82:E82"/>
    <mergeCell ref="C54:E54"/>
    <mergeCell ref="C64:E64"/>
    <mergeCell ref="C65:E65"/>
    <mergeCell ref="C66:E66"/>
    <mergeCell ref="C67:E67"/>
    <mergeCell ref="C68:E68"/>
    <mergeCell ref="C69:E69"/>
    <mergeCell ref="C30:E30"/>
    <mergeCell ref="C31:E31"/>
    <mergeCell ref="H25:I25"/>
    <mergeCell ref="C32:E32"/>
    <mergeCell ref="C8:K8"/>
    <mergeCell ref="C9:K9"/>
    <mergeCell ref="G6:K6"/>
    <mergeCell ref="G7:K7"/>
    <mergeCell ref="C6:E6"/>
    <mergeCell ref="C7:E7"/>
    <mergeCell ref="I2:K2"/>
    <mergeCell ref="C10:K10"/>
    <mergeCell ref="C5:K5"/>
    <mergeCell ref="J25:K25"/>
    <mergeCell ref="H23:I23"/>
    <mergeCell ref="J23:K23"/>
    <mergeCell ref="H24:I24"/>
    <mergeCell ref="J24:K24"/>
    <mergeCell ref="H53:I53"/>
    <mergeCell ref="J53:K53"/>
    <mergeCell ref="H22:I22"/>
    <mergeCell ref="J22:K22"/>
    <mergeCell ref="J51:K51"/>
    <mergeCell ref="H30:I30"/>
    <mergeCell ref="J30:K30"/>
    <mergeCell ref="H28:I28"/>
    <mergeCell ref="J28:K28"/>
    <mergeCell ref="H29:I29"/>
    <mergeCell ref="J29:K29"/>
    <mergeCell ref="H26:I26"/>
    <mergeCell ref="J26:K26"/>
    <mergeCell ref="H27:I27"/>
    <mergeCell ref="J27:K27"/>
    <mergeCell ref="H33:I33"/>
    <mergeCell ref="J33:K33"/>
    <mergeCell ref="H34:I34"/>
    <mergeCell ref="J34:K34"/>
    <mergeCell ref="H31:I31"/>
    <mergeCell ref="J31:K31"/>
    <mergeCell ref="H32:I32"/>
    <mergeCell ref="J32:K32"/>
    <mergeCell ref="H36:I36"/>
    <mergeCell ref="J36:K36"/>
    <mergeCell ref="H37:I37"/>
    <mergeCell ref="J37:K37"/>
    <mergeCell ref="H35:I35"/>
    <mergeCell ref="J35:K35"/>
    <mergeCell ref="H59:I59"/>
    <mergeCell ref="H95:I95"/>
    <mergeCell ref="J95:K95"/>
    <mergeCell ref="H38:I38"/>
    <mergeCell ref="J38:K38"/>
    <mergeCell ref="H93:I93"/>
    <mergeCell ref="J93:K93"/>
    <mergeCell ref="H39:I39"/>
    <mergeCell ref="J39:K39"/>
    <mergeCell ref="H41:I41"/>
    <mergeCell ref="J41:K41"/>
    <mergeCell ref="H88:I88"/>
    <mergeCell ref="J88:K88"/>
    <mergeCell ref="J82:K82"/>
    <mergeCell ref="H42:I42"/>
    <mergeCell ref="J42:K42"/>
    <mergeCell ref="H94:I94"/>
    <mergeCell ref="J94:K94"/>
    <mergeCell ref="H45:I45"/>
    <mergeCell ref="J45:K45"/>
    <mergeCell ref="H89:I89"/>
    <mergeCell ref="J89:K89"/>
    <mergeCell ref="H90:I90"/>
    <mergeCell ref="J90:K90"/>
    <mergeCell ref="H80:I80"/>
    <mergeCell ref="J40:K40"/>
    <mergeCell ref="H100:I100"/>
    <mergeCell ref="J100:K100"/>
    <mergeCell ref="H60:I60"/>
    <mergeCell ref="J60:K60"/>
    <mergeCell ref="H43:I43"/>
    <mergeCell ref="J43:K43"/>
    <mergeCell ref="H98:I98"/>
    <mergeCell ref="J98:K98"/>
    <mergeCell ref="H44:I44"/>
    <mergeCell ref="J44:K44"/>
    <mergeCell ref="H46:I46"/>
    <mergeCell ref="J46:K46"/>
    <mergeCell ref="H81:I81"/>
    <mergeCell ref="J81:K81"/>
    <mergeCell ref="H84:I84"/>
    <mergeCell ref="J84:K84"/>
    <mergeCell ref="H83:I83"/>
    <mergeCell ref="J83:K83"/>
    <mergeCell ref="H96:I96"/>
    <mergeCell ref="J96:K96"/>
    <mergeCell ref="H97:I97"/>
    <mergeCell ref="J97:K97"/>
    <mergeCell ref="H56:I56"/>
    <mergeCell ref="J59:K59"/>
    <mergeCell ref="H101:I101"/>
    <mergeCell ref="J101:K101"/>
    <mergeCell ref="H47:I47"/>
    <mergeCell ref="J47:K47"/>
    <mergeCell ref="H102:I102"/>
    <mergeCell ref="J102:K102"/>
    <mergeCell ref="H75:I75"/>
    <mergeCell ref="J75:K75"/>
    <mergeCell ref="H76:I76"/>
    <mergeCell ref="J76:K76"/>
    <mergeCell ref="H77:I77"/>
    <mergeCell ref="J77:K77"/>
    <mergeCell ref="H78:I78"/>
    <mergeCell ref="J78:K78"/>
    <mergeCell ref="H79:I79"/>
    <mergeCell ref="J79:K79"/>
    <mergeCell ref="H99:I99"/>
    <mergeCell ref="J99:K99"/>
    <mergeCell ref="H48:I48"/>
    <mergeCell ref="J48:K48"/>
    <mergeCell ref="H57:I57"/>
    <mergeCell ref="J57:K57"/>
    <mergeCell ref="H54:I54"/>
    <mergeCell ref="J80:K80"/>
    <mergeCell ref="H103:I103"/>
    <mergeCell ref="J103:K103"/>
    <mergeCell ref="H49:I49"/>
    <mergeCell ref="J49:K49"/>
    <mergeCell ref="H61:I61"/>
    <mergeCell ref="J61:K61"/>
    <mergeCell ref="H69:I69"/>
    <mergeCell ref="J69:K69"/>
    <mergeCell ref="H70:I70"/>
    <mergeCell ref="J70:K70"/>
    <mergeCell ref="H71:I71"/>
    <mergeCell ref="J71:K71"/>
    <mergeCell ref="H72:I72"/>
    <mergeCell ref="J72:K72"/>
    <mergeCell ref="H73:I73"/>
    <mergeCell ref="J73:K73"/>
    <mergeCell ref="H74:I74"/>
    <mergeCell ref="J74:K74"/>
    <mergeCell ref="H58:I58"/>
    <mergeCell ref="J58:K58"/>
    <mergeCell ref="H55:I55"/>
    <mergeCell ref="J55:K55"/>
    <mergeCell ref="H106:I106"/>
    <mergeCell ref="J56:K56"/>
    <mergeCell ref="H104:I104"/>
    <mergeCell ref="J104:K104"/>
    <mergeCell ref="H50:I50"/>
    <mergeCell ref="J50:K50"/>
    <mergeCell ref="H105:I105"/>
    <mergeCell ref="J105:K105"/>
    <mergeCell ref="H62:I62"/>
    <mergeCell ref="J62:K62"/>
    <mergeCell ref="H63:I63"/>
    <mergeCell ref="J63:K63"/>
    <mergeCell ref="H64:I64"/>
    <mergeCell ref="J64:K64"/>
    <mergeCell ref="H65:I65"/>
    <mergeCell ref="J65:K65"/>
    <mergeCell ref="H66:I66"/>
    <mergeCell ref="J66:K66"/>
    <mergeCell ref="H67:I67"/>
    <mergeCell ref="J67:K67"/>
    <mergeCell ref="H68:I68"/>
    <mergeCell ref="J68:K68"/>
    <mergeCell ref="H52:I52"/>
    <mergeCell ref="J52:K52"/>
    <mergeCell ref="J106:K106"/>
    <mergeCell ref="J54:K54"/>
    <mergeCell ref="H111:I111"/>
    <mergeCell ref="J111:K111"/>
    <mergeCell ref="H112:I112"/>
    <mergeCell ref="J112:K112"/>
    <mergeCell ref="H86:I86"/>
    <mergeCell ref="J86:K86"/>
    <mergeCell ref="H87:I87"/>
    <mergeCell ref="J87:K87"/>
    <mergeCell ref="H85:I85"/>
    <mergeCell ref="J85:K85"/>
    <mergeCell ref="H91:I91"/>
    <mergeCell ref="J91:K91"/>
    <mergeCell ref="H92:I92"/>
    <mergeCell ref="J92:K92"/>
    <mergeCell ref="H110:I110"/>
    <mergeCell ref="J110:K110"/>
    <mergeCell ref="H108:I108"/>
    <mergeCell ref="J108:K108"/>
    <mergeCell ref="H109:I109"/>
    <mergeCell ref="J109:K109"/>
    <mergeCell ref="H107:I107"/>
    <mergeCell ref="J107:K107"/>
  </mergeCells>
  <phoneticPr fontId="11"/>
  <printOptions horizontalCentered="1"/>
  <pageMargins left="0.70866141732283472" right="0.70866141732283472" top="0.70866141732283472" bottom="0.70866141732283472" header="0.51181102362204722" footer="0.39370078740157483"/>
  <pageSetup paperSize="9" scale="87" fitToHeight="0" orientation="portrait" cellComments="asDisplayed" horizontalDpi="300" verticalDpi="300" r:id="rId1"/>
  <headerFooter alignWithMargins="0">
    <oddFooter xml:space="preserve">&amp;C&amp;"Meiryo UI,標準"&amp;10 &amp;P </oddFooter>
  </headerFooter>
  <rowBreaks count="1" manualBreakCount="1">
    <brk id="15" max="16383" man="1"/>
  </rowBreaks>
  <drawing r:id="rId2"/>
  <extLst>
    <ext xmlns:x14="http://schemas.microsoft.com/office/spreadsheetml/2009/9/main" uri="{78C0D931-6437-407d-A8EE-F0AAD7539E65}">
      <x14:conditionalFormattings>
        <x14:conditionalFormatting xmlns:xm="http://schemas.microsoft.com/office/excel/2006/main">
          <x14:cfRule type="expression" priority="66" id="{FB0F2BCB-0324-4311-BF0E-AF9364F8DFD6}">
            <xm:f>IF('様式2-2-1別添'!$C30="○",TRUE,FALSE)</xm:f>
            <x14:dxf>
              <font>
                <color rgb="FFFF0000"/>
              </font>
            </x14:dxf>
          </x14:cfRule>
          <xm:sqref>C28</xm:sqref>
        </x14:conditionalFormatting>
        <x14:conditionalFormatting xmlns:xm="http://schemas.microsoft.com/office/excel/2006/main">
          <x14:cfRule type="expression" priority="65" id="{648D0896-3E57-4F1D-BA51-FA069FBDD44E}">
            <xm:f>IF('様式2-2-1別添'!$C33="○",TRUE,FALSE)</xm:f>
            <x14:dxf>
              <font>
                <color rgb="FFFF0000"/>
              </font>
            </x14:dxf>
          </x14:cfRule>
          <xm:sqref>C29</xm:sqref>
        </x14:conditionalFormatting>
        <x14:conditionalFormatting xmlns:xm="http://schemas.microsoft.com/office/excel/2006/main">
          <x14:cfRule type="expression" priority="64" id="{2462605B-EAF1-4633-800A-1A716AEB7D71}">
            <xm:f>IF('様式2-2-1別添'!$C36="○",TRUE,FALSE)</xm:f>
            <x14:dxf>
              <font>
                <color rgb="FFFF0000"/>
              </font>
            </x14:dxf>
          </x14:cfRule>
          <xm:sqref>C30</xm:sqref>
        </x14:conditionalFormatting>
        <x14:conditionalFormatting xmlns:xm="http://schemas.microsoft.com/office/excel/2006/main">
          <x14:cfRule type="expression" priority="63" id="{3AA55C76-C0D7-4EF8-AB70-3B86BE5B6CBF}">
            <xm:f>IF('様式2-2-1別添'!$C39="○",TRUE,FALSE)</xm:f>
            <x14:dxf>
              <font>
                <color rgb="FFFF0000"/>
              </font>
            </x14:dxf>
          </x14:cfRule>
          <xm:sqref>C31</xm:sqref>
        </x14:conditionalFormatting>
        <x14:conditionalFormatting xmlns:xm="http://schemas.microsoft.com/office/excel/2006/main">
          <x14:cfRule type="expression" priority="62" id="{BEEAE1E6-6C62-4160-8496-41093CD3E3BE}">
            <xm:f>IF('様式2-2-1別添'!$C42="○",TRUE,FALSE)</xm:f>
            <x14:dxf>
              <font>
                <color rgb="FFFF0000"/>
              </font>
            </x14:dxf>
          </x14:cfRule>
          <xm:sqref>C32</xm:sqref>
        </x14:conditionalFormatting>
        <x14:conditionalFormatting xmlns:xm="http://schemas.microsoft.com/office/excel/2006/main">
          <x14:cfRule type="expression" priority="61" id="{60482C02-E33A-417C-A541-5764BA118D3B}">
            <xm:f>IF('様式2-2-1別添'!$C45="○",TRUE,FALSE)</xm:f>
            <x14:dxf>
              <font>
                <color rgb="FFFF0000"/>
              </font>
            </x14:dxf>
          </x14:cfRule>
          <xm:sqref>C33</xm:sqref>
        </x14:conditionalFormatting>
        <x14:conditionalFormatting xmlns:xm="http://schemas.microsoft.com/office/excel/2006/main">
          <x14:cfRule type="expression" priority="60" id="{23A2B1E8-5250-4E43-B658-2715C7F0C5FC}">
            <xm:f>IF('様式2-2-1別添'!$C48="○",TRUE,FALSE)</xm:f>
            <x14:dxf>
              <font>
                <color rgb="FFFF0000"/>
              </font>
            </x14:dxf>
          </x14:cfRule>
          <xm:sqref>C34</xm:sqref>
        </x14:conditionalFormatting>
        <x14:conditionalFormatting xmlns:xm="http://schemas.microsoft.com/office/excel/2006/main">
          <x14:cfRule type="expression" priority="59" id="{E584FBF5-24B4-4435-A025-2C3D8906290B}">
            <xm:f>IF('様式2-2-1別添'!$C51="○",TRUE,FALSE)</xm:f>
            <x14:dxf>
              <font>
                <color rgb="FFFF0000"/>
              </font>
            </x14:dxf>
          </x14:cfRule>
          <xm:sqref>C35</xm:sqref>
        </x14:conditionalFormatting>
        <x14:conditionalFormatting xmlns:xm="http://schemas.microsoft.com/office/excel/2006/main">
          <x14:cfRule type="expression" priority="58" id="{28F7E39E-3054-4B21-A0C4-767E514BC81A}">
            <xm:f>IF('様式2-2-1別添'!$C54="○",TRUE,FALSE)</xm:f>
            <x14:dxf>
              <font>
                <color rgb="FFFF0000"/>
              </font>
            </x14:dxf>
          </x14:cfRule>
          <xm:sqref>C36</xm:sqref>
        </x14:conditionalFormatting>
        <x14:conditionalFormatting xmlns:xm="http://schemas.microsoft.com/office/excel/2006/main">
          <x14:cfRule type="expression" priority="57" id="{5E0FEDAC-1F4B-42FC-A97E-A7D02B84A04E}">
            <xm:f>IF('様式2-2-1別添'!$C57="○",TRUE,FALSE)</xm:f>
            <x14:dxf>
              <font>
                <color rgb="FFFF0000"/>
              </font>
            </x14:dxf>
          </x14:cfRule>
          <xm:sqref>C37</xm:sqref>
        </x14:conditionalFormatting>
        <x14:conditionalFormatting xmlns:xm="http://schemas.microsoft.com/office/excel/2006/main">
          <x14:cfRule type="expression" priority="56" id="{F9AFD249-535D-4EAE-8B49-35F83E0D5817}">
            <xm:f>IF('様式2-2-1別添'!$C60="○",TRUE,FALSE)</xm:f>
            <x14:dxf>
              <font>
                <color rgb="FFFF0000"/>
              </font>
            </x14:dxf>
          </x14:cfRule>
          <xm:sqref>C38</xm:sqref>
        </x14:conditionalFormatting>
        <x14:conditionalFormatting xmlns:xm="http://schemas.microsoft.com/office/excel/2006/main">
          <x14:cfRule type="expression" priority="55" id="{60549998-A241-47B2-BBA3-E732746E5D3B}">
            <xm:f>IF('様式2-2-1別添'!$C63="○",TRUE,FALSE)</xm:f>
            <x14:dxf>
              <font>
                <color rgb="FFFF0000"/>
              </font>
            </x14:dxf>
          </x14:cfRule>
          <xm:sqref>C39</xm:sqref>
        </x14:conditionalFormatting>
        <x14:conditionalFormatting xmlns:xm="http://schemas.microsoft.com/office/excel/2006/main">
          <x14:cfRule type="expression" priority="54" id="{3BB21797-4CCA-4CCF-AC72-15FB0FE09744}">
            <xm:f>IF('様式2-2-1別添'!$C66="○",TRUE,FALSE)</xm:f>
            <x14:dxf>
              <font>
                <color rgb="FFFF0000"/>
              </font>
            </x14:dxf>
          </x14:cfRule>
          <xm:sqref>C40</xm:sqref>
        </x14:conditionalFormatting>
        <x14:conditionalFormatting xmlns:xm="http://schemas.microsoft.com/office/excel/2006/main">
          <x14:cfRule type="expression" priority="53" id="{EF3AF19D-86CC-4540-AF05-C0D734663A41}">
            <xm:f>IF('様式2-2-1別添'!$C69="○",TRUE,FALSE)</xm:f>
            <x14:dxf>
              <font>
                <color rgb="FFFF0000"/>
              </font>
            </x14:dxf>
          </x14:cfRule>
          <xm:sqref>C41</xm:sqref>
        </x14:conditionalFormatting>
        <x14:conditionalFormatting xmlns:xm="http://schemas.microsoft.com/office/excel/2006/main">
          <x14:cfRule type="expression" priority="52" id="{562920E9-0C1A-46C7-BBC9-CABC93B05E20}">
            <xm:f>IF('様式2-2-1別添'!$C72="○",TRUE,FALSE)</xm:f>
            <x14:dxf>
              <font>
                <color rgb="FFFF0000"/>
              </font>
            </x14:dxf>
          </x14:cfRule>
          <xm:sqref>C42</xm:sqref>
        </x14:conditionalFormatting>
        <x14:conditionalFormatting xmlns:xm="http://schemas.microsoft.com/office/excel/2006/main">
          <x14:cfRule type="expression" priority="51" id="{A11A7E17-323E-4174-9C66-EFB2D08DE455}">
            <xm:f>IF('様式2-2-1別添'!$C75="○",TRUE,FALSE)</xm:f>
            <x14:dxf>
              <font>
                <color rgb="FFFF0000"/>
              </font>
            </x14:dxf>
          </x14:cfRule>
          <xm:sqref>C43</xm:sqref>
        </x14:conditionalFormatting>
        <x14:conditionalFormatting xmlns:xm="http://schemas.microsoft.com/office/excel/2006/main">
          <x14:cfRule type="expression" priority="50" id="{084F4680-823E-48C2-A15C-489D1E6AFAA3}">
            <xm:f>IF('様式2-2-1別添'!$C78="○",TRUE,FALSE)</xm:f>
            <x14:dxf>
              <font>
                <color rgb="FFFF0000"/>
              </font>
            </x14:dxf>
          </x14:cfRule>
          <xm:sqref>C44</xm:sqref>
        </x14:conditionalFormatting>
        <x14:conditionalFormatting xmlns:xm="http://schemas.microsoft.com/office/excel/2006/main">
          <x14:cfRule type="expression" priority="49" id="{ECE05259-837E-438B-9A96-4A5BB062EE41}">
            <xm:f>IF('様式2-2-1別添'!$C81="○",TRUE,FALSE)</xm:f>
            <x14:dxf>
              <font>
                <color rgb="FFFF0000"/>
              </font>
            </x14:dxf>
          </x14:cfRule>
          <xm:sqref>C45</xm:sqref>
        </x14:conditionalFormatting>
        <x14:conditionalFormatting xmlns:xm="http://schemas.microsoft.com/office/excel/2006/main">
          <x14:cfRule type="expression" priority="48" id="{B27D8C3E-3677-4529-B384-DDD008960C98}">
            <xm:f>IF('様式2-2-1別添'!$C84="○",TRUE,FALSE)</xm:f>
            <x14:dxf>
              <font>
                <color rgb="FFFF0000"/>
              </font>
            </x14:dxf>
          </x14:cfRule>
          <xm:sqref>C46</xm:sqref>
        </x14:conditionalFormatting>
        <x14:conditionalFormatting xmlns:xm="http://schemas.microsoft.com/office/excel/2006/main">
          <x14:cfRule type="expression" priority="47" id="{26BB4962-9FF4-4512-854F-5A7C025BD78D}">
            <xm:f>IF('様式2-2-1別添'!$C87="○",TRUE,FALSE)</xm:f>
            <x14:dxf>
              <font>
                <color rgb="FFFF0000"/>
              </font>
            </x14:dxf>
          </x14:cfRule>
          <xm:sqref>C47</xm:sqref>
        </x14:conditionalFormatting>
        <x14:conditionalFormatting xmlns:xm="http://schemas.microsoft.com/office/excel/2006/main">
          <x14:cfRule type="expression" priority="46" id="{A65CF7A0-9A4F-41F4-9478-BC8297C2E249}">
            <xm:f>IF('様式2-2-1別添'!$C90="○",TRUE,FALSE)</xm:f>
            <x14:dxf>
              <font>
                <color rgb="FFFF0000"/>
              </font>
            </x14:dxf>
          </x14:cfRule>
          <xm:sqref>C48</xm:sqref>
        </x14:conditionalFormatting>
        <x14:conditionalFormatting xmlns:xm="http://schemas.microsoft.com/office/excel/2006/main">
          <x14:cfRule type="expression" priority="45" id="{5A321B47-E42F-468B-B7BA-88BAD35EE2B8}">
            <xm:f>IF('様式2-2-1別添'!$C93="○",TRUE,FALSE)</xm:f>
            <x14:dxf>
              <font>
                <color rgb="FFFF0000"/>
              </font>
            </x14:dxf>
          </x14:cfRule>
          <xm:sqref>C49</xm:sqref>
        </x14:conditionalFormatting>
        <x14:conditionalFormatting xmlns:xm="http://schemas.microsoft.com/office/excel/2006/main">
          <x14:cfRule type="expression" priority="44" id="{D0127345-1456-412F-8A68-24B801D5BDCA}">
            <xm:f>IF('様式2-2-1別添'!$C121="○",TRUE,FALSE)</xm:f>
            <x14:dxf>
              <font>
                <color rgb="FFFF0000"/>
              </font>
            </x14:dxf>
          </x14:cfRule>
          <xm:sqref>C59</xm:sqref>
        </x14:conditionalFormatting>
        <x14:conditionalFormatting xmlns:xm="http://schemas.microsoft.com/office/excel/2006/main">
          <x14:cfRule type="expression" priority="43" id="{85E9F3C0-65C6-43BD-BFC1-B97ACD6584AE}">
            <xm:f>IF('様式2-2-1別添'!$C124="○",TRUE,FALSE)</xm:f>
            <x14:dxf>
              <font>
                <color rgb="FFFF0000"/>
              </font>
            </x14:dxf>
          </x14:cfRule>
          <xm:sqref>C60</xm:sqref>
        </x14:conditionalFormatting>
        <x14:conditionalFormatting xmlns:xm="http://schemas.microsoft.com/office/excel/2006/main">
          <x14:cfRule type="expression" priority="42" id="{1E0D3B3C-50AC-41CA-9C03-AD465424FAF1}">
            <xm:f>IF('様式2-2-1別添'!$C127="○",TRUE,FALSE)</xm:f>
            <x14:dxf>
              <font>
                <color rgb="FFFF0000"/>
              </font>
            </x14:dxf>
          </x14:cfRule>
          <xm:sqref>C61</xm:sqref>
        </x14:conditionalFormatting>
        <x14:conditionalFormatting xmlns:xm="http://schemas.microsoft.com/office/excel/2006/main">
          <x14:cfRule type="expression" priority="41" id="{742C0315-4044-40BE-B4A8-D8B9A43ED63F}">
            <xm:f>IF('様式2-2-1別添'!$C130="○",TRUE,FALSE)</xm:f>
            <x14:dxf>
              <font>
                <color rgb="FFFF0000"/>
              </font>
            </x14:dxf>
          </x14:cfRule>
          <xm:sqref>C62</xm:sqref>
        </x14:conditionalFormatting>
        <x14:conditionalFormatting xmlns:xm="http://schemas.microsoft.com/office/excel/2006/main">
          <x14:cfRule type="expression" priority="40" id="{E6088594-0D42-45D1-AA7C-C19F70A9FE38}">
            <xm:f>IF('様式2-2-1別添'!$C133="○",TRUE,FALSE)</xm:f>
            <x14:dxf>
              <font>
                <color rgb="FFFF0000"/>
              </font>
            </x14:dxf>
          </x14:cfRule>
          <xm:sqref>C63</xm:sqref>
        </x14:conditionalFormatting>
        <x14:conditionalFormatting xmlns:xm="http://schemas.microsoft.com/office/excel/2006/main">
          <x14:cfRule type="expression" priority="39" id="{C9373CEB-DF0C-40F1-920A-C4CB11BB8979}">
            <xm:f>IF('様式2-2-1別添'!$C136="○",TRUE,FALSE)</xm:f>
            <x14:dxf>
              <font>
                <color rgb="FFFF0000"/>
              </font>
            </x14:dxf>
          </x14:cfRule>
          <xm:sqref>C64</xm:sqref>
        </x14:conditionalFormatting>
        <x14:conditionalFormatting xmlns:xm="http://schemas.microsoft.com/office/excel/2006/main">
          <x14:cfRule type="expression" priority="38" id="{BAEA6A01-75BD-4F7B-925E-6D6BF60A083C}">
            <xm:f>IF('様式2-2-1別添'!$C139="○",TRUE,FALSE)</xm:f>
            <x14:dxf>
              <font>
                <color rgb="FFFF0000"/>
              </font>
            </x14:dxf>
          </x14:cfRule>
          <xm:sqref>C65</xm:sqref>
        </x14:conditionalFormatting>
        <x14:conditionalFormatting xmlns:xm="http://schemas.microsoft.com/office/excel/2006/main">
          <x14:cfRule type="expression" priority="37" id="{7F8393AA-DB1E-4545-B74B-5A4D3760670A}">
            <xm:f>IF('様式2-2-1別添'!$C142="○",TRUE,FALSE)</xm:f>
            <x14:dxf>
              <font>
                <color rgb="FFFF0000"/>
              </font>
            </x14:dxf>
          </x14:cfRule>
          <xm:sqref>C66</xm:sqref>
        </x14:conditionalFormatting>
        <x14:conditionalFormatting xmlns:xm="http://schemas.microsoft.com/office/excel/2006/main">
          <x14:cfRule type="expression" priority="36" id="{D696D670-8495-43EB-B895-7D0968CC9457}">
            <xm:f>IF('様式2-2-1別添'!$C145="○",TRUE,FALSE)</xm:f>
            <x14:dxf>
              <font>
                <color rgb="FFFF0000"/>
              </font>
            </x14:dxf>
          </x14:cfRule>
          <xm:sqref>C67</xm:sqref>
        </x14:conditionalFormatting>
        <x14:conditionalFormatting xmlns:xm="http://schemas.microsoft.com/office/excel/2006/main">
          <x14:cfRule type="expression" priority="35" id="{2FA03A53-DDE2-4479-AC97-2F2CE4C0CC0A}">
            <xm:f>IF('様式2-2-1別添'!$C148="○",TRUE,FALSE)</xm:f>
            <x14:dxf>
              <font>
                <color rgb="FFFF0000"/>
              </font>
            </x14:dxf>
          </x14:cfRule>
          <xm:sqref>C68</xm:sqref>
        </x14:conditionalFormatting>
        <x14:conditionalFormatting xmlns:xm="http://schemas.microsoft.com/office/excel/2006/main">
          <x14:cfRule type="expression" priority="34" id="{85FAFE8C-3929-4B80-855F-5D774D26F577}">
            <xm:f>IF('様式2-2-1別添'!$C151="○",TRUE,FALSE)</xm:f>
            <x14:dxf>
              <font>
                <color rgb="FFFF0000"/>
              </font>
            </x14:dxf>
          </x14:cfRule>
          <xm:sqref>C69</xm:sqref>
        </x14:conditionalFormatting>
        <x14:conditionalFormatting xmlns:xm="http://schemas.microsoft.com/office/excel/2006/main">
          <x14:cfRule type="expression" priority="33" id="{C1CA8865-E603-4DAA-9F64-7AB3A3B249E2}">
            <xm:f>IF('様式2-2-1別添'!$C154="○",TRUE,FALSE)</xm:f>
            <x14:dxf>
              <font>
                <color rgb="FFFF0000"/>
              </font>
            </x14:dxf>
          </x14:cfRule>
          <xm:sqref>C70</xm:sqref>
        </x14:conditionalFormatting>
        <x14:conditionalFormatting xmlns:xm="http://schemas.microsoft.com/office/excel/2006/main">
          <x14:cfRule type="expression" priority="32" id="{9727CC6C-5D64-48DE-867B-1B433897179A}">
            <xm:f>IF('様式2-2-1別添'!$C157="○",TRUE,FALSE)</xm:f>
            <x14:dxf>
              <font>
                <color rgb="FFFF0000"/>
              </font>
            </x14:dxf>
          </x14:cfRule>
          <xm:sqref>C71</xm:sqref>
        </x14:conditionalFormatting>
        <x14:conditionalFormatting xmlns:xm="http://schemas.microsoft.com/office/excel/2006/main">
          <x14:cfRule type="expression" priority="31" id="{D154510D-4163-4EF4-8D16-383CE7A0B23E}">
            <xm:f>IF('様式2-2-1別添'!$C160="○",TRUE,FALSE)</xm:f>
            <x14:dxf>
              <font>
                <color rgb="FFFF0000"/>
              </font>
            </x14:dxf>
          </x14:cfRule>
          <xm:sqref>C72</xm:sqref>
        </x14:conditionalFormatting>
        <x14:conditionalFormatting xmlns:xm="http://schemas.microsoft.com/office/excel/2006/main">
          <x14:cfRule type="expression" priority="30" id="{246DC242-16A3-4C13-A152-37A8B862ECDA}">
            <xm:f>IF('様式2-2-1別添'!$C163="○",TRUE,FALSE)</xm:f>
            <x14:dxf>
              <font>
                <color rgb="FFFF0000"/>
              </font>
            </x14:dxf>
          </x14:cfRule>
          <xm:sqref>C73</xm:sqref>
        </x14:conditionalFormatting>
        <x14:conditionalFormatting xmlns:xm="http://schemas.microsoft.com/office/excel/2006/main">
          <x14:cfRule type="expression" priority="29" id="{514781A8-2E80-4C08-AB86-F820615597F6}">
            <xm:f>IF('様式2-2-1別添'!$C166="○",TRUE,FALSE)</xm:f>
            <x14:dxf>
              <font>
                <color rgb="FFFF0000"/>
              </font>
            </x14:dxf>
          </x14:cfRule>
          <xm:sqref>C74</xm:sqref>
        </x14:conditionalFormatting>
        <x14:conditionalFormatting xmlns:xm="http://schemas.microsoft.com/office/excel/2006/main">
          <x14:cfRule type="expression" priority="28" id="{71369C49-04B8-4BDE-9C04-F1332D6BCE97}">
            <xm:f>IF('様式2-2-1別添'!$C169="○",TRUE,FALSE)</xm:f>
            <x14:dxf>
              <font>
                <color rgb="FFFF0000"/>
              </font>
            </x14:dxf>
          </x14:cfRule>
          <xm:sqref>C75</xm:sqref>
        </x14:conditionalFormatting>
        <x14:conditionalFormatting xmlns:xm="http://schemas.microsoft.com/office/excel/2006/main">
          <x14:cfRule type="expression" priority="27" id="{6B163DA6-1F30-49D8-8022-DDE82E444EE6}">
            <xm:f>IF('様式2-2-1別添'!$C172="○",TRUE,FALSE)</xm:f>
            <x14:dxf>
              <font>
                <color rgb="FFFF0000"/>
              </font>
            </x14:dxf>
          </x14:cfRule>
          <xm:sqref>C76</xm:sqref>
        </x14:conditionalFormatting>
        <x14:conditionalFormatting xmlns:xm="http://schemas.microsoft.com/office/excel/2006/main">
          <x14:cfRule type="expression" priority="26" id="{8ADE6F49-D23A-4FCB-90D4-53F4E7941C6A}">
            <xm:f>IF('様式2-2-1別添'!$C175="○",TRUE,FALSE)</xm:f>
            <x14:dxf>
              <font>
                <color rgb="FFFF0000"/>
              </font>
            </x14:dxf>
          </x14:cfRule>
          <xm:sqref>C77</xm:sqref>
        </x14:conditionalFormatting>
        <x14:conditionalFormatting xmlns:xm="http://schemas.microsoft.com/office/excel/2006/main">
          <x14:cfRule type="expression" priority="25" id="{66714D97-3ABC-4111-BB34-4BBABE20DC1C}">
            <xm:f>IF('様式2-2-1別添'!$C178="○",TRUE,FALSE)</xm:f>
            <x14:dxf>
              <font>
                <color rgb="FFFF0000"/>
              </font>
            </x14:dxf>
          </x14:cfRule>
          <xm:sqref>C78</xm:sqref>
        </x14:conditionalFormatting>
        <x14:conditionalFormatting xmlns:xm="http://schemas.microsoft.com/office/excel/2006/main">
          <x14:cfRule type="expression" priority="24" id="{DF1A7084-FE64-4217-A20E-EDDC57FE9415}">
            <xm:f>IF('様式2-2-1別添'!$C181="○",TRUE,FALSE)</xm:f>
            <x14:dxf>
              <font>
                <color rgb="FFFF0000"/>
              </font>
            </x14:dxf>
          </x14:cfRule>
          <xm:sqref>C79</xm:sqref>
        </x14:conditionalFormatting>
        <x14:conditionalFormatting xmlns:xm="http://schemas.microsoft.com/office/excel/2006/main">
          <x14:cfRule type="expression" priority="23" id="{AAF5A44D-9D5F-47AA-9763-A92809D4502E}">
            <xm:f>IF('様式2-2-1別添'!$C184="○",TRUE,FALSE)</xm:f>
            <x14:dxf>
              <font>
                <color rgb="FFFF0000"/>
              </font>
            </x14:dxf>
          </x14:cfRule>
          <xm:sqref>C80</xm:sqref>
        </x14:conditionalFormatting>
        <x14:conditionalFormatting xmlns:xm="http://schemas.microsoft.com/office/excel/2006/main">
          <x14:cfRule type="expression" priority="22" id="{6C56B643-C6C3-4897-9704-5A1CC77F92BD}">
            <xm:f>IF('様式2-2-1別添'!$C212="○",TRUE,FALSE)</xm:f>
            <x14:dxf>
              <font>
                <color rgb="FFFF0000"/>
              </font>
            </x14:dxf>
          </x14:cfRule>
          <xm:sqref>C90</xm:sqref>
        </x14:conditionalFormatting>
        <x14:conditionalFormatting xmlns:xm="http://schemas.microsoft.com/office/excel/2006/main">
          <x14:cfRule type="expression" priority="21" id="{EA63BD3F-7D4A-4609-B456-7DB1BA5E6622}">
            <xm:f>IF('様式2-2-1別添'!$C215="○",TRUE,FALSE)</xm:f>
            <x14:dxf>
              <font>
                <color rgb="FFFF0000"/>
              </font>
            </x14:dxf>
          </x14:cfRule>
          <xm:sqref>C91</xm:sqref>
        </x14:conditionalFormatting>
        <x14:conditionalFormatting xmlns:xm="http://schemas.microsoft.com/office/excel/2006/main">
          <x14:cfRule type="expression" priority="20" id="{F3AAE432-9645-40F8-AB8A-087E61BE6477}">
            <xm:f>IF('様式2-2-1別添'!$C218="○",TRUE,FALSE)</xm:f>
            <x14:dxf>
              <font>
                <color rgb="FFFF0000"/>
              </font>
            </x14:dxf>
          </x14:cfRule>
          <xm:sqref>C92</xm:sqref>
        </x14:conditionalFormatting>
        <x14:conditionalFormatting xmlns:xm="http://schemas.microsoft.com/office/excel/2006/main">
          <x14:cfRule type="expression" priority="19" id="{93D92AE8-F2AE-4E35-B82B-BC466D04DB3C}">
            <xm:f>IF('様式2-2-1別添'!$C221="○",TRUE,FALSE)</xm:f>
            <x14:dxf>
              <font>
                <color rgb="FFFF0000"/>
              </font>
            </x14:dxf>
          </x14:cfRule>
          <xm:sqref>C93</xm:sqref>
        </x14:conditionalFormatting>
        <x14:conditionalFormatting xmlns:xm="http://schemas.microsoft.com/office/excel/2006/main">
          <x14:cfRule type="expression" priority="18" id="{76BF65F6-F567-4EA0-A60B-EDC99CE95E10}">
            <xm:f>IF('様式2-2-1別添'!$C224="○",TRUE,FALSE)</xm:f>
            <x14:dxf>
              <font>
                <color rgb="FFFF0000"/>
              </font>
            </x14:dxf>
          </x14:cfRule>
          <xm:sqref>C94</xm:sqref>
        </x14:conditionalFormatting>
        <x14:conditionalFormatting xmlns:xm="http://schemas.microsoft.com/office/excel/2006/main">
          <x14:cfRule type="expression" priority="17" id="{A9B6A957-B08B-4046-BAA0-3907772171C5}">
            <xm:f>IF('様式2-2-1別添'!$C227="○",TRUE,FALSE)</xm:f>
            <x14:dxf>
              <font>
                <color rgb="FFFF0000"/>
              </font>
            </x14:dxf>
          </x14:cfRule>
          <xm:sqref>C95</xm:sqref>
        </x14:conditionalFormatting>
        <x14:conditionalFormatting xmlns:xm="http://schemas.microsoft.com/office/excel/2006/main">
          <x14:cfRule type="expression" priority="16" id="{2D23AE5E-300F-4477-880D-E46E21504563}">
            <xm:f>IF('様式2-2-1別添'!$C230="○",TRUE,FALSE)</xm:f>
            <x14:dxf>
              <font>
                <color rgb="FFFF0000"/>
              </font>
            </x14:dxf>
          </x14:cfRule>
          <xm:sqref>C96</xm:sqref>
        </x14:conditionalFormatting>
        <x14:conditionalFormatting xmlns:xm="http://schemas.microsoft.com/office/excel/2006/main">
          <x14:cfRule type="expression" priority="15" id="{CBF69EFE-B75F-4CFE-AA9E-F3D793C020DD}">
            <xm:f>IF('様式2-2-1別添'!$C233="○",TRUE,FALSE)</xm:f>
            <x14:dxf>
              <font>
                <color rgb="FFFF0000"/>
              </font>
            </x14:dxf>
          </x14:cfRule>
          <xm:sqref>C97</xm:sqref>
        </x14:conditionalFormatting>
        <x14:conditionalFormatting xmlns:xm="http://schemas.microsoft.com/office/excel/2006/main">
          <x14:cfRule type="expression" priority="14" id="{89DC995B-950E-4EF1-8A73-CEF4B66330B4}">
            <xm:f>IF('様式2-2-1別添'!$C236="○",TRUE,FALSE)</xm:f>
            <x14:dxf>
              <font>
                <color rgb="FFFF0000"/>
              </font>
            </x14:dxf>
          </x14:cfRule>
          <xm:sqref>C98</xm:sqref>
        </x14:conditionalFormatting>
        <x14:conditionalFormatting xmlns:xm="http://schemas.microsoft.com/office/excel/2006/main">
          <x14:cfRule type="expression" priority="13" id="{E4FF9540-8A05-4D18-B267-D986E2F8D07C}">
            <xm:f>IF('様式2-2-1別添'!$C239="○",TRUE,FALSE)</xm:f>
            <x14:dxf>
              <font>
                <color rgb="FFFF0000"/>
              </font>
            </x14:dxf>
          </x14:cfRule>
          <xm:sqref>C99</xm:sqref>
        </x14:conditionalFormatting>
        <x14:conditionalFormatting xmlns:xm="http://schemas.microsoft.com/office/excel/2006/main">
          <x14:cfRule type="expression" priority="12" id="{F00C1144-2F91-49A1-B023-4E99764AD0A5}">
            <xm:f>IF('様式2-2-1別添'!$C242="○",TRUE,FALSE)</xm:f>
            <x14:dxf>
              <font>
                <color rgb="FFFF0000"/>
              </font>
            </x14:dxf>
          </x14:cfRule>
          <xm:sqref>C100</xm:sqref>
        </x14:conditionalFormatting>
        <x14:conditionalFormatting xmlns:xm="http://schemas.microsoft.com/office/excel/2006/main">
          <x14:cfRule type="expression" priority="11" id="{85229BA0-0376-45ED-AE07-C9FA4B83684D}">
            <xm:f>IF('様式2-2-1別添'!$C245="○",TRUE,FALSE)</xm:f>
            <x14:dxf>
              <font>
                <color rgb="FFFF0000"/>
              </font>
            </x14:dxf>
          </x14:cfRule>
          <xm:sqref>C101</xm:sqref>
        </x14:conditionalFormatting>
        <x14:conditionalFormatting xmlns:xm="http://schemas.microsoft.com/office/excel/2006/main">
          <x14:cfRule type="expression" priority="10" id="{CDCFCE95-51B0-42D3-888A-FC6800E783A5}">
            <xm:f>IF('様式2-2-1別添'!$C248="○",TRUE,FALSE)</xm:f>
            <x14:dxf>
              <font>
                <color rgb="FFFF0000"/>
              </font>
            </x14:dxf>
          </x14:cfRule>
          <xm:sqref>C102</xm:sqref>
        </x14:conditionalFormatting>
        <x14:conditionalFormatting xmlns:xm="http://schemas.microsoft.com/office/excel/2006/main">
          <x14:cfRule type="expression" priority="9" id="{47980D7B-4734-4649-888A-4462584830F5}">
            <xm:f>IF('様式2-2-1別添'!$C251="○",TRUE,FALSE)</xm:f>
            <x14:dxf>
              <font>
                <color rgb="FFFF0000"/>
              </font>
            </x14:dxf>
          </x14:cfRule>
          <xm:sqref>C103</xm:sqref>
        </x14:conditionalFormatting>
        <x14:conditionalFormatting xmlns:xm="http://schemas.microsoft.com/office/excel/2006/main">
          <x14:cfRule type="expression" priority="8" id="{31B1DEB6-EA66-4A40-B6B3-C5BC578BE859}">
            <xm:f>IF('様式2-2-1別添'!$C254="○",TRUE,FALSE)</xm:f>
            <x14:dxf>
              <font>
                <color rgb="FFFF0000"/>
              </font>
            </x14:dxf>
          </x14:cfRule>
          <xm:sqref>C104</xm:sqref>
        </x14:conditionalFormatting>
        <x14:conditionalFormatting xmlns:xm="http://schemas.microsoft.com/office/excel/2006/main">
          <x14:cfRule type="expression" priority="7" id="{1A7E82E5-DCD7-417F-B9CC-2D031AAE2AF6}">
            <xm:f>IF('様式2-2-1別添'!$C257="○",TRUE,FALSE)</xm:f>
            <x14:dxf>
              <font>
                <color rgb="FFFF0000"/>
              </font>
            </x14:dxf>
          </x14:cfRule>
          <xm:sqref>C105</xm:sqref>
        </x14:conditionalFormatting>
        <x14:conditionalFormatting xmlns:xm="http://schemas.microsoft.com/office/excel/2006/main">
          <x14:cfRule type="expression" priority="6" id="{4178F790-CC5C-4C5F-93F3-922763F2F032}">
            <xm:f>IF('様式2-2-1別添'!$C260="○",TRUE,FALSE)</xm:f>
            <x14:dxf>
              <font>
                <color rgb="FFFF0000"/>
              </font>
            </x14:dxf>
          </x14:cfRule>
          <xm:sqref>C106</xm:sqref>
        </x14:conditionalFormatting>
        <x14:conditionalFormatting xmlns:xm="http://schemas.microsoft.com/office/excel/2006/main">
          <x14:cfRule type="expression" priority="5" id="{28A037E1-93F6-4BCF-BBB5-6CBDE5F359A9}">
            <xm:f>IF('様式2-2-1別添'!$C263="○",TRUE,FALSE)</xm:f>
            <x14:dxf>
              <font>
                <color rgb="FFFF0000"/>
              </font>
            </x14:dxf>
          </x14:cfRule>
          <xm:sqref>C107</xm:sqref>
        </x14:conditionalFormatting>
        <x14:conditionalFormatting xmlns:xm="http://schemas.microsoft.com/office/excel/2006/main">
          <x14:cfRule type="expression" priority="4" id="{94FB5380-82C7-4E04-A51F-93DA604469D0}">
            <xm:f>IF('様式2-2-1別添'!$C266="○",TRUE,FALSE)</xm:f>
            <x14:dxf>
              <font>
                <color rgb="FFFF0000"/>
              </font>
            </x14:dxf>
          </x14:cfRule>
          <xm:sqref>C108</xm:sqref>
        </x14:conditionalFormatting>
        <x14:conditionalFormatting xmlns:xm="http://schemas.microsoft.com/office/excel/2006/main">
          <x14:cfRule type="expression" priority="3" id="{23562D76-8AD5-48B1-83DA-25E129FDA562}">
            <xm:f>IF('様式2-2-1別添'!$C269="○",TRUE,FALSE)</xm:f>
            <x14:dxf>
              <font>
                <color rgb="FFFF0000"/>
              </font>
            </x14:dxf>
          </x14:cfRule>
          <xm:sqref>C109</xm:sqref>
        </x14:conditionalFormatting>
        <x14:conditionalFormatting xmlns:xm="http://schemas.microsoft.com/office/excel/2006/main">
          <x14:cfRule type="expression" priority="2" id="{6C6FFE99-28E0-47F3-983F-769D677AB93C}">
            <xm:f>IF('様式2-2-1別添'!$C272="○",TRUE,FALSE)</xm:f>
            <x14:dxf>
              <font>
                <color rgb="FFFF0000"/>
              </font>
            </x14:dxf>
          </x14:cfRule>
          <xm:sqref>C110</xm:sqref>
        </x14:conditionalFormatting>
        <x14:conditionalFormatting xmlns:xm="http://schemas.microsoft.com/office/excel/2006/main">
          <x14:cfRule type="expression" priority="1" id="{D2945D99-1614-4919-9B96-1C819FC05707}">
            <xm:f>IF('様式2-2-1別添'!$C275="○",TRUE,FALSE)</xm:f>
            <x14:dxf>
              <font>
                <color rgb="FFFF0000"/>
              </font>
            </x14:dxf>
          </x14:cfRule>
          <xm:sqref>C111</xm:sqref>
        </x14:conditionalFormatting>
        <x14:conditionalFormatting xmlns:xm="http://schemas.microsoft.com/office/excel/2006/main">
          <x14:cfRule type="expression" priority="92" id="{7589DB24-2285-4286-BCA9-EF8AAFA66AB6}">
            <xm:f>IF('様式2-2-1別添'!$C9="○",TRUE,FALSE)</xm:f>
            <x14:dxf>
              <font>
                <color rgb="FFFF0000"/>
              </font>
            </x14:dxf>
          </x14:cfRule>
          <xm:sqref>C21:E21</xm:sqref>
        </x14:conditionalFormatting>
        <x14:conditionalFormatting xmlns:xm="http://schemas.microsoft.com/office/excel/2006/main">
          <x14:cfRule type="expression" priority="91" id="{3862AD4E-9633-4513-B416-8E9D43C410B0}">
            <xm:f>IF('様式2-2-1別添'!$C12="○",TRUE,FALSE)</xm:f>
            <x14:dxf>
              <font>
                <color rgb="FFFF0000"/>
              </font>
            </x14:dxf>
          </x14:cfRule>
          <xm:sqref>C22:E22</xm:sqref>
        </x14:conditionalFormatting>
        <x14:conditionalFormatting xmlns:xm="http://schemas.microsoft.com/office/excel/2006/main">
          <x14:cfRule type="expression" priority="90" id="{5BFB36BC-F584-4604-8867-58B87CF44DB0}">
            <xm:f>IF('様式2-2-1別添'!$C15="○",TRUE,FALSE)</xm:f>
            <x14:dxf>
              <font>
                <color rgb="FFFF0000"/>
              </font>
            </x14:dxf>
          </x14:cfRule>
          <xm:sqref>C23:E23</xm:sqref>
        </x14:conditionalFormatting>
        <x14:conditionalFormatting xmlns:xm="http://schemas.microsoft.com/office/excel/2006/main">
          <x14:cfRule type="expression" priority="89" id="{B893E636-4048-4D30-BC19-5B98249597CC}">
            <xm:f>IF('様式2-2-1別添'!$C18="○",TRUE,FALSE)</xm:f>
            <x14:dxf>
              <font>
                <color rgb="FFFF0000"/>
              </font>
            </x14:dxf>
          </x14:cfRule>
          <xm:sqref>C24:E24</xm:sqref>
        </x14:conditionalFormatting>
        <x14:conditionalFormatting xmlns:xm="http://schemas.microsoft.com/office/excel/2006/main">
          <x14:cfRule type="expression" priority="88" id="{ED51F182-7AEF-4EA5-A93D-2825FCE1F852}">
            <xm:f>IF('様式2-2-1別添'!$C21="○",TRUE,FALSE)</xm:f>
            <x14:dxf>
              <font>
                <color rgb="FFFF0000"/>
              </font>
            </x14:dxf>
          </x14:cfRule>
          <xm:sqref>C25:E25</xm:sqref>
        </x14:conditionalFormatting>
        <x14:conditionalFormatting xmlns:xm="http://schemas.microsoft.com/office/excel/2006/main">
          <x14:cfRule type="expression" priority="87" id="{A27147A2-420C-45E9-A81E-1231DB3AB154}">
            <xm:f>IF('様式2-2-1別添'!$C24="○",TRUE,FALSE)</xm:f>
            <x14:dxf>
              <font>
                <color rgb="FFFF0000"/>
              </font>
            </x14:dxf>
          </x14:cfRule>
          <xm:sqref>C26:E26</xm:sqref>
        </x14:conditionalFormatting>
        <x14:conditionalFormatting xmlns:xm="http://schemas.microsoft.com/office/excel/2006/main">
          <x14:cfRule type="expression" priority="86" id="{989E51A1-0B9A-40CA-B33B-D092584A3E88}">
            <xm:f>IF('様式2-2-1別添'!$C27="○",TRUE,FALSE)</xm:f>
            <x14:dxf>
              <font>
                <color rgb="FFFF0000"/>
              </font>
            </x14:dxf>
          </x14:cfRule>
          <xm:sqref>C27:E27</xm:sqref>
        </x14:conditionalFormatting>
        <x14:conditionalFormatting xmlns:xm="http://schemas.microsoft.com/office/excel/2006/main">
          <x14:cfRule type="expression" priority="85" id="{67F18924-470C-4864-ACB7-6FE9AB108DE3}">
            <xm:f>IF('様式2-2-1別添'!$C96="○",TRUE,FALSE)</xm:f>
            <x14:dxf>
              <font>
                <color rgb="FFFF0000"/>
              </font>
            </x14:dxf>
          </x14:cfRule>
          <xm:sqref>C50:E50</xm:sqref>
        </x14:conditionalFormatting>
        <x14:conditionalFormatting xmlns:xm="http://schemas.microsoft.com/office/excel/2006/main">
          <x14:cfRule type="expression" priority="84" id="{1C148BA4-DC59-4060-B603-33EBA238E3DF}">
            <xm:f>IF('様式2-2-1別添'!$C100="○",TRUE,FALSE)</xm:f>
            <x14:dxf>
              <font>
                <color rgb="FFFF0000"/>
              </font>
            </x14:dxf>
          </x14:cfRule>
          <xm:sqref>C52:E52</xm:sqref>
        </x14:conditionalFormatting>
        <x14:conditionalFormatting xmlns:xm="http://schemas.microsoft.com/office/excel/2006/main">
          <x14:cfRule type="expression" priority="83" id="{18EC8C75-326B-468D-8D31-CC5D5200F473}">
            <xm:f>IF('様式2-2-1別添'!$C103="○",TRUE,FALSE)</xm:f>
            <x14:dxf>
              <font>
                <color rgb="FFFF0000"/>
              </font>
            </x14:dxf>
          </x14:cfRule>
          <xm:sqref>C53:E53</xm:sqref>
        </x14:conditionalFormatting>
        <x14:conditionalFormatting xmlns:xm="http://schemas.microsoft.com/office/excel/2006/main">
          <x14:cfRule type="expression" priority="82" id="{8897272E-077D-4CAF-8DCE-159DBE414257}">
            <xm:f>IF('様式2-2-1別添'!$C106="○",TRUE,FALSE)</xm:f>
            <x14:dxf>
              <font>
                <color rgb="FFFF0000"/>
              </font>
            </x14:dxf>
          </x14:cfRule>
          <xm:sqref>C54:E54</xm:sqref>
        </x14:conditionalFormatting>
        <x14:conditionalFormatting xmlns:xm="http://schemas.microsoft.com/office/excel/2006/main">
          <x14:cfRule type="expression" priority="81" id="{A7F083D3-9F38-4AF9-BD9B-329A4EDC257E}">
            <xm:f>IF('様式2-2-1別添'!$C109="○",TRUE,FALSE)</xm:f>
            <x14:dxf>
              <font>
                <color rgb="FFFF0000"/>
              </font>
            </x14:dxf>
          </x14:cfRule>
          <xm:sqref>C55:E55</xm:sqref>
        </x14:conditionalFormatting>
        <x14:conditionalFormatting xmlns:xm="http://schemas.microsoft.com/office/excel/2006/main">
          <x14:cfRule type="expression" priority="80" id="{62D8F4ED-378D-4F6B-A5C3-99806C6B1F0D}">
            <xm:f>IF('様式2-2-1別添'!$C112="○",TRUE,FALSE)</xm:f>
            <x14:dxf>
              <font>
                <color rgb="FFFF0000"/>
              </font>
            </x14:dxf>
          </x14:cfRule>
          <xm:sqref>C56:E56</xm:sqref>
        </x14:conditionalFormatting>
        <x14:conditionalFormatting xmlns:xm="http://schemas.microsoft.com/office/excel/2006/main">
          <x14:cfRule type="expression" priority="79" id="{9A075F30-1316-4751-B978-F1C7BBA09B63}">
            <xm:f>IF('様式2-2-1別添'!$C115="○",TRUE,FALSE)</xm:f>
            <x14:dxf>
              <font>
                <color rgb="FFFF0000"/>
              </font>
            </x14:dxf>
          </x14:cfRule>
          <xm:sqref>C57:E57</xm:sqref>
        </x14:conditionalFormatting>
        <x14:conditionalFormatting xmlns:xm="http://schemas.microsoft.com/office/excel/2006/main">
          <x14:cfRule type="expression" priority="78" id="{9880D5D5-129C-43B8-8787-8BF7276A36F2}">
            <xm:f>IF('様式2-2-1別添'!$C118="○",TRUE,FALSE)</xm:f>
            <x14:dxf>
              <font>
                <color rgb="FFFF0000"/>
              </font>
            </x14:dxf>
          </x14:cfRule>
          <xm:sqref>C58:E58</xm:sqref>
        </x14:conditionalFormatting>
        <x14:conditionalFormatting xmlns:xm="http://schemas.microsoft.com/office/excel/2006/main">
          <x14:cfRule type="expression" priority="77" id="{78E86981-4E64-476A-968D-688C308E5079}">
            <xm:f>IF('様式2-2-1別添'!$C187="○",TRUE,FALSE)</xm:f>
            <x14:dxf>
              <font>
                <color rgb="FFFF0000"/>
              </font>
            </x14:dxf>
          </x14:cfRule>
          <xm:sqref>C81:E81</xm:sqref>
        </x14:conditionalFormatting>
        <x14:conditionalFormatting xmlns:xm="http://schemas.microsoft.com/office/excel/2006/main">
          <x14:cfRule type="expression" priority="76" id="{C127FEEC-FE32-4A61-855D-46C3CBEE559F}">
            <xm:f>IF('様式2-2-1別添'!$C191="○",TRUE,FALSE)</xm:f>
            <x14:dxf>
              <font>
                <color rgb="FFFF0000"/>
              </font>
            </x14:dxf>
          </x14:cfRule>
          <xm:sqref>C83:E83</xm:sqref>
        </x14:conditionalFormatting>
        <x14:conditionalFormatting xmlns:xm="http://schemas.microsoft.com/office/excel/2006/main">
          <x14:cfRule type="expression" priority="75" id="{341CA5CE-955A-4419-A8A5-5B5192E2BC11}">
            <xm:f>IF('様式2-2-1別添'!$C194="○",TRUE,FALSE)</xm:f>
            <x14:dxf>
              <font>
                <color rgb="FFFF0000"/>
              </font>
            </x14:dxf>
          </x14:cfRule>
          <xm:sqref>C84:E84</xm:sqref>
        </x14:conditionalFormatting>
        <x14:conditionalFormatting xmlns:xm="http://schemas.microsoft.com/office/excel/2006/main">
          <x14:cfRule type="expression" priority="74" id="{6C81ABB8-A938-43AD-A407-3747D0ADB49B}">
            <xm:f>IF('様式2-2-1別添'!$C197="○",TRUE,FALSE)</xm:f>
            <x14:dxf>
              <font>
                <color rgb="FFFF0000"/>
              </font>
            </x14:dxf>
          </x14:cfRule>
          <xm:sqref>C85:E85</xm:sqref>
        </x14:conditionalFormatting>
        <x14:conditionalFormatting xmlns:xm="http://schemas.microsoft.com/office/excel/2006/main">
          <x14:cfRule type="expression" priority="73" id="{BD6DA78C-8744-4AA6-9E05-1E466C7D2E1D}">
            <xm:f>IF('様式2-2-1別添'!$C200="○",TRUE,FALSE)</xm:f>
            <x14:dxf>
              <font>
                <color rgb="FFFF0000"/>
              </font>
            </x14:dxf>
          </x14:cfRule>
          <xm:sqref>C86:E86</xm:sqref>
        </x14:conditionalFormatting>
        <x14:conditionalFormatting xmlns:xm="http://schemas.microsoft.com/office/excel/2006/main">
          <x14:cfRule type="expression" priority="72" id="{336BF810-5212-4614-A76F-F54B268A4DA5}">
            <xm:f>IF('様式2-2-1別添'!$C203="○",TRUE,FALSE)</xm:f>
            <x14:dxf>
              <font>
                <color rgb="FFFF0000"/>
              </font>
            </x14:dxf>
          </x14:cfRule>
          <xm:sqref>C87:E87</xm:sqref>
        </x14:conditionalFormatting>
        <x14:conditionalFormatting xmlns:xm="http://schemas.microsoft.com/office/excel/2006/main">
          <x14:cfRule type="expression" priority="71" id="{AB6FFE71-A42B-470B-A6D4-1BA47A423C76}">
            <xm:f>IF('様式2-2-1別添'!$C206="○",TRUE,FALSE)</xm:f>
            <x14:dxf>
              <font>
                <color rgb="FFFF0000"/>
              </font>
            </x14:dxf>
          </x14:cfRule>
          <xm:sqref>C88:E88</xm:sqref>
        </x14:conditionalFormatting>
        <x14:conditionalFormatting xmlns:xm="http://schemas.microsoft.com/office/excel/2006/main">
          <x14:cfRule type="expression" priority="70" id="{CEF872B8-5EB9-4985-B771-4BD708339250}">
            <xm:f>IF('様式2-2-1別添'!$C209="○",TRUE,FALSE)</xm:f>
            <x14:dxf>
              <font>
                <color rgb="FFFF0000"/>
              </font>
            </x14:dxf>
          </x14:cfRule>
          <xm:sqref>C89:E89</xm:sqref>
        </x14:conditionalFormatting>
        <x14:conditionalFormatting xmlns:xm="http://schemas.microsoft.com/office/excel/2006/main">
          <x14:cfRule type="expression" priority="69" id="{BBBA5831-8BC4-408B-AAFA-8127FE39B098}">
            <xm:f>IF('様式2-2-1別添'!$C278="○",TRUE,FALSE)</xm:f>
            <x14:dxf>
              <font>
                <color rgb="FFFF0000"/>
              </font>
            </x14:dxf>
          </x14:cfRule>
          <xm:sqref>C112:E112</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0BC2B-37B1-4774-A851-977FFB3A88A2}">
  <dimension ref="A1:E1222"/>
  <sheetViews>
    <sheetView showGridLines="0" view="pageBreakPreview" zoomScaleNormal="100" zoomScaleSheetLayoutView="100" workbookViewId="0">
      <pane ySplit="2" topLeftCell="A3" activePane="bottomLeft" state="frozen"/>
      <selection pane="bottomLeft" activeCell="A3" sqref="A3"/>
    </sheetView>
  </sheetViews>
  <sheetFormatPr defaultColWidth="9" defaultRowHeight="20.149999999999999" customHeight="1"/>
  <cols>
    <col min="1" max="1" width="46.08203125" style="209" customWidth="1"/>
    <col min="2" max="2" width="14.58203125" style="208" customWidth="1"/>
    <col min="3" max="3" width="10.83203125" style="208" customWidth="1"/>
    <col min="4" max="4" width="8.58203125" style="208" bestFit="1" customWidth="1"/>
    <col min="5" max="5" width="6.83203125" style="208" customWidth="1"/>
    <col min="6" max="16384" width="9" style="210"/>
  </cols>
  <sheetData>
    <row r="1" spans="1:5" ht="20.149999999999999" customHeight="1">
      <c r="A1" s="207" t="s">
        <v>369</v>
      </c>
    </row>
    <row r="2" spans="1:5" s="213" customFormat="1" ht="25.5" customHeight="1">
      <c r="A2" s="212" t="s">
        <v>370</v>
      </c>
      <c r="B2" s="211" t="s">
        <v>371</v>
      </c>
      <c r="C2" s="211" t="s">
        <v>13</v>
      </c>
      <c r="D2" s="211" t="s">
        <v>15</v>
      </c>
      <c r="E2" s="211" t="s">
        <v>372</v>
      </c>
    </row>
    <row r="3" spans="1:5" ht="20.149999999999999" customHeight="1">
      <c r="A3" s="227" t="s">
        <v>373</v>
      </c>
      <c r="B3" s="228" t="s">
        <v>374</v>
      </c>
      <c r="C3" s="228" t="s">
        <v>375</v>
      </c>
      <c r="D3" s="228" t="s">
        <v>376</v>
      </c>
      <c r="E3" s="228" t="s">
        <v>377</v>
      </c>
    </row>
    <row r="4" spans="1:5" ht="20.149999999999999" customHeight="1">
      <c r="A4" s="227" t="s">
        <v>378</v>
      </c>
      <c r="B4" s="228" t="s">
        <v>379</v>
      </c>
      <c r="C4" s="228" t="s">
        <v>375</v>
      </c>
      <c r="D4" s="228" t="s">
        <v>376</v>
      </c>
      <c r="E4" s="228" t="s">
        <v>377</v>
      </c>
    </row>
    <row r="5" spans="1:5" ht="20.149999999999999" customHeight="1">
      <c r="A5" s="227" t="s">
        <v>380</v>
      </c>
      <c r="B5" s="228" t="s">
        <v>381</v>
      </c>
      <c r="C5" s="228" t="s">
        <v>375</v>
      </c>
      <c r="D5" s="228" t="s">
        <v>376</v>
      </c>
      <c r="E5" s="228" t="s">
        <v>377</v>
      </c>
    </row>
    <row r="6" spans="1:5" ht="20.149999999999999" customHeight="1">
      <c r="A6" s="227" t="s">
        <v>382</v>
      </c>
      <c r="B6" s="228" t="s">
        <v>383</v>
      </c>
      <c r="C6" s="228" t="s">
        <v>375</v>
      </c>
      <c r="D6" s="228" t="s">
        <v>376</v>
      </c>
      <c r="E6" s="228" t="s">
        <v>377</v>
      </c>
    </row>
    <row r="7" spans="1:5" ht="20.149999999999999" customHeight="1">
      <c r="A7" s="227" t="s">
        <v>384</v>
      </c>
      <c r="B7" s="228" t="s">
        <v>385</v>
      </c>
      <c r="C7" s="228" t="s">
        <v>375</v>
      </c>
      <c r="D7" s="228" t="s">
        <v>376</v>
      </c>
      <c r="E7" s="228" t="s">
        <v>377</v>
      </c>
    </row>
    <row r="8" spans="1:5" ht="20.149999999999999" customHeight="1">
      <c r="A8" s="227" t="s">
        <v>386</v>
      </c>
      <c r="B8" s="228" t="s">
        <v>387</v>
      </c>
      <c r="C8" s="228" t="s">
        <v>375</v>
      </c>
      <c r="D8" s="228" t="s">
        <v>376</v>
      </c>
      <c r="E8" s="228" t="s">
        <v>377</v>
      </c>
    </row>
    <row r="9" spans="1:5" ht="20.149999999999999" customHeight="1">
      <c r="A9" s="227" t="s">
        <v>388</v>
      </c>
      <c r="B9" s="228" t="s">
        <v>389</v>
      </c>
      <c r="C9" s="228" t="s">
        <v>375</v>
      </c>
      <c r="D9" s="228" t="s">
        <v>376</v>
      </c>
      <c r="E9" s="228" t="s">
        <v>377</v>
      </c>
    </row>
    <row r="10" spans="1:5" ht="20.149999999999999" customHeight="1">
      <c r="A10" s="227" t="s">
        <v>390</v>
      </c>
      <c r="B10" s="228" t="s">
        <v>391</v>
      </c>
      <c r="C10" s="228" t="s">
        <v>375</v>
      </c>
      <c r="D10" s="228" t="s">
        <v>376</v>
      </c>
      <c r="E10" s="228" t="s">
        <v>392</v>
      </c>
    </row>
    <row r="11" spans="1:5" ht="20.149999999999999" customHeight="1">
      <c r="A11" s="227" t="s">
        <v>393</v>
      </c>
      <c r="B11" s="228" t="s">
        <v>394</v>
      </c>
      <c r="C11" s="228" t="s">
        <v>375</v>
      </c>
      <c r="D11" s="228" t="s">
        <v>376</v>
      </c>
      <c r="E11" s="228" t="s">
        <v>392</v>
      </c>
    </row>
    <row r="12" spans="1:5" ht="20.149999999999999" customHeight="1">
      <c r="A12" s="227" t="s">
        <v>395</v>
      </c>
      <c r="B12" s="228" t="s">
        <v>396</v>
      </c>
      <c r="C12" s="228" t="s">
        <v>375</v>
      </c>
      <c r="D12" s="228" t="s">
        <v>376</v>
      </c>
      <c r="E12" s="228" t="s">
        <v>392</v>
      </c>
    </row>
    <row r="13" spans="1:5" ht="20.149999999999999" customHeight="1">
      <c r="A13" s="227" t="s">
        <v>397</v>
      </c>
      <c r="B13" s="228" t="s">
        <v>398</v>
      </c>
      <c r="C13" s="228" t="s">
        <v>375</v>
      </c>
      <c r="D13" s="228" t="s">
        <v>376</v>
      </c>
      <c r="E13" s="228" t="s">
        <v>392</v>
      </c>
    </row>
    <row r="14" spans="1:5" ht="20.149999999999999" customHeight="1">
      <c r="A14" s="227" t="s">
        <v>399</v>
      </c>
      <c r="B14" s="228" t="s">
        <v>400</v>
      </c>
      <c r="C14" s="228" t="s">
        <v>375</v>
      </c>
      <c r="D14" s="228" t="s">
        <v>376</v>
      </c>
      <c r="E14" s="228" t="s">
        <v>392</v>
      </c>
    </row>
    <row r="15" spans="1:5" ht="20.149999999999999" customHeight="1">
      <c r="A15" s="227" t="s">
        <v>401</v>
      </c>
      <c r="B15" s="228" t="s">
        <v>402</v>
      </c>
      <c r="C15" s="228" t="s">
        <v>375</v>
      </c>
      <c r="D15" s="228" t="s">
        <v>376</v>
      </c>
      <c r="E15" s="228" t="s">
        <v>392</v>
      </c>
    </row>
    <row r="16" spans="1:5" ht="20.149999999999999" customHeight="1">
      <c r="A16" s="227" t="s">
        <v>403</v>
      </c>
      <c r="B16" s="228" t="s">
        <v>404</v>
      </c>
      <c r="C16" s="228" t="s">
        <v>375</v>
      </c>
      <c r="D16" s="228" t="s">
        <v>376</v>
      </c>
      <c r="E16" s="228" t="s">
        <v>392</v>
      </c>
    </row>
    <row r="17" spans="1:5" ht="20.149999999999999" customHeight="1">
      <c r="A17" s="227" t="s">
        <v>405</v>
      </c>
      <c r="B17" s="228" t="s">
        <v>406</v>
      </c>
      <c r="C17" s="228" t="s">
        <v>375</v>
      </c>
      <c r="D17" s="228" t="s">
        <v>376</v>
      </c>
      <c r="E17" s="228" t="s">
        <v>407</v>
      </c>
    </row>
    <row r="18" spans="1:5" ht="20.149999999999999" customHeight="1">
      <c r="A18" s="227" t="s">
        <v>408</v>
      </c>
      <c r="B18" s="228" t="s">
        <v>409</v>
      </c>
      <c r="C18" s="228" t="s">
        <v>375</v>
      </c>
      <c r="D18" s="228" t="s">
        <v>376</v>
      </c>
      <c r="E18" s="228" t="s">
        <v>407</v>
      </c>
    </row>
    <row r="19" spans="1:5" ht="20.149999999999999" customHeight="1">
      <c r="A19" s="227" t="s">
        <v>410</v>
      </c>
      <c r="B19" s="228" t="s">
        <v>411</v>
      </c>
      <c r="C19" s="228" t="s">
        <v>375</v>
      </c>
      <c r="D19" s="228" t="s">
        <v>376</v>
      </c>
      <c r="E19" s="228" t="s">
        <v>407</v>
      </c>
    </row>
    <row r="20" spans="1:5" ht="20.149999999999999" customHeight="1">
      <c r="A20" s="227" t="s">
        <v>412</v>
      </c>
      <c r="B20" s="228" t="s">
        <v>413</v>
      </c>
      <c r="C20" s="228" t="s">
        <v>375</v>
      </c>
      <c r="D20" s="228" t="s">
        <v>376</v>
      </c>
      <c r="E20" s="228" t="s">
        <v>407</v>
      </c>
    </row>
    <row r="21" spans="1:5" ht="20.149999999999999" customHeight="1">
      <c r="A21" s="227" t="s">
        <v>414</v>
      </c>
      <c r="B21" s="228" t="s">
        <v>415</v>
      </c>
      <c r="C21" s="228" t="s">
        <v>375</v>
      </c>
      <c r="D21" s="228" t="s">
        <v>376</v>
      </c>
      <c r="E21" s="228" t="s">
        <v>407</v>
      </c>
    </row>
    <row r="22" spans="1:5" ht="20.149999999999999" customHeight="1">
      <c r="A22" s="227" t="s">
        <v>416</v>
      </c>
      <c r="B22" s="228" t="s">
        <v>417</v>
      </c>
      <c r="C22" s="228" t="s">
        <v>375</v>
      </c>
      <c r="D22" s="228" t="s">
        <v>376</v>
      </c>
      <c r="E22" s="228" t="s">
        <v>407</v>
      </c>
    </row>
    <row r="23" spans="1:5" ht="20.149999999999999" customHeight="1">
      <c r="A23" s="227" t="s">
        <v>418</v>
      </c>
      <c r="B23" s="228" t="s">
        <v>419</v>
      </c>
      <c r="C23" s="228" t="s">
        <v>375</v>
      </c>
      <c r="D23" s="228" t="s">
        <v>376</v>
      </c>
      <c r="E23" s="228" t="s">
        <v>407</v>
      </c>
    </row>
    <row r="24" spans="1:5" ht="20.149999999999999" customHeight="1">
      <c r="A24" s="227" t="s">
        <v>420</v>
      </c>
      <c r="B24" s="228" t="s">
        <v>421</v>
      </c>
      <c r="C24" s="228" t="s">
        <v>375</v>
      </c>
      <c r="D24" s="228" t="s">
        <v>376</v>
      </c>
      <c r="E24" s="228" t="s">
        <v>407</v>
      </c>
    </row>
    <row r="25" spans="1:5" ht="20.149999999999999" customHeight="1">
      <c r="A25" s="227" t="s">
        <v>422</v>
      </c>
      <c r="B25" s="228" t="s">
        <v>423</v>
      </c>
      <c r="C25" s="228" t="s">
        <v>375</v>
      </c>
      <c r="D25" s="228" t="s">
        <v>376</v>
      </c>
      <c r="E25" s="228" t="s">
        <v>407</v>
      </c>
    </row>
    <row r="26" spans="1:5" ht="20.149999999999999" customHeight="1">
      <c r="A26" s="227" t="s">
        <v>424</v>
      </c>
      <c r="B26" s="228" t="s">
        <v>425</v>
      </c>
      <c r="C26" s="228" t="s">
        <v>375</v>
      </c>
      <c r="D26" s="228" t="s">
        <v>376</v>
      </c>
      <c r="E26" s="228" t="s">
        <v>407</v>
      </c>
    </row>
    <row r="27" spans="1:5" ht="20.149999999999999" customHeight="1">
      <c r="A27" s="227" t="s">
        <v>426</v>
      </c>
      <c r="B27" s="228" t="s">
        <v>427</v>
      </c>
      <c r="C27" s="228" t="s">
        <v>375</v>
      </c>
      <c r="D27" s="228" t="s">
        <v>376</v>
      </c>
      <c r="E27" s="228" t="s">
        <v>407</v>
      </c>
    </row>
    <row r="28" spans="1:5" ht="20.149999999999999" customHeight="1">
      <c r="A28" s="227" t="s">
        <v>428</v>
      </c>
      <c r="B28" s="228" t="s">
        <v>429</v>
      </c>
      <c r="C28" s="228" t="s">
        <v>375</v>
      </c>
      <c r="D28" s="228" t="s">
        <v>376</v>
      </c>
      <c r="E28" s="228" t="s">
        <v>407</v>
      </c>
    </row>
    <row r="29" spans="1:5" ht="20.149999999999999" customHeight="1">
      <c r="A29" s="227" t="s">
        <v>430</v>
      </c>
      <c r="B29" s="228" t="s">
        <v>431</v>
      </c>
      <c r="C29" s="228" t="s">
        <v>375</v>
      </c>
      <c r="D29" s="228" t="s">
        <v>376</v>
      </c>
      <c r="E29" s="228" t="s">
        <v>407</v>
      </c>
    </row>
    <row r="30" spans="1:5" ht="20.149999999999999" customHeight="1">
      <c r="A30" s="227" t="s">
        <v>432</v>
      </c>
      <c r="B30" s="228" t="s">
        <v>433</v>
      </c>
      <c r="C30" s="228" t="s">
        <v>375</v>
      </c>
      <c r="D30" s="228" t="s">
        <v>376</v>
      </c>
      <c r="E30" s="228" t="s">
        <v>407</v>
      </c>
    </row>
    <row r="31" spans="1:5" ht="20.149999999999999" customHeight="1">
      <c r="A31" s="227" t="s">
        <v>434</v>
      </c>
      <c r="B31" s="228" t="s">
        <v>435</v>
      </c>
      <c r="C31" s="228" t="s">
        <v>375</v>
      </c>
      <c r="D31" s="228" t="s">
        <v>376</v>
      </c>
      <c r="E31" s="228" t="s">
        <v>407</v>
      </c>
    </row>
    <row r="32" spans="1:5" ht="20.149999999999999" customHeight="1">
      <c r="A32" s="227" t="s">
        <v>436</v>
      </c>
      <c r="B32" s="228" t="s">
        <v>437</v>
      </c>
      <c r="C32" s="228" t="s">
        <v>375</v>
      </c>
      <c r="D32" s="228" t="s">
        <v>376</v>
      </c>
      <c r="E32" s="228" t="s">
        <v>407</v>
      </c>
    </row>
    <row r="33" spans="1:5" ht="20.149999999999999" customHeight="1">
      <c r="A33" s="227" t="s">
        <v>438</v>
      </c>
      <c r="B33" s="228" t="s">
        <v>439</v>
      </c>
      <c r="C33" s="228" t="s">
        <v>375</v>
      </c>
      <c r="D33" s="228" t="s">
        <v>376</v>
      </c>
      <c r="E33" s="228" t="s">
        <v>407</v>
      </c>
    </row>
    <row r="34" spans="1:5" ht="20.149999999999999" customHeight="1">
      <c r="A34" s="227" t="s">
        <v>440</v>
      </c>
      <c r="B34" s="228" t="s">
        <v>441</v>
      </c>
      <c r="C34" s="228" t="s">
        <v>375</v>
      </c>
      <c r="D34" s="228" t="s">
        <v>376</v>
      </c>
      <c r="E34" s="228" t="s">
        <v>407</v>
      </c>
    </row>
    <row r="35" spans="1:5" ht="20.149999999999999" customHeight="1">
      <c r="A35" s="227" t="s">
        <v>442</v>
      </c>
      <c r="B35" s="228" t="s">
        <v>443</v>
      </c>
      <c r="C35" s="228" t="s">
        <v>375</v>
      </c>
      <c r="D35" s="228" t="s">
        <v>376</v>
      </c>
      <c r="E35" s="228" t="s">
        <v>407</v>
      </c>
    </row>
    <row r="36" spans="1:5" ht="20.149999999999999" customHeight="1">
      <c r="A36" s="227" t="s">
        <v>444</v>
      </c>
      <c r="B36" s="228" t="s">
        <v>445</v>
      </c>
      <c r="C36" s="228" t="s">
        <v>375</v>
      </c>
      <c r="D36" s="228" t="s">
        <v>376</v>
      </c>
      <c r="E36" s="228" t="s">
        <v>407</v>
      </c>
    </row>
    <row r="37" spans="1:5" ht="20.149999999999999" customHeight="1">
      <c r="A37" s="227" t="s">
        <v>446</v>
      </c>
      <c r="B37" s="228" t="s">
        <v>447</v>
      </c>
      <c r="C37" s="228" t="s">
        <v>375</v>
      </c>
      <c r="D37" s="228" t="s">
        <v>376</v>
      </c>
      <c r="E37" s="228" t="s">
        <v>407</v>
      </c>
    </row>
    <row r="38" spans="1:5" ht="20.149999999999999" customHeight="1">
      <c r="A38" s="227" t="s">
        <v>448</v>
      </c>
      <c r="B38" s="228" t="s">
        <v>449</v>
      </c>
      <c r="C38" s="228" t="s">
        <v>375</v>
      </c>
      <c r="D38" s="228" t="s">
        <v>376</v>
      </c>
      <c r="E38" s="228" t="s">
        <v>407</v>
      </c>
    </row>
    <row r="39" spans="1:5" ht="20.149999999999999" customHeight="1">
      <c r="A39" s="227" t="s">
        <v>450</v>
      </c>
      <c r="B39" s="228" t="s">
        <v>451</v>
      </c>
      <c r="C39" s="228" t="s">
        <v>375</v>
      </c>
      <c r="D39" s="228" t="s">
        <v>376</v>
      </c>
      <c r="E39" s="228" t="s">
        <v>407</v>
      </c>
    </row>
    <row r="40" spans="1:5" ht="20.149999999999999" customHeight="1">
      <c r="A40" s="227" t="s">
        <v>452</v>
      </c>
      <c r="B40" s="228" t="s">
        <v>453</v>
      </c>
      <c r="C40" s="228" t="s">
        <v>375</v>
      </c>
      <c r="D40" s="228" t="s">
        <v>376</v>
      </c>
      <c r="E40" s="228" t="s">
        <v>407</v>
      </c>
    </row>
    <row r="41" spans="1:5" ht="20.149999999999999" customHeight="1">
      <c r="A41" s="227" t="s">
        <v>454</v>
      </c>
      <c r="B41" s="228" t="s">
        <v>455</v>
      </c>
      <c r="C41" s="228" t="s">
        <v>375</v>
      </c>
      <c r="D41" s="228" t="s">
        <v>376</v>
      </c>
      <c r="E41" s="228" t="s">
        <v>407</v>
      </c>
    </row>
    <row r="42" spans="1:5" ht="20.149999999999999" customHeight="1">
      <c r="A42" s="227" t="s">
        <v>456</v>
      </c>
      <c r="B42" s="228" t="s">
        <v>457</v>
      </c>
      <c r="C42" s="228" t="s">
        <v>458</v>
      </c>
      <c r="D42" s="228" t="s">
        <v>376</v>
      </c>
      <c r="E42" s="228" t="s">
        <v>392</v>
      </c>
    </row>
    <row r="43" spans="1:5" ht="20.149999999999999" customHeight="1">
      <c r="A43" s="227" t="s">
        <v>459</v>
      </c>
      <c r="B43" s="228" t="s">
        <v>460</v>
      </c>
      <c r="C43" s="228" t="s">
        <v>458</v>
      </c>
      <c r="D43" s="228" t="s">
        <v>376</v>
      </c>
      <c r="E43" s="228" t="s">
        <v>407</v>
      </c>
    </row>
    <row r="44" spans="1:5" ht="20.149999999999999" customHeight="1">
      <c r="A44" s="227" t="s">
        <v>461</v>
      </c>
      <c r="B44" s="228" t="s">
        <v>462</v>
      </c>
      <c r="C44" s="228" t="s">
        <v>458</v>
      </c>
      <c r="D44" s="228" t="s">
        <v>376</v>
      </c>
      <c r="E44" s="228" t="s">
        <v>407</v>
      </c>
    </row>
    <row r="45" spans="1:5" ht="20.149999999999999" customHeight="1">
      <c r="A45" s="227" t="s">
        <v>463</v>
      </c>
      <c r="B45" s="228" t="s">
        <v>464</v>
      </c>
      <c r="C45" s="228" t="s">
        <v>458</v>
      </c>
      <c r="D45" s="228" t="s">
        <v>376</v>
      </c>
      <c r="E45" s="228" t="s">
        <v>407</v>
      </c>
    </row>
    <row r="46" spans="1:5" ht="20.149999999999999" customHeight="1">
      <c r="A46" s="227" t="s">
        <v>465</v>
      </c>
      <c r="B46" s="228" t="s">
        <v>466</v>
      </c>
      <c r="C46" s="228" t="s">
        <v>458</v>
      </c>
      <c r="D46" s="228" t="s">
        <v>376</v>
      </c>
      <c r="E46" s="228" t="s">
        <v>407</v>
      </c>
    </row>
    <row r="47" spans="1:5" ht="20.149999999999999" customHeight="1">
      <c r="A47" s="227" t="s">
        <v>467</v>
      </c>
      <c r="B47" s="228" t="s">
        <v>468</v>
      </c>
      <c r="C47" s="228" t="s">
        <v>458</v>
      </c>
      <c r="D47" s="228" t="s">
        <v>376</v>
      </c>
      <c r="E47" s="228" t="s">
        <v>407</v>
      </c>
    </row>
    <row r="48" spans="1:5" ht="20.149999999999999" customHeight="1">
      <c r="A48" s="227" t="s">
        <v>469</v>
      </c>
      <c r="B48" s="228" t="s">
        <v>470</v>
      </c>
      <c r="C48" s="228" t="s">
        <v>458</v>
      </c>
      <c r="D48" s="228" t="s">
        <v>376</v>
      </c>
      <c r="E48" s="228" t="s">
        <v>407</v>
      </c>
    </row>
    <row r="49" spans="1:5" ht="20.149999999999999" customHeight="1">
      <c r="A49" s="227" t="s">
        <v>471</v>
      </c>
      <c r="B49" s="228" t="s">
        <v>472</v>
      </c>
      <c r="C49" s="228" t="s">
        <v>458</v>
      </c>
      <c r="D49" s="228" t="s">
        <v>376</v>
      </c>
      <c r="E49" s="228" t="s">
        <v>407</v>
      </c>
    </row>
    <row r="50" spans="1:5" ht="20.149999999999999" customHeight="1">
      <c r="A50" s="227" t="s">
        <v>473</v>
      </c>
      <c r="B50" s="228" t="s">
        <v>474</v>
      </c>
      <c r="C50" s="228" t="s">
        <v>458</v>
      </c>
      <c r="D50" s="228" t="s">
        <v>376</v>
      </c>
      <c r="E50" s="228" t="s">
        <v>407</v>
      </c>
    </row>
    <row r="51" spans="1:5" ht="20.149999999999999" customHeight="1">
      <c r="A51" s="227" t="s">
        <v>475</v>
      </c>
      <c r="B51" s="228" t="s">
        <v>476</v>
      </c>
      <c r="C51" s="228" t="s">
        <v>458</v>
      </c>
      <c r="D51" s="228" t="s">
        <v>376</v>
      </c>
      <c r="E51" s="228" t="s">
        <v>407</v>
      </c>
    </row>
    <row r="52" spans="1:5" ht="20.149999999999999" customHeight="1">
      <c r="A52" s="227" t="s">
        <v>477</v>
      </c>
      <c r="B52" s="228" t="s">
        <v>478</v>
      </c>
      <c r="C52" s="228" t="s">
        <v>458</v>
      </c>
      <c r="D52" s="228" t="s">
        <v>376</v>
      </c>
      <c r="E52" s="228" t="s">
        <v>407</v>
      </c>
    </row>
    <row r="53" spans="1:5" ht="20.149999999999999" customHeight="1">
      <c r="A53" s="227" t="s">
        <v>479</v>
      </c>
      <c r="B53" s="228" t="s">
        <v>480</v>
      </c>
      <c r="C53" s="228" t="s">
        <v>458</v>
      </c>
      <c r="D53" s="228" t="s">
        <v>376</v>
      </c>
      <c r="E53" s="228" t="s">
        <v>407</v>
      </c>
    </row>
    <row r="54" spans="1:5" ht="20.149999999999999" customHeight="1">
      <c r="A54" s="227" t="s">
        <v>481</v>
      </c>
      <c r="B54" s="228" t="s">
        <v>482</v>
      </c>
      <c r="C54" s="228" t="s">
        <v>458</v>
      </c>
      <c r="D54" s="228" t="s">
        <v>376</v>
      </c>
      <c r="E54" s="228" t="s">
        <v>407</v>
      </c>
    </row>
    <row r="55" spans="1:5" ht="20.149999999999999" customHeight="1">
      <c r="A55" s="227" t="s">
        <v>483</v>
      </c>
      <c r="B55" s="228" t="s">
        <v>484</v>
      </c>
      <c r="C55" s="228" t="s">
        <v>458</v>
      </c>
      <c r="D55" s="228" t="s">
        <v>376</v>
      </c>
      <c r="E55" s="228" t="s">
        <v>407</v>
      </c>
    </row>
    <row r="56" spans="1:5" ht="20.149999999999999" customHeight="1">
      <c r="A56" s="227" t="s">
        <v>485</v>
      </c>
      <c r="B56" s="228" t="s">
        <v>486</v>
      </c>
      <c r="C56" s="228" t="s">
        <v>458</v>
      </c>
      <c r="D56" s="228" t="s">
        <v>376</v>
      </c>
      <c r="E56" s="228" t="s">
        <v>407</v>
      </c>
    </row>
    <row r="57" spans="1:5" ht="20.149999999999999" customHeight="1">
      <c r="A57" s="227" t="s">
        <v>487</v>
      </c>
      <c r="B57" s="228" t="s">
        <v>488</v>
      </c>
      <c r="C57" s="228" t="s">
        <v>458</v>
      </c>
      <c r="D57" s="228" t="s">
        <v>376</v>
      </c>
      <c r="E57" s="228" t="s">
        <v>407</v>
      </c>
    </row>
    <row r="58" spans="1:5" ht="20.149999999999999" customHeight="1">
      <c r="A58" s="227" t="s">
        <v>489</v>
      </c>
      <c r="B58" s="228" t="s">
        <v>490</v>
      </c>
      <c r="C58" s="228" t="s">
        <v>491</v>
      </c>
      <c r="D58" s="228" t="s">
        <v>376</v>
      </c>
      <c r="E58" s="228" t="s">
        <v>377</v>
      </c>
    </row>
    <row r="59" spans="1:5" ht="20.149999999999999" customHeight="1">
      <c r="A59" s="227" t="s">
        <v>492</v>
      </c>
      <c r="B59" s="228" t="s">
        <v>493</v>
      </c>
      <c r="C59" s="228" t="s">
        <v>491</v>
      </c>
      <c r="D59" s="228" t="s">
        <v>376</v>
      </c>
      <c r="E59" s="228" t="s">
        <v>377</v>
      </c>
    </row>
    <row r="60" spans="1:5" ht="20.149999999999999" customHeight="1">
      <c r="A60" s="227" t="s">
        <v>494</v>
      </c>
      <c r="B60" s="228" t="s">
        <v>495</v>
      </c>
      <c r="C60" s="228" t="s">
        <v>491</v>
      </c>
      <c r="D60" s="228" t="s">
        <v>376</v>
      </c>
      <c r="E60" s="228" t="s">
        <v>377</v>
      </c>
    </row>
    <row r="61" spans="1:5" ht="20.149999999999999" customHeight="1">
      <c r="A61" s="227" t="s">
        <v>496</v>
      </c>
      <c r="B61" s="228" t="s">
        <v>497</v>
      </c>
      <c r="C61" s="228" t="s">
        <v>491</v>
      </c>
      <c r="D61" s="228" t="s">
        <v>376</v>
      </c>
      <c r="E61" s="228" t="s">
        <v>377</v>
      </c>
    </row>
    <row r="62" spans="1:5" ht="20.149999999999999" customHeight="1">
      <c r="A62" s="227" t="s">
        <v>498</v>
      </c>
      <c r="B62" s="228" t="s">
        <v>499</v>
      </c>
      <c r="C62" s="228" t="s">
        <v>375</v>
      </c>
      <c r="D62" s="228" t="s">
        <v>500</v>
      </c>
      <c r="E62" s="228" t="s">
        <v>377</v>
      </c>
    </row>
    <row r="63" spans="1:5" ht="20.149999999999999" customHeight="1">
      <c r="A63" s="227" t="s">
        <v>501</v>
      </c>
      <c r="B63" s="228" t="s">
        <v>502</v>
      </c>
      <c r="C63" s="228" t="s">
        <v>375</v>
      </c>
      <c r="D63" s="228" t="s">
        <v>500</v>
      </c>
      <c r="E63" s="228" t="s">
        <v>392</v>
      </c>
    </row>
    <row r="64" spans="1:5" ht="20.149999999999999" customHeight="1">
      <c r="A64" s="227" t="s">
        <v>503</v>
      </c>
      <c r="B64" s="228" t="s">
        <v>504</v>
      </c>
      <c r="C64" s="228" t="s">
        <v>375</v>
      </c>
      <c r="D64" s="228" t="s">
        <v>500</v>
      </c>
      <c r="E64" s="228" t="s">
        <v>392</v>
      </c>
    </row>
    <row r="65" spans="1:5" ht="20.149999999999999" customHeight="1">
      <c r="A65" s="227" t="s">
        <v>505</v>
      </c>
      <c r="B65" s="228" t="s">
        <v>506</v>
      </c>
      <c r="C65" s="228" t="s">
        <v>375</v>
      </c>
      <c r="D65" s="228" t="s">
        <v>500</v>
      </c>
      <c r="E65" s="228" t="s">
        <v>407</v>
      </c>
    </row>
    <row r="66" spans="1:5" ht="20.149999999999999" customHeight="1">
      <c r="A66" s="227" t="s">
        <v>507</v>
      </c>
      <c r="B66" s="228" t="s">
        <v>508</v>
      </c>
      <c r="C66" s="228" t="s">
        <v>375</v>
      </c>
      <c r="D66" s="228" t="s">
        <v>500</v>
      </c>
      <c r="E66" s="228" t="s">
        <v>407</v>
      </c>
    </row>
    <row r="67" spans="1:5" ht="20.149999999999999" customHeight="1">
      <c r="A67" s="227" t="s">
        <v>509</v>
      </c>
      <c r="B67" s="228" t="s">
        <v>510</v>
      </c>
      <c r="C67" s="228" t="s">
        <v>375</v>
      </c>
      <c r="D67" s="228" t="s">
        <v>500</v>
      </c>
      <c r="E67" s="228" t="s">
        <v>407</v>
      </c>
    </row>
    <row r="68" spans="1:5" ht="20.149999999999999" customHeight="1">
      <c r="A68" s="227" t="s">
        <v>511</v>
      </c>
      <c r="B68" s="228" t="s">
        <v>512</v>
      </c>
      <c r="C68" s="228" t="s">
        <v>375</v>
      </c>
      <c r="D68" s="228" t="s">
        <v>500</v>
      </c>
      <c r="E68" s="228" t="s">
        <v>407</v>
      </c>
    </row>
    <row r="69" spans="1:5" ht="20.149999999999999" customHeight="1">
      <c r="A69" s="227" t="s">
        <v>513</v>
      </c>
      <c r="B69" s="228" t="s">
        <v>514</v>
      </c>
      <c r="C69" s="228" t="s">
        <v>375</v>
      </c>
      <c r="D69" s="228" t="s">
        <v>500</v>
      </c>
      <c r="E69" s="228" t="s">
        <v>407</v>
      </c>
    </row>
    <row r="70" spans="1:5" ht="20.149999999999999" customHeight="1">
      <c r="A70" s="227" t="s">
        <v>515</v>
      </c>
      <c r="B70" s="228" t="s">
        <v>516</v>
      </c>
      <c r="C70" s="228" t="s">
        <v>375</v>
      </c>
      <c r="D70" s="228" t="s">
        <v>500</v>
      </c>
      <c r="E70" s="228" t="s">
        <v>407</v>
      </c>
    </row>
    <row r="71" spans="1:5" ht="20.149999999999999" customHeight="1">
      <c r="A71" s="227" t="s">
        <v>517</v>
      </c>
      <c r="B71" s="228" t="s">
        <v>518</v>
      </c>
      <c r="C71" s="228" t="s">
        <v>375</v>
      </c>
      <c r="D71" s="228" t="s">
        <v>500</v>
      </c>
      <c r="E71" s="228" t="s">
        <v>407</v>
      </c>
    </row>
    <row r="72" spans="1:5" ht="20.149999999999999" customHeight="1">
      <c r="A72" s="227" t="s">
        <v>519</v>
      </c>
      <c r="B72" s="228" t="s">
        <v>520</v>
      </c>
      <c r="C72" s="228" t="s">
        <v>458</v>
      </c>
      <c r="D72" s="228" t="s">
        <v>500</v>
      </c>
      <c r="E72" s="228" t="s">
        <v>407</v>
      </c>
    </row>
    <row r="73" spans="1:5" ht="20.149999999999999" customHeight="1">
      <c r="A73" s="227" t="s">
        <v>521</v>
      </c>
      <c r="B73" s="228" t="s">
        <v>522</v>
      </c>
      <c r="C73" s="228" t="s">
        <v>458</v>
      </c>
      <c r="D73" s="228" t="s">
        <v>500</v>
      </c>
      <c r="E73" s="228" t="s">
        <v>407</v>
      </c>
    </row>
    <row r="74" spans="1:5" ht="20.149999999999999" customHeight="1">
      <c r="A74" s="227" t="s">
        <v>523</v>
      </c>
      <c r="B74" s="228" t="s">
        <v>524</v>
      </c>
      <c r="C74" s="228" t="s">
        <v>458</v>
      </c>
      <c r="D74" s="228" t="s">
        <v>500</v>
      </c>
      <c r="E74" s="228" t="s">
        <v>407</v>
      </c>
    </row>
    <row r="75" spans="1:5" ht="20.149999999999999" customHeight="1">
      <c r="A75" s="227" t="s">
        <v>525</v>
      </c>
      <c r="B75" s="228" t="s">
        <v>526</v>
      </c>
      <c r="C75" s="228" t="s">
        <v>458</v>
      </c>
      <c r="D75" s="228" t="s">
        <v>500</v>
      </c>
      <c r="E75" s="228" t="s">
        <v>407</v>
      </c>
    </row>
    <row r="76" spans="1:5" ht="20.149999999999999" customHeight="1">
      <c r="A76" s="227" t="s">
        <v>527</v>
      </c>
      <c r="B76" s="228" t="s">
        <v>528</v>
      </c>
      <c r="C76" s="228" t="s">
        <v>458</v>
      </c>
      <c r="D76" s="228" t="s">
        <v>500</v>
      </c>
      <c r="E76" s="228" t="s">
        <v>407</v>
      </c>
    </row>
    <row r="77" spans="1:5" ht="20.149999999999999" customHeight="1">
      <c r="A77" s="227" t="s">
        <v>529</v>
      </c>
      <c r="B77" s="228" t="s">
        <v>530</v>
      </c>
      <c r="C77" s="228" t="s">
        <v>491</v>
      </c>
      <c r="D77" s="228" t="s">
        <v>500</v>
      </c>
      <c r="E77" s="228" t="s">
        <v>377</v>
      </c>
    </row>
    <row r="78" spans="1:5" ht="20.149999999999999" customHeight="1">
      <c r="A78" s="227" t="s">
        <v>531</v>
      </c>
      <c r="B78" s="228" t="s">
        <v>532</v>
      </c>
      <c r="C78" s="228" t="s">
        <v>375</v>
      </c>
      <c r="D78" s="228" t="s">
        <v>533</v>
      </c>
      <c r="E78" s="228" t="s">
        <v>377</v>
      </c>
    </row>
    <row r="79" spans="1:5" ht="20.149999999999999" customHeight="1">
      <c r="A79" s="227" t="s">
        <v>534</v>
      </c>
      <c r="B79" s="228" t="s">
        <v>535</v>
      </c>
      <c r="C79" s="228" t="s">
        <v>375</v>
      </c>
      <c r="D79" s="228" t="s">
        <v>533</v>
      </c>
      <c r="E79" s="228" t="s">
        <v>392</v>
      </c>
    </row>
    <row r="80" spans="1:5" ht="20.149999999999999" customHeight="1">
      <c r="A80" s="227" t="s">
        <v>536</v>
      </c>
      <c r="B80" s="228" t="s">
        <v>537</v>
      </c>
      <c r="C80" s="228" t="s">
        <v>375</v>
      </c>
      <c r="D80" s="228" t="s">
        <v>533</v>
      </c>
      <c r="E80" s="228" t="s">
        <v>407</v>
      </c>
    </row>
    <row r="81" spans="1:5" ht="20.149999999999999" customHeight="1">
      <c r="A81" s="227" t="s">
        <v>538</v>
      </c>
      <c r="B81" s="228" t="s">
        <v>539</v>
      </c>
      <c r="C81" s="228" t="s">
        <v>375</v>
      </c>
      <c r="D81" s="228" t="s">
        <v>533</v>
      </c>
      <c r="E81" s="228" t="s">
        <v>407</v>
      </c>
    </row>
    <row r="82" spans="1:5" ht="20.149999999999999" customHeight="1">
      <c r="A82" s="227" t="s">
        <v>540</v>
      </c>
      <c r="B82" s="228" t="s">
        <v>541</v>
      </c>
      <c r="C82" s="228" t="s">
        <v>375</v>
      </c>
      <c r="D82" s="228" t="s">
        <v>533</v>
      </c>
      <c r="E82" s="228" t="s">
        <v>407</v>
      </c>
    </row>
    <row r="83" spans="1:5" ht="20.149999999999999" customHeight="1">
      <c r="A83" s="227" t="s">
        <v>542</v>
      </c>
      <c r="B83" s="228" t="s">
        <v>543</v>
      </c>
      <c r="C83" s="228" t="s">
        <v>375</v>
      </c>
      <c r="D83" s="228" t="s">
        <v>533</v>
      </c>
      <c r="E83" s="228" t="s">
        <v>407</v>
      </c>
    </row>
    <row r="84" spans="1:5" ht="20.149999999999999" customHeight="1">
      <c r="A84" s="227" t="s">
        <v>544</v>
      </c>
      <c r="B84" s="228" t="s">
        <v>545</v>
      </c>
      <c r="C84" s="228" t="s">
        <v>458</v>
      </c>
      <c r="D84" s="228" t="s">
        <v>533</v>
      </c>
      <c r="E84" s="228" t="s">
        <v>392</v>
      </c>
    </row>
    <row r="85" spans="1:5" ht="20.149999999999999" customHeight="1">
      <c r="A85" s="227" t="s">
        <v>546</v>
      </c>
      <c r="B85" s="228" t="s">
        <v>547</v>
      </c>
      <c r="C85" s="228" t="s">
        <v>458</v>
      </c>
      <c r="D85" s="228" t="s">
        <v>533</v>
      </c>
      <c r="E85" s="228" t="s">
        <v>392</v>
      </c>
    </row>
    <row r="86" spans="1:5" ht="20.149999999999999" customHeight="1">
      <c r="A86" s="227" t="s">
        <v>548</v>
      </c>
      <c r="B86" s="228" t="s">
        <v>549</v>
      </c>
      <c r="C86" s="228" t="s">
        <v>458</v>
      </c>
      <c r="D86" s="228" t="s">
        <v>533</v>
      </c>
      <c r="E86" s="228" t="s">
        <v>407</v>
      </c>
    </row>
    <row r="87" spans="1:5" ht="20.149999999999999" customHeight="1">
      <c r="A87" s="227" t="s">
        <v>550</v>
      </c>
      <c r="B87" s="228" t="s">
        <v>551</v>
      </c>
      <c r="C87" s="228" t="s">
        <v>458</v>
      </c>
      <c r="D87" s="228" t="s">
        <v>533</v>
      </c>
      <c r="E87" s="228" t="s">
        <v>407</v>
      </c>
    </row>
    <row r="88" spans="1:5" ht="20.149999999999999" customHeight="1">
      <c r="A88" s="227" t="s">
        <v>552</v>
      </c>
      <c r="B88" s="228" t="s">
        <v>553</v>
      </c>
      <c r="C88" s="228" t="s">
        <v>458</v>
      </c>
      <c r="D88" s="228" t="s">
        <v>533</v>
      </c>
      <c r="E88" s="228" t="s">
        <v>407</v>
      </c>
    </row>
    <row r="89" spans="1:5" ht="20.149999999999999" customHeight="1">
      <c r="A89" s="227" t="s">
        <v>554</v>
      </c>
      <c r="B89" s="228" t="s">
        <v>555</v>
      </c>
      <c r="C89" s="228" t="s">
        <v>491</v>
      </c>
      <c r="D89" s="228" t="s">
        <v>533</v>
      </c>
      <c r="E89" s="228" t="s">
        <v>377</v>
      </c>
    </row>
    <row r="90" spans="1:5" ht="20.149999999999999" customHeight="1">
      <c r="A90" s="227" t="s">
        <v>556</v>
      </c>
      <c r="B90" s="228" t="s">
        <v>557</v>
      </c>
      <c r="C90" s="228" t="s">
        <v>375</v>
      </c>
      <c r="D90" s="228" t="s">
        <v>558</v>
      </c>
      <c r="E90" s="228" t="s">
        <v>377</v>
      </c>
    </row>
    <row r="91" spans="1:5" ht="20.149999999999999" customHeight="1">
      <c r="A91" s="227" t="s">
        <v>559</v>
      </c>
      <c r="B91" s="228" t="s">
        <v>560</v>
      </c>
      <c r="C91" s="228" t="s">
        <v>375</v>
      </c>
      <c r="D91" s="228" t="s">
        <v>558</v>
      </c>
      <c r="E91" s="228" t="s">
        <v>377</v>
      </c>
    </row>
    <row r="92" spans="1:5" ht="20.149999999999999" customHeight="1">
      <c r="A92" s="227" t="s">
        <v>561</v>
      </c>
      <c r="B92" s="228" t="s">
        <v>562</v>
      </c>
      <c r="C92" s="228" t="s">
        <v>375</v>
      </c>
      <c r="D92" s="228" t="s">
        <v>558</v>
      </c>
      <c r="E92" s="228" t="s">
        <v>392</v>
      </c>
    </row>
    <row r="93" spans="1:5" ht="20.149999999999999" customHeight="1">
      <c r="A93" s="227" t="s">
        <v>563</v>
      </c>
      <c r="B93" s="228" t="s">
        <v>564</v>
      </c>
      <c r="C93" s="228" t="s">
        <v>375</v>
      </c>
      <c r="D93" s="228" t="s">
        <v>558</v>
      </c>
      <c r="E93" s="228" t="s">
        <v>407</v>
      </c>
    </row>
    <row r="94" spans="1:5" ht="20.149999999999999" customHeight="1">
      <c r="A94" s="227" t="s">
        <v>565</v>
      </c>
      <c r="B94" s="228" t="s">
        <v>566</v>
      </c>
      <c r="C94" s="228" t="s">
        <v>375</v>
      </c>
      <c r="D94" s="228" t="s">
        <v>558</v>
      </c>
      <c r="E94" s="228" t="s">
        <v>407</v>
      </c>
    </row>
    <row r="95" spans="1:5" ht="20.149999999999999" customHeight="1">
      <c r="A95" s="227" t="s">
        <v>567</v>
      </c>
      <c r="B95" s="228" t="s">
        <v>568</v>
      </c>
      <c r="C95" s="228" t="s">
        <v>375</v>
      </c>
      <c r="D95" s="228" t="s">
        <v>558</v>
      </c>
      <c r="E95" s="228" t="s">
        <v>407</v>
      </c>
    </row>
    <row r="96" spans="1:5" ht="20.149999999999999" customHeight="1">
      <c r="A96" s="227" t="s">
        <v>569</v>
      </c>
      <c r="B96" s="228" t="s">
        <v>570</v>
      </c>
      <c r="C96" s="228" t="s">
        <v>375</v>
      </c>
      <c r="D96" s="228" t="s">
        <v>558</v>
      </c>
      <c r="E96" s="228" t="s">
        <v>407</v>
      </c>
    </row>
    <row r="97" spans="1:5" ht="20.149999999999999" customHeight="1">
      <c r="A97" s="227" t="s">
        <v>571</v>
      </c>
      <c r="B97" s="228" t="s">
        <v>572</v>
      </c>
      <c r="C97" s="228" t="s">
        <v>375</v>
      </c>
      <c r="D97" s="228" t="s">
        <v>558</v>
      </c>
      <c r="E97" s="228" t="s">
        <v>407</v>
      </c>
    </row>
    <row r="98" spans="1:5" ht="20.149999999999999" customHeight="1">
      <c r="A98" s="227" t="s">
        <v>573</v>
      </c>
      <c r="B98" s="228" t="s">
        <v>574</v>
      </c>
      <c r="C98" s="228" t="s">
        <v>375</v>
      </c>
      <c r="D98" s="228" t="s">
        <v>558</v>
      </c>
      <c r="E98" s="228" t="s">
        <v>407</v>
      </c>
    </row>
    <row r="99" spans="1:5" ht="20.149999999999999" customHeight="1">
      <c r="A99" s="227" t="s">
        <v>575</v>
      </c>
      <c r="B99" s="228" t="s">
        <v>576</v>
      </c>
      <c r="C99" s="228" t="s">
        <v>375</v>
      </c>
      <c r="D99" s="228" t="s">
        <v>558</v>
      </c>
      <c r="E99" s="228" t="s">
        <v>407</v>
      </c>
    </row>
    <row r="100" spans="1:5" ht="20.149999999999999" customHeight="1">
      <c r="A100" s="227" t="s">
        <v>577</v>
      </c>
      <c r="B100" s="228" t="s">
        <v>578</v>
      </c>
      <c r="C100" s="228" t="s">
        <v>375</v>
      </c>
      <c r="D100" s="228" t="s">
        <v>558</v>
      </c>
      <c r="E100" s="228" t="s">
        <v>407</v>
      </c>
    </row>
    <row r="101" spans="1:5" ht="20.149999999999999" customHeight="1">
      <c r="A101" s="227" t="s">
        <v>579</v>
      </c>
      <c r="B101" s="228" t="s">
        <v>580</v>
      </c>
      <c r="C101" s="228" t="s">
        <v>375</v>
      </c>
      <c r="D101" s="228" t="s">
        <v>558</v>
      </c>
      <c r="E101" s="228" t="s">
        <v>407</v>
      </c>
    </row>
    <row r="102" spans="1:5" ht="20.149999999999999" customHeight="1">
      <c r="A102" s="227" t="s">
        <v>581</v>
      </c>
      <c r="B102" s="228" t="s">
        <v>582</v>
      </c>
      <c r="C102" s="228" t="s">
        <v>375</v>
      </c>
      <c r="D102" s="228" t="s">
        <v>558</v>
      </c>
      <c r="E102" s="228" t="s">
        <v>407</v>
      </c>
    </row>
    <row r="103" spans="1:5" ht="20.149999999999999" customHeight="1">
      <c r="A103" s="227" t="s">
        <v>583</v>
      </c>
      <c r="B103" s="228" t="s">
        <v>584</v>
      </c>
      <c r="C103" s="228" t="s">
        <v>375</v>
      </c>
      <c r="D103" s="228" t="s">
        <v>558</v>
      </c>
      <c r="E103" s="228" t="s">
        <v>407</v>
      </c>
    </row>
    <row r="104" spans="1:5" ht="20.149999999999999" customHeight="1">
      <c r="A104" s="227" t="s">
        <v>585</v>
      </c>
      <c r="B104" s="228" t="s">
        <v>586</v>
      </c>
      <c r="C104" s="228" t="s">
        <v>375</v>
      </c>
      <c r="D104" s="228" t="s">
        <v>558</v>
      </c>
      <c r="E104" s="228" t="s">
        <v>407</v>
      </c>
    </row>
    <row r="105" spans="1:5" ht="20.149999999999999" customHeight="1">
      <c r="A105" s="227" t="s">
        <v>587</v>
      </c>
      <c r="B105" s="228" t="s">
        <v>588</v>
      </c>
      <c r="C105" s="228" t="s">
        <v>458</v>
      </c>
      <c r="D105" s="228" t="s">
        <v>558</v>
      </c>
      <c r="E105" s="228" t="s">
        <v>407</v>
      </c>
    </row>
    <row r="106" spans="1:5" ht="20.149999999999999" customHeight="1">
      <c r="A106" s="227" t="s">
        <v>589</v>
      </c>
      <c r="B106" s="228" t="s">
        <v>590</v>
      </c>
      <c r="C106" s="228" t="s">
        <v>458</v>
      </c>
      <c r="D106" s="228" t="s">
        <v>558</v>
      </c>
      <c r="E106" s="228" t="s">
        <v>407</v>
      </c>
    </row>
    <row r="107" spans="1:5" ht="20.149999999999999" customHeight="1">
      <c r="A107" s="227" t="s">
        <v>591</v>
      </c>
      <c r="B107" s="228" t="s">
        <v>592</v>
      </c>
      <c r="C107" s="228" t="s">
        <v>458</v>
      </c>
      <c r="D107" s="228" t="s">
        <v>558</v>
      </c>
      <c r="E107" s="228" t="s">
        <v>407</v>
      </c>
    </row>
    <row r="108" spans="1:5" ht="20.149999999999999" customHeight="1">
      <c r="A108" s="227" t="s">
        <v>593</v>
      </c>
      <c r="B108" s="228" t="s">
        <v>594</v>
      </c>
      <c r="C108" s="228" t="s">
        <v>458</v>
      </c>
      <c r="D108" s="228" t="s">
        <v>558</v>
      </c>
      <c r="E108" s="228" t="s">
        <v>407</v>
      </c>
    </row>
    <row r="109" spans="1:5" ht="20.149999999999999" customHeight="1">
      <c r="A109" s="227" t="s">
        <v>595</v>
      </c>
      <c r="B109" s="228" t="s">
        <v>596</v>
      </c>
      <c r="C109" s="228" t="s">
        <v>458</v>
      </c>
      <c r="D109" s="228" t="s">
        <v>558</v>
      </c>
      <c r="E109" s="228" t="s">
        <v>407</v>
      </c>
    </row>
    <row r="110" spans="1:5" ht="20.149999999999999" customHeight="1">
      <c r="A110" s="227" t="s">
        <v>597</v>
      </c>
      <c r="B110" s="228" t="s">
        <v>598</v>
      </c>
      <c r="C110" s="228" t="s">
        <v>491</v>
      </c>
      <c r="D110" s="228" t="s">
        <v>558</v>
      </c>
      <c r="E110" s="228" t="s">
        <v>377</v>
      </c>
    </row>
    <row r="111" spans="1:5" ht="20.149999999999999" customHeight="1">
      <c r="A111" s="227" t="s">
        <v>599</v>
      </c>
      <c r="B111" s="228" t="s">
        <v>600</v>
      </c>
      <c r="C111" s="228" t="s">
        <v>375</v>
      </c>
      <c r="D111" s="228" t="s">
        <v>601</v>
      </c>
      <c r="E111" s="228" t="s">
        <v>377</v>
      </c>
    </row>
    <row r="112" spans="1:5" ht="20.149999999999999" customHeight="1">
      <c r="A112" s="227" t="s">
        <v>602</v>
      </c>
      <c r="B112" s="228" t="s">
        <v>603</v>
      </c>
      <c r="C112" s="228" t="s">
        <v>375</v>
      </c>
      <c r="D112" s="228" t="s">
        <v>601</v>
      </c>
      <c r="E112" s="228" t="s">
        <v>392</v>
      </c>
    </row>
    <row r="113" spans="1:5" ht="20.149999999999999" customHeight="1">
      <c r="A113" s="227" t="s">
        <v>604</v>
      </c>
      <c r="B113" s="228" t="s">
        <v>605</v>
      </c>
      <c r="C113" s="228" t="s">
        <v>375</v>
      </c>
      <c r="D113" s="228" t="s">
        <v>601</v>
      </c>
      <c r="E113" s="228" t="s">
        <v>392</v>
      </c>
    </row>
    <row r="114" spans="1:5" ht="20.149999999999999" customHeight="1">
      <c r="A114" s="227" t="s">
        <v>606</v>
      </c>
      <c r="B114" s="228" t="s">
        <v>607</v>
      </c>
      <c r="C114" s="228" t="s">
        <v>375</v>
      </c>
      <c r="D114" s="228" t="s">
        <v>601</v>
      </c>
      <c r="E114" s="228" t="s">
        <v>392</v>
      </c>
    </row>
    <row r="115" spans="1:5" ht="20.149999999999999" customHeight="1">
      <c r="A115" s="227" t="s">
        <v>608</v>
      </c>
      <c r="B115" s="228" t="s">
        <v>609</v>
      </c>
      <c r="C115" s="228" t="s">
        <v>375</v>
      </c>
      <c r="D115" s="228" t="s">
        <v>601</v>
      </c>
      <c r="E115" s="228" t="s">
        <v>407</v>
      </c>
    </row>
    <row r="116" spans="1:5" ht="20.149999999999999" customHeight="1">
      <c r="A116" s="227" t="s">
        <v>610</v>
      </c>
      <c r="B116" s="228" t="s">
        <v>611</v>
      </c>
      <c r="C116" s="228" t="s">
        <v>375</v>
      </c>
      <c r="D116" s="228" t="s">
        <v>601</v>
      </c>
      <c r="E116" s="228" t="s">
        <v>407</v>
      </c>
    </row>
    <row r="117" spans="1:5" ht="20.149999999999999" customHeight="1">
      <c r="A117" s="227" t="s">
        <v>612</v>
      </c>
      <c r="B117" s="228" t="s">
        <v>613</v>
      </c>
      <c r="C117" s="228" t="s">
        <v>375</v>
      </c>
      <c r="D117" s="228" t="s">
        <v>601</v>
      </c>
      <c r="E117" s="228" t="s">
        <v>407</v>
      </c>
    </row>
    <row r="118" spans="1:5" ht="20.149999999999999" customHeight="1">
      <c r="A118" s="227" t="s">
        <v>614</v>
      </c>
      <c r="B118" s="228" t="s">
        <v>615</v>
      </c>
      <c r="C118" s="228" t="s">
        <v>458</v>
      </c>
      <c r="D118" s="228" t="s">
        <v>601</v>
      </c>
      <c r="E118" s="228" t="s">
        <v>407</v>
      </c>
    </row>
    <row r="119" spans="1:5" ht="20.149999999999999" customHeight="1">
      <c r="A119" s="227" t="s">
        <v>616</v>
      </c>
      <c r="B119" s="228" t="s">
        <v>617</v>
      </c>
      <c r="C119" s="228" t="s">
        <v>458</v>
      </c>
      <c r="D119" s="228" t="s">
        <v>601</v>
      </c>
      <c r="E119" s="228" t="s">
        <v>407</v>
      </c>
    </row>
    <row r="120" spans="1:5" ht="20.149999999999999" customHeight="1">
      <c r="A120" s="227" t="s">
        <v>618</v>
      </c>
      <c r="B120" s="228" t="s">
        <v>619</v>
      </c>
      <c r="C120" s="228" t="s">
        <v>458</v>
      </c>
      <c r="D120" s="228" t="s">
        <v>601</v>
      </c>
      <c r="E120" s="228" t="s">
        <v>407</v>
      </c>
    </row>
    <row r="121" spans="1:5" ht="20.149999999999999" customHeight="1">
      <c r="A121" s="227" t="s">
        <v>620</v>
      </c>
      <c r="B121" s="228" t="s">
        <v>621</v>
      </c>
      <c r="C121" s="228" t="s">
        <v>458</v>
      </c>
      <c r="D121" s="228" t="s">
        <v>601</v>
      </c>
      <c r="E121" s="228" t="s">
        <v>407</v>
      </c>
    </row>
    <row r="122" spans="1:5" ht="20.149999999999999" customHeight="1">
      <c r="A122" s="227" t="s">
        <v>622</v>
      </c>
      <c r="B122" s="228" t="s">
        <v>623</v>
      </c>
      <c r="C122" s="228" t="s">
        <v>491</v>
      </c>
      <c r="D122" s="228" t="s">
        <v>601</v>
      </c>
      <c r="E122" s="228" t="s">
        <v>377</v>
      </c>
    </row>
    <row r="123" spans="1:5" ht="20.149999999999999" customHeight="1">
      <c r="A123" s="227" t="s">
        <v>624</v>
      </c>
      <c r="B123" s="228" t="s">
        <v>625</v>
      </c>
      <c r="C123" s="228" t="s">
        <v>375</v>
      </c>
      <c r="D123" s="228" t="s">
        <v>626</v>
      </c>
      <c r="E123" s="228" t="s">
        <v>377</v>
      </c>
    </row>
    <row r="124" spans="1:5" ht="20.149999999999999" customHeight="1">
      <c r="A124" s="227" t="s">
        <v>627</v>
      </c>
      <c r="B124" s="228" t="s">
        <v>628</v>
      </c>
      <c r="C124" s="228" t="s">
        <v>375</v>
      </c>
      <c r="D124" s="228" t="s">
        <v>626</v>
      </c>
      <c r="E124" s="228" t="s">
        <v>392</v>
      </c>
    </row>
    <row r="125" spans="1:5" ht="20.149999999999999" customHeight="1">
      <c r="A125" s="227" t="s">
        <v>629</v>
      </c>
      <c r="B125" s="228" t="s">
        <v>630</v>
      </c>
      <c r="C125" s="228" t="s">
        <v>375</v>
      </c>
      <c r="D125" s="228" t="s">
        <v>626</v>
      </c>
      <c r="E125" s="228" t="s">
        <v>392</v>
      </c>
    </row>
    <row r="126" spans="1:5" ht="20.149999999999999" customHeight="1">
      <c r="A126" s="227" t="s">
        <v>631</v>
      </c>
      <c r="B126" s="228" t="s">
        <v>632</v>
      </c>
      <c r="C126" s="228" t="s">
        <v>375</v>
      </c>
      <c r="D126" s="228" t="s">
        <v>626</v>
      </c>
      <c r="E126" s="228" t="s">
        <v>392</v>
      </c>
    </row>
    <row r="127" spans="1:5" ht="20.149999999999999" customHeight="1">
      <c r="A127" s="227" t="s">
        <v>633</v>
      </c>
      <c r="B127" s="228" t="s">
        <v>634</v>
      </c>
      <c r="C127" s="228" t="s">
        <v>375</v>
      </c>
      <c r="D127" s="228" t="s">
        <v>626</v>
      </c>
      <c r="E127" s="228" t="s">
        <v>407</v>
      </c>
    </row>
    <row r="128" spans="1:5" ht="20.149999999999999" customHeight="1">
      <c r="A128" s="227" t="s">
        <v>635</v>
      </c>
      <c r="B128" s="228" t="s">
        <v>636</v>
      </c>
      <c r="C128" s="228" t="s">
        <v>375</v>
      </c>
      <c r="D128" s="228" t="s">
        <v>626</v>
      </c>
      <c r="E128" s="228" t="s">
        <v>407</v>
      </c>
    </row>
    <row r="129" spans="1:5" ht="20.149999999999999" customHeight="1">
      <c r="A129" s="227" t="s">
        <v>637</v>
      </c>
      <c r="B129" s="228" t="s">
        <v>638</v>
      </c>
      <c r="C129" s="228" t="s">
        <v>375</v>
      </c>
      <c r="D129" s="228" t="s">
        <v>626</v>
      </c>
      <c r="E129" s="228" t="s">
        <v>407</v>
      </c>
    </row>
    <row r="130" spans="1:5" ht="20.149999999999999" customHeight="1">
      <c r="A130" s="227" t="s">
        <v>639</v>
      </c>
      <c r="B130" s="228" t="s">
        <v>640</v>
      </c>
      <c r="C130" s="228" t="s">
        <v>375</v>
      </c>
      <c r="D130" s="228" t="s">
        <v>626</v>
      </c>
      <c r="E130" s="228" t="s">
        <v>407</v>
      </c>
    </row>
    <row r="131" spans="1:5" ht="20.149999999999999" customHeight="1">
      <c r="A131" s="227" t="s">
        <v>641</v>
      </c>
      <c r="B131" s="228" t="s">
        <v>642</v>
      </c>
      <c r="C131" s="228" t="s">
        <v>458</v>
      </c>
      <c r="D131" s="228" t="s">
        <v>626</v>
      </c>
      <c r="E131" s="228" t="s">
        <v>392</v>
      </c>
    </row>
    <row r="132" spans="1:5" ht="20.149999999999999" customHeight="1">
      <c r="A132" s="227" t="s">
        <v>643</v>
      </c>
      <c r="B132" s="228" t="s">
        <v>644</v>
      </c>
      <c r="C132" s="228" t="s">
        <v>458</v>
      </c>
      <c r="D132" s="228" t="s">
        <v>626</v>
      </c>
      <c r="E132" s="228" t="s">
        <v>407</v>
      </c>
    </row>
    <row r="133" spans="1:5" ht="20.149999999999999" customHeight="1">
      <c r="A133" s="227" t="s">
        <v>645</v>
      </c>
      <c r="B133" s="228" t="s">
        <v>646</v>
      </c>
      <c r="C133" s="228" t="s">
        <v>458</v>
      </c>
      <c r="D133" s="228" t="s">
        <v>626</v>
      </c>
      <c r="E133" s="228" t="s">
        <v>407</v>
      </c>
    </row>
    <row r="134" spans="1:5" ht="20.149999999999999" customHeight="1">
      <c r="A134" s="227" t="s">
        <v>647</v>
      </c>
      <c r="B134" s="228" t="s">
        <v>648</v>
      </c>
      <c r="C134" s="228" t="s">
        <v>491</v>
      </c>
      <c r="D134" s="228" t="s">
        <v>626</v>
      </c>
      <c r="E134" s="228" t="s">
        <v>377</v>
      </c>
    </row>
    <row r="135" spans="1:5" ht="20.149999999999999" customHeight="1">
      <c r="A135" s="227" t="s">
        <v>649</v>
      </c>
      <c r="B135" s="228" t="s">
        <v>650</v>
      </c>
      <c r="C135" s="228" t="s">
        <v>375</v>
      </c>
      <c r="D135" s="228" t="s">
        <v>651</v>
      </c>
      <c r="E135" s="228" t="s">
        <v>377</v>
      </c>
    </row>
    <row r="136" spans="1:5" ht="20.149999999999999" customHeight="1">
      <c r="A136" s="227" t="s">
        <v>652</v>
      </c>
      <c r="B136" s="228" t="s">
        <v>653</v>
      </c>
      <c r="C136" s="228" t="s">
        <v>375</v>
      </c>
      <c r="D136" s="228" t="s">
        <v>651</v>
      </c>
      <c r="E136" s="228" t="s">
        <v>392</v>
      </c>
    </row>
    <row r="137" spans="1:5" ht="20.149999999999999" customHeight="1">
      <c r="A137" s="227" t="s">
        <v>654</v>
      </c>
      <c r="B137" s="228" t="s">
        <v>655</v>
      </c>
      <c r="C137" s="228" t="s">
        <v>375</v>
      </c>
      <c r="D137" s="228" t="s">
        <v>651</v>
      </c>
      <c r="E137" s="228" t="s">
        <v>392</v>
      </c>
    </row>
    <row r="138" spans="1:5" ht="20.149999999999999" customHeight="1">
      <c r="A138" s="227" t="s">
        <v>656</v>
      </c>
      <c r="B138" s="228" t="s">
        <v>657</v>
      </c>
      <c r="C138" s="228" t="s">
        <v>375</v>
      </c>
      <c r="D138" s="228" t="s">
        <v>651</v>
      </c>
      <c r="E138" s="228" t="s">
        <v>407</v>
      </c>
    </row>
    <row r="139" spans="1:5" ht="20.149999999999999" customHeight="1">
      <c r="A139" s="227" t="s">
        <v>658</v>
      </c>
      <c r="B139" s="228" t="s">
        <v>659</v>
      </c>
      <c r="C139" s="228" t="s">
        <v>375</v>
      </c>
      <c r="D139" s="228" t="s">
        <v>651</v>
      </c>
      <c r="E139" s="228" t="s">
        <v>407</v>
      </c>
    </row>
    <row r="140" spans="1:5" ht="20.149999999999999" customHeight="1">
      <c r="A140" s="227" t="s">
        <v>660</v>
      </c>
      <c r="B140" s="228" t="s">
        <v>661</v>
      </c>
      <c r="C140" s="228" t="s">
        <v>375</v>
      </c>
      <c r="D140" s="228" t="s">
        <v>651</v>
      </c>
      <c r="E140" s="228" t="s">
        <v>407</v>
      </c>
    </row>
    <row r="141" spans="1:5" ht="20.149999999999999" customHeight="1">
      <c r="A141" s="227" t="s">
        <v>662</v>
      </c>
      <c r="B141" s="228" t="s">
        <v>663</v>
      </c>
      <c r="C141" s="228" t="s">
        <v>375</v>
      </c>
      <c r="D141" s="228" t="s">
        <v>651</v>
      </c>
      <c r="E141" s="228" t="s">
        <v>407</v>
      </c>
    </row>
    <row r="142" spans="1:5" ht="20.149999999999999" customHeight="1">
      <c r="A142" s="227" t="s">
        <v>664</v>
      </c>
      <c r="B142" s="228" t="s">
        <v>665</v>
      </c>
      <c r="C142" s="228" t="s">
        <v>375</v>
      </c>
      <c r="D142" s="228" t="s">
        <v>651</v>
      </c>
      <c r="E142" s="228" t="s">
        <v>407</v>
      </c>
    </row>
    <row r="143" spans="1:5" ht="20.149999999999999" customHeight="1">
      <c r="A143" s="227" t="s">
        <v>666</v>
      </c>
      <c r="B143" s="228" t="s">
        <v>667</v>
      </c>
      <c r="C143" s="228" t="s">
        <v>458</v>
      </c>
      <c r="D143" s="228" t="s">
        <v>651</v>
      </c>
      <c r="E143" s="228" t="s">
        <v>392</v>
      </c>
    </row>
    <row r="144" spans="1:5" ht="20.149999999999999" customHeight="1">
      <c r="A144" s="227" t="s">
        <v>668</v>
      </c>
      <c r="B144" s="228" t="s">
        <v>669</v>
      </c>
      <c r="C144" s="228" t="s">
        <v>458</v>
      </c>
      <c r="D144" s="228" t="s">
        <v>651</v>
      </c>
      <c r="E144" s="228" t="s">
        <v>407</v>
      </c>
    </row>
    <row r="145" spans="1:5" ht="20.149999999999999" customHeight="1">
      <c r="A145" s="227" t="s">
        <v>670</v>
      </c>
      <c r="B145" s="228" t="s">
        <v>671</v>
      </c>
      <c r="C145" s="228" t="s">
        <v>458</v>
      </c>
      <c r="D145" s="228" t="s">
        <v>651</v>
      </c>
      <c r="E145" s="228" t="s">
        <v>407</v>
      </c>
    </row>
    <row r="146" spans="1:5" ht="20.149999999999999" customHeight="1">
      <c r="A146" s="227" t="s">
        <v>672</v>
      </c>
      <c r="B146" s="228" t="s">
        <v>673</v>
      </c>
      <c r="C146" s="228" t="s">
        <v>458</v>
      </c>
      <c r="D146" s="228" t="s">
        <v>651</v>
      </c>
      <c r="E146" s="228" t="s">
        <v>407</v>
      </c>
    </row>
    <row r="147" spans="1:5" ht="20.149999999999999" customHeight="1">
      <c r="A147" s="227" t="s">
        <v>674</v>
      </c>
      <c r="B147" s="228" t="s">
        <v>675</v>
      </c>
      <c r="C147" s="228" t="s">
        <v>458</v>
      </c>
      <c r="D147" s="228" t="s">
        <v>651</v>
      </c>
      <c r="E147" s="228" t="s">
        <v>407</v>
      </c>
    </row>
    <row r="148" spans="1:5" ht="20.149999999999999" customHeight="1">
      <c r="A148" s="227" t="s">
        <v>676</v>
      </c>
      <c r="B148" s="228" t="s">
        <v>677</v>
      </c>
      <c r="C148" s="228" t="s">
        <v>491</v>
      </c>
      <c r="D148" s="228" t="s">
        <v>651</v>
      </c>
      <c r="E148" s="228" t="s">
        <v>377</v>
      </c>
    </row>
    <row r="149" spans="1:5" ht="20.149999999999999" customHeight="1">
      <c r="A149" s="227" t="s">
        <v>678</v>
      </c>
      <c r="B149" s="228" t="s">
        <v>679</v>
      </c>
      <c r="C149" s="228" t="s">
        <v>375</v>
      </c>
      <c r="D149" s="228" t="s">
        <v>680</v>
      </c>
      <c r="E149" s="228" t="s">
        <v>377</v>
      </c>
    </row>
    <row r="150" spans="1:5" ht="20.149999999999999" customHeight="1">
      <c r="A150" s="227" t="s">
        <v>681</v>
      </c>
      <c r="B150" s="228" t="s">
        <v>682</v>
      </c>
      <c r="C150" s="228" t="s">
        <v>375</v>
      </c>
      <c r="D150" s="228" t="s">
        <v>680</v>
      </c>
      <c r="E150" s="228" t="s">
        <v>377</v>
      </c>
    </row>
    <row r="151" spans="1:5" ht="20.149999999999999" customHeight="1">
      <c r="A151" s="227" t="s">
        <v>683</v>
      </c>
      <c r="B151" s="228" t="s">
        <v>684</v>
      </c>
      <c r="C151" s="228" t="s">
        <v>375</v>
      </c>
      <c r="D151" s="228" t="s">
        <v>680</v>
      </c>
      <c r="E151" s="228" t="s">
        <v>377</v>
      </c>
    </row>
    <row r="152" spans="1:5" ht="20.149999999999999" customHeight="1">
      <c r="A152" s="227" t="s">
        <v>685</v>
      </c>
      <c r="B152" s="228" t="s">
        <v>686</v>
      </c>
      <c r="C152" s="228" t="s">
        <v>375</v>
      </c>
      <c r="D152" s="228" t="s">
        <v>680</v>
      </c>
      <c r="E152" s="228" t="s">
        <v>392</v>
      </c>
    </row>
    <row r="153" spans="1:5" ht="20.149999999999999" customHeight="1">
      <c r="A153" s="227" t="s">
        <v>687</v>
      </c>
      <c r="B153" s="228" t="s">
        <v>688</v>
      </c>
      <c r="C153" s="228" t="s">
        <v>375</v>
      </c>
      <c r="D153" s="228" t="s">
        <v>680</v>
      </c>
      <c r="E153" s="228" t="s">
        <v>407</v>
      </c>
    </row>
    <row r="154" spans="1:5" ht="20.149999999999999" customHeight="1">
      <c r="A154" s="227" t="s">
        <v>689</v>
      </c>
      <c r="B154" s="228" t="s">
        <v>690</v>
      </c>
      <c r="C154" s="228" t="s">
        <v>375</v>
      </c>
      <c r="D154" s="228" t="s">
        <v>680</v>
      </c>
      <c r="E154" s="228" t="s">
        <v>407</v>
      </c>
    </row>
    <row r="155" spans="1:5" ht="20.149999999999999" customHeight="1">
      <c r="A155" s="227" t="s">
        <v>691</v>
      </c>
      <c r="B155" s="228" t="s">
        <v>692</v>
      </c>
      <c r="C155" s="228" t="s">
        <v>375</v>
      </c>
      <c r="D155" s="228" t="s">
        <v>680</v>
      </c>
      <c r="E155" s="228" t="s">
        <v>407</v>
      </c>
    </row>
    <row r="156" spans="1:5" ht="20.149999999999999" customHeight="1">
      <c r="A156" s="227" t="s">
        <v>693</v>
      </c>
      <c r="B156" s="228" t="s">
        <v>694</v>
      </c>
      <c r="C156" s="228" t="s">
        <v>375</v>
      </c>
      <c r="D156" s="228" t="s">
        <v>680</v>
      </c>
      <c r="E156" s="228" t="s">
        <v>407</v>
      </c>
    </row>
    <row r="157" spans="1:5" ht="20.149999999999999" customHeight="1">
      <c r="A157" s="227" t="s">
        <v>695</v>
      </c>
      <c r="B157" s="228" t="s">
        <v>696</v>
      </c>
      <c r="C157" s="228" t="s">
        <v>375</v>
      </c>
      <c r="D157" s="228" t="s">
        <v>680</v>
      </c>
      <c r="E157" s="228" t="s">
        <v>407</v>
      </c>
    </row>
    <row r="158" spans="1:5" ht="20.149999999999999" customHeight="1">
      <c r="A158" s="227" t="s">
        <v>697</v>
      </c>
      <c r="B158" s="228" t="s">
        <v>698</v>
      </c>
      <c r="C158" s="228" t="s">
        <v>375</v>
      </c>
      <c r="D158" s="228" t="s">
        <v>680</v>
      </c>
      <c r="E158" s="228" t="s">
        <v>407</v>
      </c>
    </row>
    <row r="159" spans="1:5" ht="20.149999999999999" customHeight="1">
      <c r="A159" s="227" t="s">
        <v>699</v>
      </c>
      <c r="B159" s="228" t="s">
        <v>700</v>
      </c>
      <c r="C159" s="228" t="s">
        <v>375</v>
      </c>
      <c r="D159" s="228" t="s">
        <v>680</v>
      </c>
      <c r="E159" s="228" t="s">
        <v>407</v>
      </c>
    </row>
    <row r="160" spans="1:5" ht="20.149999999999999" customHeight="1">
      <c r="A160" s="227" t="s">
        <v>701</v>
      </c>
      <c r="B160" s="228" t="s">
        <v>702</v>
      </c>
      <c r="C160" s="228" t="s">
        <v>458</v>
      </c>
      <c r="D160" s="228" t="s">
        <v>680</v>
      </c>
      <c r="E160" s="228" t="s">
        <v>407</v>
      </c>
    </row>
    <row r="161" spans="1:5" ht="20.149999999999999" customHeight="1">
      <c r="A161" s="227" t="s">
        <v>703</v>
      </c>
      <c r="B161" s="228" t="s">
        <v>704</v>
      </c>
      <c r="C161" s="228" t="s">
        <v>458</v>
      </c>
      <c r="D161" s="228" t="s">
        <v>680</v>
      </c>
      <c r="E161" s="228" t="s">
        <v>407</v>
      </c>
    </row>
    <row r="162" spans="1:5" ht="20.149999999999999" customHeight="1">
      <c r="A162" s="227" t="s">
        <v>705</v>
      </c>
      <c r="B162" s="228" t="s">
        <v>706</v>
      </c>
      <c r="C162" s="228" t="s">
        <v>458</v>
      </c>
      <c r="D162" s="228" t="s">
        <v>680</v>
      </c>
      <c r="E162" s="228" t="s">
        <v>407</v>
      </c>
    </row>
    <row r="163" spans="1:5" ht="20.149999999999999" customHeight="1">
      <c r="A163" s="227" t="s">
        <v>707</v>
      </c>
      <c r="B163" s="228" t="s">
        <v>708</v>
      </c>
      <c r="C163" s="228" t="s">
        <v>491</v>
      </c>
      <c r="D163" s="228" t="s">
        <v>680</v>
      </c>
      <c r="E163" s="228" t="s">
        <v>377</v>
      </c>
    </row>
    <row r="164" spans="1:5" ht="20.149999999999999" customHeight="1">
      <c r="A164" s="227" t="s">
        <v>709</v>
      </c>
      <c r="B164" s="228" t="s">
        <v>710</v>
      </c>
      <c r="C164" s="228" t="s">
        <v>375</v>
      </c>
      <c r="D164" s="228" t="s">
        <v>711</v>
      </c>
      <c r="E164" s="228" t="s">
        <v>377</v>
      </c>
    </row>
    <row r="165" spans="1:5" ht="20.149999999999999" customHeight="1">
      <c r="A165" s="227" t="s">
        <v>712</v>
      </c>
      <c r="B165" s="228" t="s">
        <v>713</v>
      </c>
      <c r="C165" s="228" t="s">
        <v>375</v>
      </c>
      <c r="D165" s="228" t="s">
        <v>711</v>
      </c>
      <c r="E165" s="228" t="s">
        <v>407</v>
      </c>
    </row>
    <row r="166" spans="1:5" ht="20.149999999999999" customHeight="1">
      <c r="A166" s="227" t="s">
        <v>714</v>
      </c>
      <c r="B166" s="228" t="s">
        <v>715</v>
      </c>
      <c r="C166" s="228" t="s">
        <v>375</v>
      </c>
      <c r="D166" s="228" t="s">
        <v>711</v>
      </c>
      <c r="E166" s="228" t="s">
        <v>407</v>
      </c>
    </row>
    <row r="167" spans="1:5" ht="20.149999999999999" customHeight="1">
      <c r="A167" s="227" t="s">
        <v>716</v>
      </c>
      <c r="B167" s="228" t="s">
        <v>717</v>
      </c>
      <c r="C167" s="228" t="s">
        <v>375</v>
      </c>
      <c r="D167" s="228" t="s">
        <v>711</v>
      </c>
      <c r="E167" s="228" t="s">
        <v>407</v>
      </c>
    </row>
    <row r="168" spans="1:5" ht="20.149999999999999" customHeight="1">
      <c r="A168" s="227" t="s">
        <v>718</v>
      </c>
      <c r="B168" s="228" t="s">
        <v>719</v>
      </c>
      <c r="C168" s="228" t="s">
        <v>375</v>
      </c>
      <c r="D168" s="228" t="s">
        <v>711</v>
      </c>
      <c r="E168" s="228" t="s">
        <v>407</v>
      </c>
    </row>
    <row r="169" spans="1:5" ht="20.149999999999999" customHeight="1">
      <c r="A169" s="227" t="s">
        <v>720</v>
      </c>
      <c r="B169" s="228" t="s">
        <v>721</v>
      </c>
      <c r="C169" s="228" t="s">
        <v>375</v>
      </c>
      <c r="D169" s="228" t="s">
        <v>711</v>
      </c>
      <c r="E169" s="228" t="s">
        <v>407</v>
      </c>
    </row>
    <row r="170" spans="1:5" ht="20.149999999999999" customHeight="1">
      <c r="A170" s="227" t="s">
        <v>722</v>
      </c>
      <c r="B170" s="228" t="s">
        <v>723</v>
      </c>
      <c r="C170" s="228" t="s">
        <v>375</v>
      </c>
      <c r="D170" s="228" t="s">
        <v>711</v>
      </c>
      <c r="E170" s="228" t="s">
        <v>407</v>
      </c>
    </row>
    <row r="171" spans="1:5" ht="20.149999999999999" customHeight="1">
      <c r="A171" s="227" t="s">
        <v>724</v>
      </c>
      <c r="B171" s="228" t="s">
        <v>725</v>
      </c>
      <c r="C171" s="228" t="s">
        <v>375</v>
      </c>
      <c r="D171" s="228" t="s">
        <v>711</v>
      </c>
      <c r="E171" s="228" t="s">
        <v>407</v>
      </c>
    </row>
    <row r="172" spans="1:5" ht="20.149999999999999" customHeight="1">
      <c r="A172" s="227" t="s">
        <v>726</v>
      </c>
      <c r="B172" s="228" t="s">
        <v>727</v>
      </c>
      <c r="C172" s="228" t="s">
        <v>375</v>
      </c>
      <c r="D172" s="228" t="s">
        <v>711</v>
      </c>
      <c r="E172" s="228" t="s">
        <v>407</v>
      </c>
    </row>
    <row r="173" spans="1:5" ht="20.149999999999999" customHeight="1">
      <c r="A173" s="227" t="s">
        <v>728</v>
      </c>
      <c r="B173" s="228" t="s">
        <v>729</v>
      </c>
      <c r="C173" s="228" t="s">
        <v>458</v>
      </c>
      <c r="D173" s="228" t="s">
        <v>711</v>
      </c>
      <c r="E173" s="228" t="s">
        <v>407</v>
      </c>
    </row>
    <row r="174" spans="1:5" ht="20.149999999999999" customHeight="1">
      <c r="A174" s="227" t="s">
        <v>730</v>
      </c>
      <c r="B174" s="228" t="s">
        <v>731</v>
      </c>
      <c r="C174" s="228" t="s">
        <v>458</v>
      </c>
      <c r="D174" s="228" t="s">
        <v>711</v>
      </c>
      <c r="E174" s="228" t="s">
        <v>407</v>
      </c>
    </row>
    <row r="175" spans="1:5" ht="20.149999999999999" customHeight="1">
      <c r="A175" s="227" t="s">
        <v>732</v>
      </c>
      <c r="B175" s="228" t="s">
        <v>733</v>
      </c>
      <c r="C175" s="228" t="s">
        <v>458</v>
      </c>
      <c r="D175" s="228" t="s">
        <v>711</v>
      </c>
      <c r="E175" s="228" t="s">
        <v>407</v>
      </c>
    </row>
    <row r="176" spans="1:5" ht="20.149999999999999" customHeight="1">
      <c r="A176" s="227" t="s">
        <v>734</v>
      </c>
      <c r="B176" s="228" t="s">
        <v>735</v>
      </c>
      <c r="C176" s="228" t="s">
        <v>458</v>
      </c>
      <c r="D176" s="228" t="s">
        <v>711</v>
      </c>
      <c r="E176" s="228" t="s">
        <v>407</v>
      </c>
    </row>
    <row r="177" spans="1:5" ht="20.149999999999999" customHeight="1">
      <c r="A177" s="227" t="s">
        <v>736</v>
      </c>
      <c r="B177" s="228" t="s">
        <v>737</v>
      </c>
      <c r="C177" s="228" t="s">
        <v>458</v>
      </c>
      <c r="D177" s="228" t="s">
        <v>711</v>
      </c>
      <c r="E177" s="228" t="s">
        <v>407</v>
      </c>
    </row>
    <row r="178" spans="1:5" ht="20.149999999999999" customHeight="1">
      <c r="A178" s="227" t="s">
        <v>738</v>
      </c>
      <c r="B178" s="228" t="s">
        <v>739</v>
      </c>
      <c r="C178" s="228" t="s">
        <v>458</v>
      </c>
      <c r="D178" s="228" t="s">
        <v>711</v>
      </c>
      <c r="E178" s="228" t="s">
        <v>407</v>
      </c>
    </row>
    <row r="179" spans="1:5" ht="20.149999999999999" customHeight="1">
      <c r="A179" s="227" t="s">
        <v>740</v>
      </c>
      <c r="B179" s="228" t="s">
        <v>741</v>
      </c>
      <c r="C179" s="228" t="s">
        <v>491</v>
      </c>
      <c r="D179" s="228" t="s">
        <v>711</v>
      </c>
      <c r="E179" s="228" t="s">
        <v>377</v>
      </c>
    </row>
    <row r="180" spans="1:5" ht="20.149999999999999" customHeight="1">
      <c r="A180" s="227" t="s">
        <v>742</v>
      </c>
      <c r="B180" s="228" t="s">
        <v>743</v>
      </c>
      <c r="C180" s="228" t="s">
        <v>375</v>
      </c>
      <c r="D180" s="228" t="s">
        <v>744</v>
      </c>
      <c r="E180" s="228" t="s">
        <v>377</v>
      </c>
    </row>
    <row r="181" spans="1:5" ht="20.149999999999999" customHeight="1">
      <c r="A181" s="227" t="s">
        <v>745</v>
      </c>
      <c r="B181" s="228" t="s">
        <v>746</v>
      </c>
      <c r="C181" s="228" t="s">
        <v>375</v>
      </c>
      <c r="D181" s="228" t="s">
        <v>744</v>
      </c>
      <c r="E181" s="228" t="s">
        <v>392</v>
      </c>
    </row>
    <row r="182" spans="1:5" ht="20.149999999999999" customHeight="1">
      <c r="A182" s="227" t="s">
        <v>747</v>
      </c>
      <c r="B182" s="228" t="s">
        <v>748</v>
      </c>
      <c r="C182" s="228" t="s">
        <v>375</v>
      </c>
      <c r="D182" s="228" t="s">
        <v>744</v>
      </c>
      <c r="E182" s="228" t="s">
        <v>392</v>
      </c>
    </row>
    <row r="183" spans="1:5" ht="20.149999999999999" customHeight="1">
      <c r="A183" s="227" t="s">
        <v>749</v>
      </c>
      <c r="B183" s="228" t="s">
        <v>750</v>
      </c>
      <c r="C183" s="228" t="s">
        <v>375</v>
      </c>
      <c r="D183" s="228" t="s">
        <v>744</v>
      </c>
      <c r="E183" s="228" t="s">
        <v>392</v>
      </c>
    </row>
    <row r="184" spans="1:5" ht="20.149999999999999" customHeight="1">
      <c r="A184" s="227" t="s">
        <v>751</v>
      </c>
      <c r="B184" s="228" t="s">
        <v>752</v>
      </c>
      <c r="C184" s="228" t="s">
        <v>375</v>
      </c>
      <c r="D184" s="228" t="s">
        <v>744</v>
      </c>
      <c r="E184" s="228" t="s">
        <v>392</v>
      </c>
    </row>
    <row r="185" spans="1:5" ht="20.149999999999999" customHeight="1">
      <c r="A185" s="227" t="s">
        <v>753</v>
      </c>
      <c r="B185" s="228" t="s">
        <v>754</v>
      </c>
      <c r="C185" s="228" t="s">
        <v>375</v>
      </c>
      <c r="D185" s="228" t="s">
        <v>744</v>
      </c>
      <c r="E185" s="228" t="s">
        <v>407</v>
      </c>
    </row>
    <row r="186" spans="1:5" ht="20.149999999999999" customHeight="1">
      <c r="A186" s="227" t="s">
        <v>755</v>
      </c>
      <c r="B186" s="228" t="s">
        <v>756</v>
      </c>
      <c r="C186" s="228" t="s">
        <v>375</v>
      </c>
      <c r="D186" s="228" t="s">
        <v>744</v>
      </c>
      <c r="E186" s="228" t="s">
        <v>407</v>
      </c>
    </row>
    <row r="187" spans="1:5" ht="20.149999999999999" customHeight="1">
      <c r="A187" s="227" t="s">
        <v>757</v>
      </c>
      <c r="B187" s="228" t="s">
        <v>758</v>
      </c>
      <c r="C187" s="228" t="s">
        <v>375</v>
      </c>
      <c r="D187" s="228" t="s">
        <v>744</v>
      </c>
      <c r="E187" s="228" t="s">
        <v>407</v>
      </c>
    </row>
    <row r="188" spans="1:5" ht="20.149999999999999" customHeight="1">
      <c r="A188" s="227" t="s">
        <v>759</v>
      </c>
      <c r="B188" s="228" t="s">
        <v>760</v>
      </c>
      <c r="C188" s="228" t="s">
        <v>375</v>
      </c>
      <c r="D188" s="228" t="s">
        <v>744</v>
      </c>
      <c r="E188" s="228" t="s">
        <v>407</v>
      </c>
    </row>
    <row r="189" spans="1:5" ht="20.149999999999999" customHeight="1">
      <c r="A189" s="227" t="s">
        <v>761</v>
      </c>
      <c r="B189" s="228" t="s">
        <v>762</v>
      </c>
      <c r="C189" s="228" t="s">
        <v>375</v>
      </c>
      <c r="D189" s="228" t="s">
        <v>744</v>
      </c>
      <c r="E189" s="228" t="s">
        <v>407</v>
      </c>
    </row>
    <row r="190" spans="1:5" ht="20.149999999999999" customHeight="1">
      <c r="A190" s="227" t="s">
        <v>763</v>
      </c>
      <c r="B190" s="228" t="s">
        <v>764</v>
      </c>
      <c r="C190" s="228" t="s">
        <v>375</v>
      </c>
      <c r="D190" s="228" t="s">
        <v>744</v>
      </c>
      <c r="E190" s="228" t="s">
        <v>407</v>
      </c>
    </row>
    <row r="191" spans="1:5" ht="20.149999999999999" customHeight="1">
      <c r="A191" s="227" t="s">
        <v>765</v>
      </c>
      <c r="B191" s="228" t="s">
        <v>766</v>
      </c>
      <c r="C191" s="228" t="s">
        <v>375</v>
      </c>
      <c r="D191" s="228" t="s">
        <v>744</v>
      </c>
      <c r="E191" s="228" t="s">
        <v>407</v>
      </c>
    </row>
    <row r="192" spans="1:5" ht="20.149999999999999" customHeight="1">
      <c r="A192" s="227" t="s">
        <v>767</v>
      </c>
      <c r="B192" s="228" t="s">
        <v>768</v>
      </c>
      <c r="C192" s="228" t="s">
        <v>375</v>
      </c>
      <c r="D192" s="228" t="s">
        <v>744</v>
      </c>
      <c r="E192" s="228" t="s">
        <v>407</v>
      </c>
    </row>
    <row r="193" spans="1:5" ht="20.149999999999999" customHeight="1">
      <c r="A193" s="227" t="s">
        <v>769</v>
      </c>
      <c r="B193" s="228" t="s">
        <v>770</v>
      </c>
      <c r="C193" s="228" t="s">
        <v>375</v>
      </c>
      <c r="D193" s="228" t="s">
        <v>744</v>
      </c>
      <c r="E193" s="228" t="s">
        <v>407</v>
      </c>
    </row>
    <row r="194" spans="1:5" ht="20.149999999999999" customHeight="1">
      <c r="A194" s="227" t="s">
        <v>771</v>
      </c>
      <c r="B194" s="228" t="s">
        <v>772</v>
      </c>
      <c r="C194" s="228" t="s">
        <v>375</v>
      </c>
      <c r="D194" s="228" t="s">
        <v>744</v>
      </c>
      <c r="E194" s="228" t="s">
        <v>407</v>
      </c>
    </row>
    <row r="195" spans="1:5" ht="20.149999999999999" customHeight="1">
      <c r="A195" s="227" t="s">
        <v>773</v>
      </c>
      <c r="B195" s="228" t="s">
        <v>774</v>
      </c>
      <c r="C195" s="228" t="s">
        <v>458</v>
      </c>
      <c r="D195" s="228" t="s">
        <v>744</v>
      </c>
      <c r="E195" s="228" t="s">
        <v>407</v>
      </c>
    </row>
    <row r="196" spans="1:5" ht="20.149999999999999" customHeight="1">
      <c r="A196" s="227" t="s">
        <v>775</v>
      </c>
      <c r="B196" s="228" t="s">
        <v>776</v>
      </c>
      <c r="C196" s="228" t="s">
        <v>458</v>
      </c>
      <c r="D196" s="228" t="s">
        <v>744</v>
      </c>
      <c r="E196" s="228" t="s">
        <v>407</v>
      </c>
    </row>
    <row r="197" spans="1:5" ht="20.149999999999999" customHeight="1">
      <c r="A197" s="227" t="s">
        <v>777</v>
      </c>
      <c r="B197" s="228" t="s">
        <v>778</v>
      </c>
      <c r="C197" s="228" t="s">
        <v>458</v>
      </c>
      <c r="D197" s="228" t="s">
        <v>744</v>
      </c>
      <c r="E197" s="228" t="s">
        <v>407</v>
      </c>
    </row>
    <row r="198" spans="1:5" ht="20.149999999999999" customHeight="1">
      <c r="A198" s="227" t="s">
        <v>779</v>
      </c>
      <c r="B198" s="228" t="s">
        <v>780</v>
      </c>
      <c r="C198" s="228" t="s">
        <v>458</v>
      </c>
      <c r="D198" s="228" t="s">
        <v>744</v>
      </c>
      <c r="E198" s="228" t="s">
        <v>407</v>
      </c>
    </row>
    <row r="199" spans="1:5" ht="20.149999999999999" customHeight="1">
      <c r="A199" s="227" t="s">
        <v>781</v>
      </c>
      <c r="B199" s="228" t="s">
        <v>782</v>
      </c>
      <c r="C199" s="228" t="s">
        <v>458</v>
      </c>
      <c r="D199" s="228" t="s">
        <v>744</v>
      </c>
      <c r="E199" s="228" t="s">
        <v>407</v>
      </c>
    </row>
    <row r="200" spans="1:5" ht="20.149999999999999" customHeight="1">
      <c r="A200" s="227" t="s">
        <v>783</v>
      </c>
      <c r="B200" s="228" t="s">
        <v>784</v>
      </c>
      <c r="C200" s="228" t="s">
        <v>458</v>
      </c>
      <c r="D200" s="228" t="s">
        <v>744</v>
      </c>
      <c r="E200" s="228" t="s">
        <v>407</v>
      </c>
    </row>
    <row r="201" spans="1:5" ht="20.149999999999999" customHeight="1">
      <c r="A201" s="227" t="s">
        <v>785</v>
      </c>
      <c r="B201" s="228" t="s">
        <v>786</v>
      </c>
      <c r="C201" s="228" t="s">
        <v>458</v>
      </c>
      <c r="D201" s="228" t="s">
        <v>744</v>
      </c>
      <c r="E201" s="228" t="s">
        <v>407</v>
      </c>
    </row>
    <row r="202" spans="1:5" ht="20.149999999999999" customHeight="1">
      <c r="A202" s="227" t="s">
        <v>787</v>
      </c>
      <c r="B202" s="228" t="s">
        <v>788</v>
      </c>
      <c r="C202" s="228" t="s">
        <v>458</v>
      </c>
      <c r="D202" s="228" t="s">
        <v>744</v>
      </c>
      <c r="E202" s="228" t="s">
        <v>407</v>
      </c>
    </row>
    <row r="203" spans="1:5" ht="20.149999999999999" customHeight="1">
      <c r="A203" s="227" t="s">
        <v>789</v>
      </c>
      <c r="B203" s="228" t="s">
        <v>790</v>
      </c>
      <c r="C203" s="228" t="s">
        <v>491</v>
      </c>
      <c r="D203" s="228" t="s">
        <v>744</v>
      </c>
      <c r="E203" s="228" t="s">
        <v>377</v>
      </c>
    </row>
    <row r="204" spans="1:5" ht="20.149999999999999" customHeight="1">
      <c r="A204" s="227" t="s">
        <v>791</v>
      </c>
      <c r="B204" s="228" t="s">
        <v>792</v>
      </c>
      <c r="C204" s="228" t="s">
        <v>375</v>
      </c>
      <c r="D204" s="228" t="s">
        <v>793</v>
      </c>
      <c r="E204" s="228" t="s">
        <v>377</v>
      </c>
    </row>
    <row r="205" spans="1:5" ht="20.149999999999999" customHeight="1">
      <c r="A205" s="227" t="s">
        <v>794</v>
      </c>
      <c r="B205" s="228" t="s">
        <v>795</v>
      </c>
      <c r="C205" s="228" t="s">
        <v>375</v>
      </c>
      <c r="D205" s="228" t="s">
        <v>793</v>
      </c>
      <c r="E205" s="228" t="s">
        <v>392</v>
      </c>
    </row>
    <row r="206" spans="1:5" ht="20.149999999999999" customHeight="1">
      <c r="A206" s="227" t="s">
        <v>796</v>
      </c>
      <c r="B206" s="228" t="s">
        <v>797</v>
      </c>
      <c r="C206" s="228" t="s">
        <v>375</v>
      </c>
      <c r="D206" s="228" t="s">
        <v>793</v>
      </c>
      <c r="E206" s="228" t="s">
        <v>407</v>
      </c>
    </row>
    <row r="207" spans="1:5" ht="20.149999999999999" customHeight="1">
      <c r="A207" s="227" t="s">
        <v>798</v>
      </c>
      <c r="B207" s="228" t="s">
        <v>799</v>
      </c>
      <c r="C207" s="228" t="s">
        <v>375</v>
      </c>
      <c r="D207" s="228" t="s">
        <v>793</v>
      </c>
      <c r="E207" s="228" t="s">
        <v>407</v>
      </c>
    </row>
    <row r="208" spans="1:5" ht="20.149999999999999" customHeight="1">
      <c r="A208" s="227" t="s">
        <v>800</v>
      </c>
      <c r="B208" s="228" t="s">
        <v>801</v>
      </c>
      <c r="C208" s="228" t="s">
        <v>375</v>
      </c>
      <c r="D208" s="228" t="s">
        <v>793</v>
      </c>
      <c r="E208" s="228" t="s">
        <v>407</v>
      </c>
    </row>
    <row r="209" spans="1:5" ht="20.149999999999999" customHeight="1">
      <c r="A209" s="227" t="s">
        <v>802</v>
      </c>
      <c r="B209" s="228" t="s">
        <v>803</v>
      </c>
      <c r="C209" s="228" t="s">
        <v>375</v>
      </c>
      <c r="D209" s="228" t="s">
        <v>793</v>
      </c>
      <c r="E209" s="228" t="s">
        <v>407</v>
      </c>
    </row>
    <row r="210" spans="1:5" ht="20.149999999999999" customHeight="1">
      <c r="A210" s="227" t="s">
        <v>804</v>
      </c>
      <c r="B210" s="228" t="s">
        <v>805</v>
      </c>
      <c r="C210" s="228" t="s">
        <v>375</v>
      </c>
      <c r="D210" s="228" t="s">
        <v>793</v>
      </c>
      <c r="E210" s="228" t="s">
        <v>407</v>
      </c>
    </row>
    <row r="211" spans="1:5" ht="20.149999999999999" customHeight="1">
      <c r="A211" s="227" t="s">
        <v>806</v>
      </c>
      <c r="B211" s="228" t="s">
        <v>807</v>
      </c>
      <c r="C211" s="228" t="s">
        <v>375</v>
      </c>
      <c r="D211" s="228" t="s">
        <v>793</v>
      </c>
      <c r="E211" s="228" t="s">
        <v>407</v>
      </c>
    </row>
    <row r="212" spans="1:5" ht="20.149999999999999" customHeight="1">
      <c r="A212" s="227" t="s">
        <v>808</v>
      </c>
      <c r="B212" s="228" t="s">
        <v>809</v>
      </c>
      <c r="C212" s="228" t="s">
        <v>375</v>
      </c>
      <c r="D212" s="228" t="s">
        <v>793</v>
      </c>
      <c r="E212" s="228" t="s">
        <v>407</v>
      </c>
    </row>
    <row r="213" spans="1:5" ht="20.149999999999999" customHeight="1">
      <c r="A213" s="227" t="s">
        <v>810</v>
      </c>
      <c r="B213" s="228" t="s">
        <v>811</v>
      </c>
      <c r="C213" s="228" t="s">
        <v>375</v>
      </c>
      <c r="D213" s="228" t="s">
        <v>793</v>
      </c>
      <c r="E213" s="228" t="s">
        <v>407</v>
      </c>
    </row>
    <row r="214" spans="1:5" ht="20.149999999999999" customHeight="1">
      <c r="A214" s="227" t="s">
        <v>812</v>
      </c>
      <c r="B214" s="228" t="s">
        <v>813</v>
      </c>
      <c r="C214" s="228" t="s">
        <v>375</v>
      </c>
      <c r="D214" s="228" t="s">
        <v>793</v>
      </c>
      <c r="E214" s="228" t="s">
        <v>407</v>
      </c>
    </row>
    <row r="215" spans="1:5" ht="20.149999999999999" customHeight="1">
      <c r="A215" s="227" t="s">
        <v>814</v>
      </c>
      <c r="B215" s="228" t="s">
        <v>815</v>
      </c>
      <c r="C215" s="228" t="s">
        <v>375</v>
      </c>
      <c r="D215" s="228" t="s">
        <v>793</v>
      </c>
      <c r="E215" s="228" t="s">
        <v>407</v>
      </c>
    </row>
    <row r="216" spans="1:5" ht="20.149999999999999" customHeight="1">
      <c r="A216" s="227" t="s">
        <v>816</v>
      </c>
      <c r="B216" s="228" t="s">
        <v>817</v>
      </c>
      <c r="C216" s="228" t="s">
        <v>375</v>
      </c>
      <c r="D216" s="228" t="s">
        <v>793</v>
      </c>
      <c r="E216" s="228" t="s">
        <v>407</v>
      </c>
    </row>
    <row r="217" spans="1:5" ht="20.149999999999999" customHeight="1">
      <c r="A217" s="227" t="s">
        <v>818</v>
      </c>
      <c r="B217" s="228" t="s">
        <v>819</v>
      </c>
      <c r="C217" s="228" t="s">
        <v>375</v>
      </c>
      <c r="D217" s="228" t="s">
        <v>793</v>
      </c>
      <c r="E217" s="228" t="s">
        <v>407</v>
      </c>
    </row>
    <row r="218" spans="1:5" ht="20.149999999999999" customHeight="1">
      <c r="A218" s="227" t="s">
        <v>820</v>
      </c>
      <c r="B218" s="228" t="s">
        <v>821</v>
      </c>
      <c r="C218" s="228" t="s">
        <v>375</v>
      </c>
      <c r="D218" s="228" t="s">
        <v>793</v>
      </c>
      <c r="E218" s="228" t="s">
        <v>407</v>
      </c>
    </row>
    <row r="219" spans="1:5" ht="20.149999999999999" customHeight="1">
      <c r="A219" s="227" t="s">
        <v>822</v>
      </c>
      <c r="B219" s="228" t="s">
        <v>823</v>
      </c>
      <c r="C219" s="228" t="s">
        <v>375</v>
      </c>
      <c r="D219" s="228" t="s">
        <v>793</v>
      </c>
      <c r="E219" s="228" t="s">
        <v>407</v>
      </c>
    </row>
    <row r="220" spans="1:5" ht="20.149999999999999" customHeight="1">
      <c r="A220" s="227" t="s">
        <v>824</v>
      </c>
      <c r="B220" s="228" t="s">
        <v>825</v>
      </c>
      <c r="C220" s="228" t="s">
        <v>375</v>
      </c>
      <c r="D220" s="228" t="s">
        <v>793</v>
      </c>
      <c r="E220" s="228" t="s">
        <v>407</v>
      </c>
    </row>
    <row r="221" spans="1:5" ht="20.149999999999999" customHeight="1">
      <c r="A221" s="227" t="s">
        <v>826</v>
      </c>
      <c r="B221" s="228" t="s">
        <v>827</v>
      </c>
      <c r="C221" s="228" t="s">
        <v>375</v>
      </c>
      <c r="D221" s="228" t="s">
        <v>793</v>
      </c>
      <c r="E221" s="228" t="s">
        <v>407</v>
      </c>
    </row>
    <row r="222" spans="1:5" ht="20.149999999999999" customHeight="1">
      <c r="A222" s="227" t="s">
        <v>828</v>
      </c>
      <c r="B222" s="228" t="s">
        <v>829</v>
      </c>
      <c r="C222" s="228" t="s">
        <v>375</v>
      </c>
      <c r="D222" s="228" t="s">
        <v>793</v>
      </c>
      <c r="E222" s="228" t="s">
        <v>407</v>
      </c>
    </row>
    <row r="223" spans="1:5" ht="20.149999999999999" customHeight="1">
      <c r="A223" s="227" t="s">
        <v>830</v>
      </c>
      <c r="B223" s="228" t="s">
        <v>831</v>
      </c>
      <c r="C223" s="228" t="s">
        <v>375</v>
      </c>
      <c r="D223" s="228" t="s">
        <v>793</v>
      </c>
      <c r="E223" s="228" t="s">
        <v>407</v>
      </c>
    </row>
    <row r="224" spans="1:5" ht="20.149999999999999" customHeight="1">
      <c r="A224" s="227" t="s">
        <v>832</v>
      </c>
      <c r="B224" s="228" t="s">
        <v>833</v>
      </c>
      <c r="C224" s="228" t="s">
        <v>375</v>
      </c>
      <c r="D224" s="228" t="s">
        <v>793</v>
      </c>
      <c r="E224" s="228" t="s">
        <v>407</v>
      </c>
    </row>
    <row r="225" spans="1:5" ht="20.149999999999999" customHeight="1">
      <c r="A225" s="227" t="s">
        <v>834</v>
      </c>
      <c r="B225" s="228" t="s">
        <v>835</v>
      </c>
      <c r="C225" s="228" t="s">
        <v>375</v>
      </c>
      <c r="D225" s="228" t="s">
        <v>793</v>
      </c>
      <c r="E225" s="228" t="s">
        <v>407</v>
      </c>
    </row>
    <row r="226" spans="1:5" ht="20.149999999999999" customHeight="1">
      <c r="A226" s="227" t="s">
        <v>836</v>
      </c>
      <c r="B226" s="228" t="s">
        <v>837</v>
      </c>
      <c r="C226" s="228" t="s">
        <v>375</v>
      </c>
      <c r="D226" s="228" t="s">
        <v>793</v>
      </c>
      <c r="E226" s="228" t="s">
        <v>407</v>
      </c>
    </row>
    <row r="227" spans="1:5" ht="20.149999999999999" customHeight="1">
      <c r="A227" s="227" t="s">
        <v>838</v>
      </c>
      <c r="B227" s="228" t="s">
        <v>839</v>
      </c>
      <c r="C227" s="228" t="s">
        <v>375</v>
      </c>
      <c r="D227" s="228" t="s">
        <v>793</v>
      </c>
      <c r="E227" s="228" t="s">
        <v>407</v>
      </c>
    </row>
    <row r="228" spans="1:5" ht="20.149999999999999" customHeight="1">
      <c r="A228" s="227" t="s">
        <v>840</v>
      </c>
      <c r="B228" s="228" t="s">
        <v>841</v>
      </c>
      <c r="C228" s="228" t="s">
        <v>375</v>
      </c>
      <c r="D228" s="228" t="s">
        <v>793</v>
      </c>
      <c r="E228" s="228" t="s">
        <v>407</v>
      </c>
    </row>
    <row r="229" spans="1:5" ht="20.149999999999999" customHeight="1">
      <c r="A229" s="227" t="s">
        <v>842</v>
      </c>
      <c r="B229" s="228" t="s">
        <v>843</v>
      </c>
      <c r="C229" s="228" t="s">
        <v>375</v>
      </c>
      <c r="D229" s="228" t="s">
        <v>793</v>
      </c>
      <c r="E229" s="228" t="s">
        <v>407</v>
      </c>
    </row>
    <row r="230" spans="1:5" ht="20.149999999999999" customHeight="1">
      <c r="A230" s="227" t="s">
        <v>844</v>
      </c>
      <c r="B230" s="228" t="s">
        <v>845</v>
      </c>
      <c r="C230" s="228" t="s">
        <v>375</v>
      </c>
      <c r="D230" s="228" t="s">
        <v>793</v>
      </c>
      <c r="E230" s="228" t="s">
        <v>407</v>
      </c>
    </row>
    <row r="231" spans="1:5" ht="20.149999999999999" customHeight="1">
      <c r="A231" s="227" t="s">
        <v>846</v>
      </c>
      <c r="B231" s="228" t="s">
        <v>847</v>
      </c>
      <c r="C231" s="228" t="s">
        <v>375</v>
      </c>
      <c r="D231" s="228" t="s">
        <v>793</v>
      </c>
      <c r="E231" s="228" t="s">
        <v>407</v>
      </c>
    </row>
    <row r="232" spans="1:5" ht="20.149999999999999" customHeight="1">
      <c r="A232" s="227" t="s">
        <v>848</v>
      </c>
      <c r="B232" s="228" t="s">
        <v>849</v>
      </c>
      <c r="C232" s="228" t="s">
        <v>375</v>
      </c>
      <c r="D232" s="228" t="s">
        <v>793</v>
      </c>
      <c r="E232" s="228" t="s">
        <v>407</v>
      </c>
    </row>
    <row r="233" spans="1:5" ht="20.149999999999999" customHeight="1">
      <c r="A233" s="227" t="s">
        <v>850</v>
      </c>
      <c r="B233" s="228" t="s">
        <v>851</v>
      </c>
      <c r="C233" s="228" t="s">
        <v>458</v>
      </c>
      <c r="D233" s="228" t="s">
        <v>793</v>
      </c>
      <c r="E233" s="228" t="s">
        <v>407</v>
      </c>
    </row>
    <row r="234" spans="1:5" ht="20.149999999999999" customHeight="1">
      <c r="A234" s="227" t="s">
        <v>852</v>
      </c>
      <c r="B234" s="228" t="s">
        <v>853</v>
      </c>
      <c r="C234" s="228" t="s">
        <v>458</v>
      </c>
      <c r="D234" s="228" t="s">
        <v>793</v>
      </c>
      <c r="E234" s="228" t="s">
        <v>407</v>
      </c>
    </row>
    <row r="235" spans="1:5" ht="20.149999999999999" customHeight="1">
      <c r="A235" s="227" t="s">
        <v>854</v>
      </c>
      <c r="B235" s="228" t="s">
        <v>855</v>
      </c>
      <c r="C235" s="228" t="s">
        <v>458</v>
      </c>
      <c r="D235" s="228" t="s">
        <v>793</v>
      </c>
      <c r="E235" s="228" t="s">
        <v>407</v>
      </c>
    </row>
    <row r="236" spans="1:5" ht="20.149999999999999" customHeight="1">
      <c r="A236" s="227" t="s">
        <v>856</v>
      </c>
      <c r="B236" s="228" t="s">
        <v>857</v>
      </c>
      <c r="C236" s="228" t="s">
        <v>458</v>
      </c>
      <c r="D236" s="228" t="s">
        <v>793</v>
      </c>
      <c r="E236" s="228" t="s">
        <v>407</v>
      </c>
    </row>
    <row r="237" spans="1:5" ht="20.149999999999999" customHeight="1">
      <c r="A237" s="227" t="s">
        <v>858</v>
      </c>
      <c r="B237" s="228" t="s">
        <v>859</v>
      </c>
      <c r="C237" s="228" t="s">
        <v>458</v>
      </c>
      <c r="D237" s="228" t="s">
        <v>793</v>
      </c>
      <c r="E237" s="228" t="s">
        <v>407</v>
      </c>
    </row>
    <row r="238" spans="1:5" ht="20.149999999999999" customHeight="1">
      <c r="A238" s="227" t="s">
        <v>860</v>
      </c>
      <c r="B238" s="228" t="s">
        <v>861</v>
      </c>
      <c r="C238" s="228" t="s">
        <v>458</v>
      </c>
      <c r="D238" s="228" t="s">
        <v>793</v>
      </c>
      <c r="E238" s="228" t="s">
        <v>407</v>
      </c>
    </row>
    <row r="239" spans="1:5" ht="20.149999999999999" customHeight="1">
      <c r="A239" s="227" t="s">
        <v>862</v>
      </c>
      <c r="B239" s="228" t="s">
        <v>863</v>
      </c>
      <c r="C239" s="228" t="s">
        <v>458</v>
      </c>
      <c r="D239" s="228" t="s">
        <v>793</v>
      </c>
      <c r="E239" s="228" t="s">
        <v>407</v>
      </c>
    </row>
    <row r="240" spans="1:5" ht="20.149999999999999" customHeight="1">
      <c r="A240" s="227" t="s">
        <v>864</v>
      </c>
      <c r="B240" s="228" t="s">
        <v>865</v>
      </c>
      <c r="C240" s="228" t="s">
        <v>458</v>
      </c>
      <c r="D240" s="228" t="s">
        <v>793</v>
      </c>
      <c r="E240" s="228" t="s">
        <v>407</v>
      </c>
    </row>
    <row r="241" spans="1:5" ht="20.149999999999999" customHeight="1">
      <c r="A241" s="227" t="s">
        <v>866</v>
      </c>
      <c r="B241" s="228" t="s">
        <v>867</v>
      </c>
      <c r="C241" s="228" t="s">
        <v>458</v>
      </c>
      <c r="D241" s="228" t="s">
        <v>793</v>
      </c>
      <c r="E241" s="228" t="s">
        <v>407</v>
      </c>
    </row>
    <row r="242" spans="1:5" ht="20.149999999999999" customHeight="1">
      <c r="A242" s="227" t="s">
        <v>868</v>
      </c>
      <c r="B242" s="228" t="s">
        <v>869</v>
      </c>
      <c r="C242" s="228" t="s">
        <v>458</v>
      </c>
      <c r="D242" s="228" t="s">
        <v>793</v>
      </c>
      <c r="E242" s="228" t="s">
        <v>407</v>
      </c>
    </row>
    <row r="243" spans="1:5" ht="20.149999999999999" customHeight="1">
      <c r="A243" s="227" t="s">
        <v>870</v>
      </c>
      <c r="B243" s="228" t="s">
        <v>871</v>
      </c>
      <c r="C243" s="228" t="s">
        <v>458</v>
      </c>
      <c r="D243" s="228" t="s">
        <v>793</v>
      </c>
      <c r="E243" s="228" t="s">
        <v>407</v>
      </c>
    </row>
    <row r="244" spans="1:5" ht="20.149999999999999" customHeight="1">
      <c r="A244" s="227" t="s">
        <v>872</v>
      </c>
      <c r="B244" s="228" t="s">
        <v>873</v>
      </c>
      <c r="C244" s="228" t="s">
        <v>458</v>
      </c>
      <c r="D244" s="228" t="s">
        <v>793</v>
      </c>
      <c r="E244" s="228" t="s">
        <v>407</v>
      </c>
    </row>
    <row r="245" spans="1:5" ht="20.149999999999999" customHeight="1">
      <c r="A245" s="227" t="s">
        <v>874</v>
      </c>
      <c r="B245" s="228" t="s">
        <v>875</v>
      </c>
      <c r="C245" s="228" t="s">
        <v>375</v>
      </c>
      <c r="D245" s="228" t="s">
        <v>876</v>
      </c>
      <c r="E245" s="228" t="s">
        <v>377</v>
      </c>
    </row>
    <row r="246" spans="1:5" ht="20.149999999999999" customHeight="1">
      <c r="A246" s="227" t="s">
        <v>877</v>
      </c>
      <c r="B246" s="228" t="s">
        <v>878</v>
      </c>
      <c r="C246" s="228" t="s">
        <v>375</v>
      </c>
      <c r="D246" s="228" t="s">
        <v>876</v>
      </c>
      <c r="E246" s="228" t="s">
        <v>392</v>
      </c>
    </row>
    <row r="247" spans="1:5" ht="20.149999999999999" customHeight="1">
      <c r="A247" s="227" t="s">
        <v>879</v>
      </c>
      <c r="B247" s="228" t="s">
        <v>880</v>
      </c>
      <c r="C247" s="228" t="s">
        <v>375</v>
      </c>
      <c r="D247" s="228" t="s">
        <v>876</v>
      </c>
      <c r="E247" s="228" t="s">
        <v>407</v>
      </c>
    </row>
    <row r="248" spans="1:5" ht="20.149999999999999" customHeight="1">
      <c r="A248" s="227" t="s">
        <v>881</v>
      </c>
      <c r="B248" s="228" t="s">
        <v>882</v>
      </c>
      <c r="C248" s="228" t="s">
        <v>375</v>
      </c>
      <c r="D248" s="228" t="s">
        <v>876</v>
      </c>
      <c r="E248" s="228" t="s">
        <v>407</v>
      </c>
    </row>
    <row r="249" spans="1:5" ht="20.149999999999999" customHeight="1">
      <c r="A249" s="227" t="s">
        <v>883</v>
      </c>
      <c r="B249" s="228" t="s">
        <v>884</v>
      </c>
      <c r="C249" s="228" t="s">
        <v>375</v>
      </c>
      <c r="D249" s="228" t="s">
        <v>876</v>
      </c>
      <c r="E249" s="228" t="s">
        <v>407</v>
      </c>
    </row>
    <row r="250" spans="1:5" ht="20.149999999999999" customHeight="1">
      <c r="A250" s="227" t="s">
        <v>885</v>
      </c>
      <c r="B250" s="228" t="s">
        <v>886</v>
      </c>
      <c r="C250" s="228" t="s">
        <v>375</v>
      </c>
      <c r="D250" s="228" t="s">
        <v>876</v>
      </c>
      <c r="E250" s="228" t="s">
        <v>407</v>
      </c>
    </row>
    <row r="251" spans="1:5" ht="20.149999999999999" customHeight="1">
      <c r="A251" s="227" t="s">
        <v>887</v>
      </c>
      <c r="B251" s="228" t="s">
        <v>888</v>
      </c>
      <c r="C251" s="228" t="s">
        <v>375</v>
      </c>
      <c r="D251" s="228" t="s">
        <v>876</v>
      </c>
      <c r="E251" s="228" t="s">
        <v>407</v>
      </c>
    </row>
    <row r="252" spans="1:5" ht="20.149999999999999" customHeight="1">
      <c r="A252" s="227" t="s">
        <v>889</v>
      </c>
      <c r="B252" s="228" t="s">
        <v>890</v>
      </c>
      <c r="C252" s="228" t="s">
        <v>375</v>
      </c>
      <c r="D252" s="228" t="s">
        <v>876</v>
      </c>
      <c r="E252" s="228" t="s">
        <v>407</v>
      </c>
    </row>
    <row r="253" spans="1:5" ht="20.149999999999999" customHeight="1">
      <c r="A253" s="227" t="s">
        <v>891</v>
      </c>
      <c r="B253" s="228" t="s">
        <v>892</v>
      </c>
      <c r="C253" s="228" t="s">
        <v>375</v>
      </c>
      <c r="D253" s="228" t="s">
        <v>876</v>
      </c>
      <c r="E253" s="228" t="s">
        <v>407</v>
      </c>
    </row>
    <row r="254" spans="1:5" ht="20.149999999999999" customHeight="1">
      <c r="A254" s="227" t="s">
        <v>893</v>
      </c>
      <c r="B254" s="228" t="s">
        <v>894</v>
      </c>
      <c r="C254" s="228" t="s">
        <v>375</v>
      </c>
      <c r="D254" s="228" t="s">
        <v>876</v>
      </c>
      <c r="E254" s="228" t="s">
        <v>407</v>
      </c>
    </row>
    <row r="255" spans="1:5" ht="20.149999999999999" customHeight="1">
      <c r="A255" s="227" t="s">
        <v>895</v>
      </c>
      <c r="B255" s="228" t="s">
        <v>896</v>
      </c>
      <c r="C255" s="228" t="s">
        <v>375</v>
      </c>
      <c r="D255" s="228" t="s">
        <v>876</v>
      </c>
      <c r="E255" s="228" t="s">
        <v>407</v>
      </c>
    </row>
    <row r="256" spans="1:5" ht="20.149999999999999" customHeight="1">
      <c r="A256" s="227" t="s">
        <v>897</v>
      </c>
      <c r="B256" s="228" t="s">
        <v>898</v>
      </c>
      <c r="C256" s="228" t="s">
        <v>375</v>
      </c>
      <c r="D256" s="228" t="s">
        <v>876</v>
      </c>
      <c r="E256" s="228" t="s">
        <v>407</v>
      </c>
    </row>
    <row r="257" spans="1:5" ht="20.149999999999999" customHeight="1">
      <c r="A257" s="227" t="s">
        <v>899</v>
      </c>
      <c r="B257" s="228" t="s">
        <v>900</v>
      </c>
      <c r="C257" s="228" t="s">
        <v>375</v>
      </c>
      <c r="D257" s="228" t="s">
        <v>876</v>
      </c>
      <c r="E257" s="228" t="s">
        <v>407</v>
      </c>
    </row>
    <row r="258" spans="1:5" ht="20.149999999999999" customHeight="1">
      <c r="A258" s="227" t="s">
        <v>901</v>
      </c>
      <c r="B258" s="228" t="s">
        <v>902</v>
      </c>
      <c r="C258" s="228" t="s">
        <v>375</v>
      </c>
      <c r="D258" s="228" t="s">
        <v>876</v>
      </c>
      <c r="E258" s="228" t="s">
        <v>407</v>
      </c>
    </row>
    <row r="259" spans="1:5" ht="20.149999999999999" customHeight="1">
      <c r="A259" s="227" t="s">
        <v>903</v>
      </c>
      <c r="B259" s="228" t="s">
        <v>904</v>
      </c>
      <c r="C259" s="228" t="s">
        <v>375</v>
      </c>
      <c r="D259" s="228" t="s">
        <v>876</v>
      </c>
      <c r="E259" s="228" t="s">
        <v>407</v>
      </c>
    </row>
    <row r="260" spans="1:5" ht="20.149999999999999" customHeight="1">
      <c r="A260" s="227" t="s">
        <v>905</v>
      </c>
      <c r="B260" s="228" t="s">
        <v>906</v>
      </c>
      <c r="C260" s="228" t="s">
        <v>375</v>
      </c>
      <c r="D260" s="228" t="s">
        <v>876</v>
      </c>
      <c r="E260" s="228" t="s">
        <v>407</v>
      </c>
    </row>
    <row r="261" spans="1:5" ht="20.149999999999999" customHeight="1">
      <c r="A261" s="227" t="s">
        <v>907</v>
      </c>
      <c r="B261" s="228" t="s">
        <v>908</v>
      </c>
      <c r="C261" s="228" t="s">
        <v>375</v>
      </c>
      <c r="D261" s="228" t="s">
        <v>876</v>
      </c>
      <c r="E261" s="228" t="s">
        <v>407</v>
      </c>
    </row>
    <row r="262" spans="1:5" ht="20.149999999999999" customHeight="1">
      <c r="A262" s="227" t="s">
        <v>909</v>
      </c>
      <c r="B262" s="228" t="s">
        <v>910</v>
      </c>
      <c r="C262" s="228" t="s">
        <v>375</v>
      </c>
      <c r="D262" s="228" t="s">
        <v>876</v>
      </c>
      <c r="E262" s="228" t="s">
        <v>407</v>
      </c>
    </row>
    <row r="263" spans="1:5" ht="20.149999999999999" customHeight="1">
      <c r="A263" s="227" t="s">
        <v>911</v>
      </c>
      <c r="B263" s="228" t="s">
        <v>912</v>
      </c>
      <c r="C263" s="228" t="s">
        <v>375</v>
      </c>
      <c r="D263" s="228" t="s">
        <v>876</v>
      </c>
      <c r="E263" s="228" t="s">
        <v>407</v>
      </c>
    </row>
    <row r="264" spans="1:5" ht="20.149999999999999" customHeight="1">
      <c r="A264" s="227" t="s">
        <v>913</v>
      </c>
      <c r="B264" s="228" t="s">
        <v>914</v>
      </c>
      <c r="C264" s="228" t="s">
        <v>375</v>
      </c>
      <c r="D264" s="228" t="s">
        <v>876</v>
      </c>
      <c r="E264" s="228" t="s">
        <v>407</v>
      </c>
    </row>
    <row r="265" spans="1:5" ht="20.149999999999999" customHeight="1">
      <c r="A265" s="227" t="s">
        <v>915</v>
      </c>
      <c r="B265" s="228" t="s">
        <v>916</v>
      </c>
      <c r="C265" s="228" t="s">
        <v>375</v>
      </c>
      <c r="D265" s="228" t="s">
        <v>876</v>
      </c>
      <c r="E265" s="228" t="s">
        <v>407</v>
      </c>
    </row>
    <row r="266" spans="1:5" ht="20.149999999999999" customHeight="1">
      <c r="A266" s="227" t="s">
        <v>917</v>
      </c>
      <c r="B266" s="228" t="s">
        <v>918</v>
      </c>
      <c r="C266" s="228" t="s">
        <v>375</v>
      </c>
      <c r="D266" s="228" t="s">
        <v>876</v>
      </c>
      <c r="E266" s="228" t="s">
        <v>407</v>
      </c>
    </row>
    <row r="267" spans="1:5" ht="20.149999999999999" customHeight="1">
      <c r="A267" s="227" t="s">
        <v>919</v>
      </c>
      <c r="B267" s="228" t="s">
        <v>920</v>
      </c>
      <c r="C267" s="228" t="s">
        <v>375</v>
      </c>
      <c r="D267" s="228" t="s">
        <v>876</v>
      </c>
      <c r="E267" s="228" t="s">
        <v>407</v>
      </c>
    </row>
    <row r="268" spans="1:5" ht="20.149999999999999" customHeight="1">
      <c r="A268" s="227" t="s">
        <v>921</v>
      </c>
      <c r="B268" s="228" t="s">
        <v>922</v>
      </c>
      <c r="C268" s="228" t="s">
        <v>375</v>
      </c>
      <c r="D268" s="228" t="s">
        <v>876</v>
      </c>
      <c r="E268" s="228" t="s">
        <v>407</v>
      </c>
    </row>
    <row r="269" spans="1:5" ht="20.149999999999999" customHeight="1">
      <c r="A269" s="227" t="s">
        <v>923</v>
      </c>
      <c r="B269" s="228" t="s">
        <v>924</v>
      </c>
      <c r="C269" s="228" t="s">
        <v>375</v>
      </c>
      <c r="D269" s="228" t="s">
        <v>876</v>
      </c>
      <c r="E269" s="228" t="s">
        <v>407</v>
      </c>
    </row>
    <row r="270" spans="1:5" ht="20.149999999999999" customHeight="1">
      <c r="A270" s="227" t="s">
        <v>925</v>
      </c>
      <c r="B270" s="228" t="s">
        <v>926</v>
      </c>
      <c r="C270" s="228" t="s">
        <v>375</v>
      </c>
      <c r="D270" s="228" t="s">
        <v>876</v>
      </c>
      <c r="E270" s="228" t="s">
        <v>407</v>
      </c>
    </row>
    <row r="271" spans="1:5" ht="20.149999999999999" customHeight="1">
      <c r="A271" s="227" t="s">
        <v>927</v>
      </c>
      <c r="B271" s="228" t="s">
        <v>928</v>
      </c>
      <c r="C271" s="228" t="s">
        <v>375</v>
      </c>
      <c r="D271" s="228" t="s">
        <v>876</v>
      </c>
      <c r="E271" s="228" t="s">
        <v>407</v>
      </c>
    </row>
    <row r="272" spans="1:5" ht="20.149999999999999" customHeight="1">
      <c r="A272" s="227" t="s">
        <v>929</v>
      </c>
      <c r="B272" s="228" t="s">
        <v>930</v>
      </c>
      <c r="C272" s="228" t="s">
        <v>375</v>
      </c>
      <c r="D272" s="228" t="s">
        <v>876</v>
      </c>
      <c r="E272" s="228" t="s">
        <v>407</v>
      </c>
    </row>
    <row r="273" spans="1:5" ht="20.149999999999999" customHeight="1">
      <c r="A273" s="227" t="s">
        <v>931</v>
      </c>
      <c r="B273" s="228" t="s">
        <v>932</v>
      </c>
      <c r="C273" s="228" t="s">
        <v>458</v>
      </c>
      <c r="D273" s="228" t="s">
        <v>876</v>
      </c>
      <c r="E273" s="228" t="s">
        <v>407</v>
      </c>
    </row>
    <row r="274" spans="1:5" ht="20.149999999999999" customHeight="1">
      <c r="A274" s="227" t="s">
        <v>933</v>
      </c>
      <c r="B274" s="228" t="s">
        <v>934</v>
      </c>
      <c r="C274" s="228" t="s">
        <v>458</v>
      </c>
      <c r="D274" s="228" t="s">
        <v>876</v>
      </c>
      <c r="E274" s="228" t="s">
        <v>407</v>
      </c>
    </row>
    <row r="275" spans="1:5" ht="20.149999999999999" customHeight="1">
      <c r="A275" s="227" t="s">
        <v>935</v>
      </c>
      <c r="B275" s="228" t="s">
        <v>936</v>
      </c>
      <c r="C275" s="228" t="s">
        <v>458</v>
      </c>
      <c r="D275" s="228" t="s">
        <v>876</v>
      </c>
      <c r="E275" s="228" t="s">
        <v>407</v>
      </c>
    </row>
    <row r="276" spans="1:5" ht="20.149999999999999" customHeight="1">
      <c r="A276" s="227" t="s">
        <v>937</v>
      </c>
      <c r="B276" s="228" t="s">
        <v>938</v>
      </c>
      <c r="C276" s="228" t="s">
        <v>458</v>
      </c>
      <c r="D276" s="228" t="s">
        <v>876</v>
      </c>
      <c r="E276" s="228" t="s">
        <v>407</v>
      </c>
    </row>
    <row r="277" spans="1:5" ht="20.149999999999999" customHeight="1">
      <c r="A277" s="227" t="s">
        <v>939</v>
      </c>
      <c r="B277" s="228" t="s">
        <v>940</v>
      </c>
      <c r="C277" s="228" t="s">
        <v>458</v>
      </c>
      <c r="D277" s="228" t="s">
        <v>876</v>
      </c>
      <c r="E277" s="228" t="s">
        <v>407</v>
      </c>
    </row>
    <row r="278" spans="1:5" ht="20.149999999999999" customHeight="1">
      <c r="A278" s="227" t="s">
        <v>941</v>
      </c>
      <c r="B278" s="228" t="s">
        <v>942</v>
      </c>
      <c r="C278" s="228" t="s">
        <v>458</v>
      </c>
      <c r="D278" s="228" t="s">
        <v>876</v>
      </c>
      <c r="E278" s="228" t="s">
        <v>407</v>
      </c>
    </row>
    <row r="279" spans="1:5" ht="20.149999999999999" customHeight="1">
      <c r="A279" s="227" t="s">
        <v>943</v>
      </c>
      <c r="B279" s="228" t="s">
        <v>944</v>
      </c>
      <c r="C279" s="228" t="s">
        <v>458</v>
      </c>
      <c r="D279" s="228" t="s">
        <v>876</v>
      </c>
      <c r="E279" s="228" t="s">
        <v>407</v>
      </c>
    </row>
    <row r="280" spans="1:5" ht="20.149999999999999" customHeight="1">
      <c r="A280" s="227" t="s">
        <v>945</v>
      </c>
      <c r="B280" s="228" t="s">
        <v>946</v>
      </c>
      <c r="C280" s="228" t="s">
        <v>458</v>
      </c>
      <c r="D280" s="228" t="s">
        <v>876</v>
      </c>
      <c r="E280" s="228" t="s">
        <v>407</v>
      </c>
    </row>
    <row r="281" spans="1:5" ht="20.149999999999999" customHeight="1">
      <c r="A281" s="227" t="s">
        <v>947</v>
      </c>
      <c r="B281" s="228" t="s">
        <v>948</v>
      </c>
      <c r="C281" s="228" t="s">
        <v>491</v>
      </c>
      <c r="D281" s="228" t="s">
        <v>876</v>
      </c>
      <c r="E281" s="228" t="s">
        <v>377</v>
      </c>
    </row>
    <row r="282" spans="1:5" ht="20.149999999999999" customHeight="1">
      <c r="A282" s="227" t="s">
        <v>949</v>
      </c>
      <c r="B282" s="228" t="s">
        <v>950</v>
      </c>
      <c r="C282" s="228" t="s">
        <v>375</v>
      </c>
      <c r="D282" s="228" t="s">
        <v>951</v>
      </c>
      <c r="E282" s="228" t="s">
        <v>377</v>
      </c>
    </row>
    <row r="283" spans="1:5" ht="20.149999999999999" customHeight="1">
      <c r="A283" s="227" t="s">
        <v>952</v>
      </c>
      <c r="B283" s="228" t="s">
        <v>953</v>
      </c>
      <c r="C283" s="228" t="s">
        <v>375</v>
      </c>
      <c r="D283" s="228" t="s">
        <v>951</v>
      </c>
      <c r="E283" s="228" t="s">
        <v>377</v>
      </c>
    </row>
    <row r="284" spans="1:5" ht="20.149999999999999" customHeight="1">
      <c r="A284" s="227" t="s">
        <v>954</v>
      </c>
      <c r="B284" s="228" t="s">
        <v>955</v>
      </c>
      <c r="C284" s="228" t="s">
        <v>375</v>
      </c>
      <c r="D284" s="228" t="s">
        <v>951</v>
      </c>
      <c r="E284" s="228" t="s">
        <v>377</v>
      </c>
    </row>
    <row r="285" spans="1:5" ht="20.149999999999999" customHeight="1">
      <c r="A285" s="227" t="s">
        <v>956</v>
      </c>
      <c r="B285" s="228" t="s">
        <v>957</v>
      </c>
      <c r="C285" s="228" t="s">
        <v>375</v>
      </c>
      <c r="D285" s="228" t="s">
        <v>951</v>
      </c>
      <c r="E285" s="228" t="s">
        <v>377</v>
      </c>
    </row>
    <row r="286" spans="1:5" ht="20.149999999999999" customHeight="1">
      <c r="A286" s="227" t="s">
        <v>958</v>
      </c>
      <c r="B286" s="228" t="s">
        <v>959</v>
      </c>
      <c r="C286" s="228" t="s">
        <v>375</v>
      </c>
      <c r="D286" s="228" t="s">
        <v>951</v>
      </c>
      <c r="E286" s="228" t="s">
        <v>377</v>
      </c>
    </row>
    <row r="287" spans="1:5" ht="20.149999999999999" customHeight="1">
      <c r="A287" s="227" t="s">
        <v>960</v>
      </c>
      <c r="B287" s="228" t="s">
        <v>961</v>
      </c>
      <c r="C287" s="228" t="s">
        <v>375</v>
      </c>
      <c r="D287" s="228" t="s">
        <v>951</v>
      </c>
      <c r="E287" s="228" t="s">
        <v>377</v>
      </c>
    </row>
    <row r="288" spans="1:5" ht="20.149999999999999" customHeight="1">
      <c r="A288" s="227" t="s">
        <v>962</v>
      </c>
      <c r="B288" s="228" t="s">
        <v>963</v>
      </c>
      <c r="C288" s="228" t="s">
        <v>375</v>
      </c>
      <c r="D288" s="228" t="s">
        <v>951</v>
      </c>
      <c r="E288" s="228" t="s">
        <v>377</v>
      </c>
    </row>
    <row r="289" spans="1:5" ht="20.149999999999999" customHeight="1">
      <c r="A289" s="227" t="s">
        <v>964</v>
      </c>
      <c r="B289" s="228" t="s">
        <v>965</v>
      </c>
      <c r="C289" s="228" t="s">
        <v>375</v>
      </c>
      <c r="D289" s="228" t="s">
        <v>951</v>
      </c>
      <c r="E289" s="228" t="s">
        <v>377</v>
      </c>
    </row>
    <row r="290" spans="1:5" ht="20.149999999999999" customHeight="1">
      <c r="A290" s="227" t="s">
        <v>966</v>
      </c>
      <c r="B290" s="228" t="s">
        <v>967</v>
      </c>
      <c r="C290" s="228" t="s">
        <v>375</v>
      </c>
      <c r="D290" s="228" t="s">
        <v>951</v>
      </c>
      <c r="E290" s="228" t="s">
        <v>377</v>
      </c>
    </row>
    <row r="291" spans="1:5" ht="20.149999999999999" customHeight="1">
      <c r="A291" s="227" t="s">
        <v>968</v>
      </c>
      <c r="B291" s="228" t="s">
        <v>969</v>
      </c>
      <c r="C291" s="228" t="s">
        <v>375</v>
      </c>
      <c r="D291" s="228" t="s">
        <v>951</v>
      </c>
      <c r="E291" s="228" t="s">
        <v>377</v>
      </c>
    </row>
    <row r="292" spans="1:5" ht="20.149999999999999" customHeight="1">
      <c r="A292" s="227" t="s">
        <v>970</v>
      </c>
      <c r="B292" s="228" t="s">
        <v>971</v>
      </c>
      <c r="C292" s="228" t="s">
        <v>375</v>
      </c>
      <c r="D292" s="228" t="s">
        <v>951</v>
      </c>
      <c r="E292" s="228" t="s">
        <v>377</v>
      </c>
    </row>
    <row r="293" spans="1:5" ht="20.149999999999999" customHeight="1">
      <c r="A293" s="227" t="s">
        <v>972</v>
      </c>
      <c r="B293" s="228" t="s">
        <v>973</v>
      </c>
      <c r="C293" s="228" t="s">
        <v>375</v>
      </c>
      <c r="D293" s="228" t="s">
        <v>951</v>
      </c>
      <c r="E293" s="228" t="s">
        <v>377</v>
      </c>
    </row>
    <row r="294" spans="1:5" ht="20.149999999999999" customHeight="1">
      <c r="A294" s="227" t="s">
        <v>974</v>
      </c>
      <c r="B294" s="228" t="s">
        <v>975</v>
      </c>
      <c r="C294" s="228" t="s">
        <v>375</v>
      </c>
      <c r="D294" s="228" t="s">
        <v>951</v>
      </c>
      <c r="E294" s="228" t="s">
        <v>377</v>
      </c>
    </row>
    <row r="295" spans="1:5" ht="20.149999999999999" customHeight="1">
      <c r="A295" s="227" t="s">
        <v>976</v>
      </c>
      <c r="B295" s="228" t="s">
        <v>977</v>
      </c>
      <c r="C295" s="228" t="s">
        <v>375</v>
      </c>
      <c r="D295" s="228" t="s">
        <v>951</v>
      </c>
      <c r="E295" s="228" t="s">
        <v>392</v>
      </c>
    </row>
    <row r="296" spans="1:5" ht="20.149999999999999" customHeight="1">
      <c r="A296" s="227" t="s">
        <v>978</v>
      </c>
      <c r="B296" s="228" t="s">
        <v>979</v>
      </c>
      <c r="C296" s="228" t="s">
        <v>375</v>
      </c>
      <c r="D296" s="228" t="s">
        <v>951</v>
      </c>
      <c r="E296" s="228" t="s">
        <v>392</v>
      </c>
    </row>
    <row r="297" spans="1:5" ht="20.149999999999999" customHeight="1">
      <c r="A297" s="227" t="s">
        <v>771</v>
      </c>
      <c r="B297" s="228" t="s">
        <v>980</v>
      </c>
      <c r="C297" s="228" t="s">
        <v>375</v>
      </c>
      <c r="D297" s="228" t="s">
        <v>951</v>
      </c>
      <c r="E297" s="228" t="s">
        <v>407</v>
      </c>
    </row>
    <row r="298" spans="1:5" ht="20.149999999999999" customHeight="1">
      <c r="A298" s="227" t="s">
        <v>981</v>
      </c>
      <c r="B298" s="228" t="s">
        <v>982</v>
      </c>
      <c r="C298" s="228" t="s">
        <v>375</v>
      </c>
      <c r="D298" s="228" t="s">
        <v>951</v>
      </c>
      <c r="E298" s="228" t="s">
        <v>407</v>
      </c>
    </row>
    <row r="299" spans="1:5" ht="20.149999999999999" customHeight="1">
      <c r="A299" s="227" t="s">
        <v>846</v>
      </c>
      <c r="B299" s="228" t="s">
        <v>983</v>
      </c>
      <c r="C299" s="228" t="s">
        <v>375</v>
      </c>
      <c r="D299" s="228" t="s">
        <v>951</v>
      </c>
      <c r="E299" s="228" t="s">
        <v>407</v>
      </c>
    </row>
    <row r="300" spans="1:5" ht="20.149999999999999" customHeight="1">
      <c r="A300" s="227" t="s">
        <v>984</v>
      </c>
      <c r="B300" s="228" t="s">
        <v>985</v>
      </c>
      <c r="C300" s="228" t="s">
        <v>375</v>
      </c>
      <c r="D300" s="228" t="s">
        <v>951</v>
      </c>
      <c r="E300" s="228" t="s">
        <v>407</v>
      </c>
    </row>
    <row r="301" spans="1:5" ht="20.149999999999999" customHeight="1">
      <c r="A301" s="227" t="s">
        <v>986</v>
      </c>
      <c r="B301" s="228" t="s">
        <v>987</v>
      </c>
      <c r="C301" s="228" t="s">
        <v>375</v>
      </c>
      <c r="D301" s="228" t="s">
        <v>951</v>
      </c>
      <c r="E301" s="228" t="s">
        <v>407</v>
      </c>
    </row>
    <row r="302" spans="1:5" ht="20.149999999999999" customHeight="1">
      <c r="A302" s="227" t="s">
        <v>988</v>
      </c>
      <c r="B302" s="228" t="s">
        <v>989</v>
      </c>
      <c r="C302" s="228" t="s">
        <v>375</v>
      </c>
      <c r="D302" s="228" t="s">
        <v>951</v>
      </c>
      <c r="E302" s="228" t="s">
        <v>407</v>
      </c>
    </row>
    <row r="303" spans="1:5" ht="20.149999999999999" customHeight="1">
      <c r="A303" s="227" t="s">
        <v>990</v>
      </c>
      <c r="B303" s="228" t="s">
        <v>991</v>
      </c>
      <c r="C303" s="228" t="s">
        <v>375</v>
      </c>
      <c r="D303" s="228" t="s">
        <v>951</v>
      </c>
      <c r="E303" s="228" t="s">
        <v>407</v>
      </c>
    </row>
    <row r="304" spans="1:5" ht="20.149999999999999" customHeight="1">
      <c r="A304" s="227" t="s">
        <v>992</v>
      </c>
      <c r="B304" s="228" t="s">
        <v>993</v>
      </c>
      <c r="C304" s="228" t="s">
        <v>375</v>
      </c>
      <c r="D304" s="228" t="s">
        <v>951</v>
      </c>
      <c r="E304" s="228" t="s">
        <v>407</v>
      </c>
    </row>
    <row r="305" spans="1:5" ht="20.149999999999999" customHeight="1">
      <c r="A305" s="227" t="s">
        <v>994</v>
      </c>
      <c r="B305" s="228" t="s">
        <v>995</v>
      </c>
      <c r="C305" s="228" t="s">
        <v>375</v>
      </c>
      <c r="D305" s="228" t="s">
        <v>951</v>
      </c>
      <c r="E305" s="228" t="s">
        <v>407</v>
      </c>
    </row>
    <row r="306" spans="1:5" ht="20.149999999999999" customHeight="1">
      <c r="A306" s="227" t="s">
        <v>996</v>
      </c>
      <c r="B306" s="228" t="s">
        <v>997</v>
      </c>
      <c r="C306" s="228" t="s">
        <v>375</v>
      </c>
      <c r="D306" s="228" t="s">
        <v>951</v>
      </c>
      <c r="E306" s="228" t="s">
        <v>407</v>
      </c>
    </row>
    <row r="307" spans="1:5" ht="20.149999999999999" customHeight="1">
      <c r="A307" s="227" t="s">
        <v>998</v>
      </c>
      <c r="B307" s="228" t="s">
        <v>999</v>
      </c>
      <c r="C307" s="228" t="s">
        <v>375</v>
      </c>
      <c r="D307" s="228" t="s">
        <v>951</v>
      </c>
      <c r="E307" s="228" t="s">
        <v>407</v>
      </c>
    </row>
    <row r="308" spans="1:5" ht="20.149999999999999" customHeight="1">
      <c r="A308" s="227" t="s">
        <v>1000</v>
      </c>
      <c r="B308" s="228" t="s">
        <v>1001</v>
      </c>
      <c r="C308" s="228" t="s">
        <v>375</v>
      </c>
      <c r="D308" s="228" t="s">
        <v>951</v>
      </c>
      <c r="E308" s="228" t="s">
        <v>407</v>
      </c>
    </row>
    <row r="309" spans="1:5" ht="20.149999999999999" customHeight="1">
      <c r="A309" s="227" t="s">
        <v>1002</v>
      </c>
      <c r="B309" s="228" t="s">
        <v>1003</v>
      </c>
      <c r="C309" s="228" t="s">
        <v>375</v>
      </c>
      <c r="D309" s="228" t="s">
        <v>951</v>
      </c>
      <c r="E309" s="228" t="s">
        <v>407</v>
      </c>
    </row>
    <row r="310" spans="1:5" ht="20.149999999999999" customHeight="1">
      <c r="A310" s="227" t="s">
        <v>1004</v>
      </c>
      <c r="B310" s="228" t="s">
        <v>1005</v>
      </c>
      <c r="C310" s="228" t="s">
        <v>375</v>
      </c>
      <c r="D310" s="228" t="s">
        <v>951</v>
      </c>
      <c r="E310" s="228" t="s">
        <v>407</v>
      </c>
    </row>
    <row r="311" spans="1:5" ht="20.149999999999999" customHeight="1">
      <c r="A311" s="227" t="s">
        <v>1006</v>
      </c>
      <c r="B311" s="228" t="s">
        <v>1007</v>
      </c>
      <c r="C311" s="228" t="s">
        <v>375</v>
      </c>
      <c r="D311" s="228" t="s">
        <v>951</v>
      </c>
      <c r="E311" s="228" t="s">
        <v>407</v>
      </c>
    </row>
    <row r="312" spans="1:5" ht="20.149999999999999" customHeight="1">
      <c r="A312" s="227" t="s">
        <v>1008</v>
      </c>
      <c r="B312" s="228" t="s">
        <v>1009</v>
      </c>
      <c r="C312" s="228" t="s">
        <v>375</v>
      </c>
      <c r="D312" s="228" t="s">
        <v>951</v>
      </c>
      <c r="E312" s="228" t="s">
        <v>407</v>
      </c>
    </row>
    <row r="313" spans="1:5" ht="20.149999999999999" customHeight="1">
      <c r="A313" s="227" t="s">
        <v>1010</v>
      </c>
      <c r="B313" s="228" t="s">
        <v>1011</v>
      </c>
      <c r="C313" s="228" t="s">
        <v>375</v>
      </c>
      <c r="D313" s="228" t="s">
        <v>951</v>
      </c>
      <c r="E313" s="228" t="s">
        <v>407</v>
      </c>
    </row>
    <row r="314" spans="1:5" ht="20.149999999999999" customHeight="1">
      <c r="A314" s="227" t="s">
        <v>1012</v>
      </c>
      <c r="B314" s="228" t="s">
        <v>1013</v>
      </c>
      <c r="C314" s="228" t="s">
        <v>375</v>
      </c>
      <c r="D314" s="228" t="s">
        <v>951</v>
      </c>
      <c r="E314" s="228" t="s">
        <v>407</v>
      </c>
    </row>
    <row r="315" spans="1:5" ht="20.149999999999999" customHeight="1">
      <c r="A315" s="227" t="s">
        <v>1014</v>
      </c>
      <c r="B315" s="228" t="s">
        <v>1015</v>
      </c>
      <c r="C315" s="228" t="s">
        <v>375</v>
      </c>
      <c r="D315" s="228" t="s">
        <v>951</v>
      </c>
      <c r="E315" s="228" t="s">
        <v>407</v>
      </c>
    </row>
    <row r="316" spans="1:5" ht="20.149999999999999" customHeight="1">
      <c r="A316" s="227" t="s">
        <v>1016</v>
      </c>
      <c r="B316" s="228" t="s">
        <v>1017</v>
      </c>
      <c r="C316" s="228" t="s">
        <v>375</v>
      </c>
      <c r="D316" s="228" t="s">
        <v>951</v>
      </c>
      <c r="E316" s="228" t="s">
        <v>407</v>
      </c>
    </row>
    <row r="317" spans="1:5" ht="20.149999999999999" customHeight="1">
      <c r="A317" s="227" t="s">
        <v>1018</v>
      </c>
      <c r="B317" s="228" t="s">
        <v>1019</v>
      </c>
      <c r="C317" s="228" t="s">
        <v>375</v>
      </c>
      <c r="D317" s="228" t="s">
        <v>951</v>
      </c>
      <c r="E317" s="228" t="s">
        <v>407</v>
      </c>
    </row>
    <row r="318" spans="1:5" ht="20.149999999999999" customHeight="1">
      <c r="A318" s="227" t="s">
        <v>1020</v>
      </c>
      <c r="B318" s="228" t="s">
        <v>1021</v>
      </c>
      <c r="C318" s="228" t="s">
        <v>375</v>
      </c>
      <c r="D318" s="228" t="s">
        <v>951</v>
      </c>
      <c r="E318" s="228" t="s">
        <v>407</v>
      </c>
    </row>
    <row r="319" spans="1:5" ht="20.149999999999999" customHeight="1">
      <c r="A319" s="227" t="s">
        <v>1022</v>
      </c>
      <c r="B319" s="228" t="s">
        <v>1023</v>
      </c>
      <c r="C319" s="228" t="s">
        <v>375</v>
      </c>
      <c r="D319" s="228" t="s">
        <v>951</v>
      </c>
      <c r="E319" s="228" t="s">
        <v>407</v>
      </c>
    </row>
    <row r="320" spans="1:5" ht="20.149999999999999" customHeight="1">
      <c r="A320" s="227" t="s">
        <v>1024</v>
      </c>
      <c r="B320" s="228" t="s">
        <v>1025</v>
      </c>
      <c r="C320" s="228" t="s">
        <v>375</v>
      </c>
      <c r="D320" s="228" t="s">
        <v>951</v>
      </c>
      <c r="E320" s="228" t="s">
        <v>407</v>
      </c>
    </row>
    <row r="321" spans="1:5" ht="20.149999999999999" customHeight="1">
      <c r="A321" s="227" t="s">
        <v>1026</v>
      </c>
      <c r="B321" s="228" t="s">
        <v>1027</v>
      </c>
      <c r="C321" s="228" t="s">
        <v>375</v>
      </c>
      <c r="D321" s="228" t="s">
        <v>951</v>
      </c>
      <c r="E321" s="228" t="s">
        <v>407</v>
      </c>
    </row>
    <row r="322" spans="1:5" ht="20.149999999999999" customHeight="1">
      <c r="A322" s="227" t="s">
        <v>1028</v>
      </c>
      <c r="B322" s="228" t="s">
        <v>1029</v>
      </c>
      <c r="C322" s="228" t="s">
        <v>375</v>
      </c>
      <c r="D322" s="228" t="s">
        <v>951</v>
      </c>
      <c r="E322" s="228" t="s">
        <v>407</v>
      </c>
    </row>
    <row r="323" spans="1:5" ht="20.149999999999999" customHeight="1">
      <c r="A323" s="227" t="s">
        <v>1030</v>
      </c>
      <c r="B323" s="228" t="s">
        <v>1031</v>
      </c>
      <c r="C323" s="228" t="s">
        <v>375</v>
      </c>
      <c r="D323" s="228" t="s">
        <v>951</v>
      </c>
      <c r="E323" s="228" t="s">
        <v>407</v>
      </c>
    </row>
    <row r="324" spans="1:5" ht="20.149999999999999" customHeight="1">
      <c r="A324" s="227" t="s">
        <v>1032</v>
      </c>
      <c r="B324" s="228" t="s">
        <v>1033</v>
      </c>
      <c r="C324" s="228" t="s">
        <v>375</v>
      </c>
      <c r="D324" s="228" t="s">
        <v>951</v>
      </c>
      <c r="E324" s="228" t="s">
        <v>407</v>
      </c>
    </row>
    <row r="325" spans="1:5" ht="20.149999999999999" customHeight="1">
      <c r="A325" s="227" t="s">
        <v>1034</v>
      </c>
      <c r="B325" s="228" t="s">
        <v>1035</v>
      </c>
      <c r="C325" s="228" t="s">
        <v>375</v>
      </c>
      <c r="D325" s="228" t="s">
        <v>951</v>
      </c>
      <c r="E325" s="228" t="s">
        <v>407</v>
      </c>
    </row>
    <row r="326" spans="1:5" ht="20.149999999999999" customHeight="1">
      <c r="A326" s="227" t="s">
        <v>1036</v>
      </c>
      <c r="B326" s="228" t="s">
        <v>1037</v>
      </c>
      <c r="C326" s="228" t="s">
        <v>375</v>
      </c>
      <c r="D326" s="228" t="s">
        <v>951</v>
      </c>
      <c r="E326" s="228" t="s">
        <v>407</v>
      </c>
    </row>
    <row r="327" spans="1:5" ht="20.149999999999999" customHeight="1">
      <c r="A327" s="227" t="s">
        <v>1038</v>
      </c>
      <c r="B327" s="228" t="s">
        <v>1039</v>
      </c>
      <c r="C327" s="228" t="s">
        <v>375</v>
      </c>
      <c r="D327" s="228" t="s">
        <v>951</v>
      </c>
      <c r="E327" s="228" t="s">
        <v>407</v>
      </c>
    </row>
    <row r="328" spans="1:5" ht="20.149999999999999" customHeight="1">
      <c r="A328" s="227" t="s">
        <v>1040</v>
      </c>
      <c r="B328" s="228" t="s">
        <v>1041</v>
      </c>
      <c r="C328" s="228" t="s">
        <v>375</v>
      </c>
      <c r="D328" s="228" t="s">
        <v>951</v>
      </c>
      <c r="E328" s="228" t="s">
        <v>407</v>
      </c>
    </row>
    <row r="329" spans="1:5" ht="20.149999999999999" customHeight="1">
      <c r="A329" s="227" t="s">
        <v>1042</v>
      </c>
      <c r="B329" s="228" t="s">
        <v>1043</v>
      </c>
      <c r="C329" s="228" t="s">
        <v>375</v>
      </c>
      <c r="D329" s="228" t="s">
        <v>951</v>
      </c>
      <c r="E329" s="228" t="s">
        <v>407</v>
      </c>
    </row>
    <row r="330" spans="1:5" ht="20.149999999999999" customHeight="1">
      <c r="A330" s="227" t="s">
        <v>1044</v>
      </c>
      <c r="B330" s="228" t="s">
        <v>1045</v>
      </c>
      <c r="C330" s="228" t="s">
        <v>375</v>
      </c>
      <c r="D330" s="228" t="s">
        <v>951</v>
      </c>
      <c r="E330" s="228" t="s">
        <v>407</v>
      </c>
    </row>
    <row r="331" spans="1:5" ht="20.149999999999999" customHeight="1">
      <c r="A331" s="227" t="s">
        <v>1046</v>
      </c>
      <c r="B331" s="228" t="s">
        <v>1047</v>
      </c>
      <c r="C331" s="228" t="s">
        <v>375</v>
      </c>
      <c r="D331" s="228" t="s">
        <v>951</v>
      </c>
      <c r="E331" s="228" t="s">
        <v>407</v>
      </c>
    </row>
    <row r="332" spans="1:5" ht="20.149999999999999" customHeight="1">
      <c r="A332" s="227" t="s">
        <v>1048</v>
      </c>
      <c r="B332" s="228" t="s">
        <v>1049</v>
      </c>
      <c r="C332" s="228" t="s">
        <v>375</v>
      </c>
      <c r="D332" s="228" t="s">
        <v>951</v>
      </c>
      <c r="E332" s="228" t="s">
        <v>407</v>
      </c>
    </row>
    <row r="333" spans="1:5" ht="20.149999999999999" customHeight="1">
      <c r="A333" s="227" t="s">
        <v>1050</v>
      </c>
      <c r="B333" s="228" t="s">
        <v>1051</v>
      </c>
      <c r="C333" s="228" t="s">
        <v>375</v>
      </c>
      <c r="D333" s="228" t="s">
        <v>951</v>
      </c>
      <c r="E333" s="228" t="s">
        <v>407</v>
      </c>
    </row>
    <row r="334" spans="1:5" ht="20.149999999999999" customHeight="1">
      <c r="A334" s="227" t="s">
        <v>1052</v>
      </c>
      <c r="B334" s="228" t="s">
        <v>1053</v>
      </c>
      <c r="C334" s="228" t="s">
        <v>375</v>
      </c>
      <c r="D334" s="228" t="s">
        <v>951</v>
      </c>
      <c r="E334" s="228" t="s">
        <v>407</v>
      </c>
    </row>
    <row r="335" spans="1:5" ht="20.149999999999999" customHeight="1">
      <c r="A335" s="227" t="s">
        <v>1054</v>
      </c>
      <c r="B335" s="228" t="s">
        <v>1055</v>
      </c>
      <c r="C335" s="228" t="s">
        <v>375</v>
      </c>
      <c r="D335" s="228" t="s">
        <v>951</v>
      </c>
      <c r="E335" s="228" t="s">
        <v>407</v>
      </c>
    </row>
    <row r="336" spans="1:5" ht="20.149999999999999" customHeight="1">
      <c r="A336" s="227" t="s">
        <v>1056</v>
      </c>
      <c r="B336" s="228" t="s">
        <v>1057</v>
      </c>
      <c r="C336" s="228" t="s">
        <v>375</v>
      </c>
      <c r="D336" s="228" t="s">
        <v>951</v>
      </c>
      <c r="E336" s="228" t="s">
        <v>407</v>
      </c>
    </row>
    <row r="337" spans="1:5" ht="20.149999999999999" customHeight="1">
      <c r="A337" s="227" t="s">
        <v>1058</v>
      </c>
      <c r="B337" s="228" t="s">
        <v>1059</v>
      </c>
      <c r="C337" s="228" t="s">
        <v>375</v>
      </c>
      <c r="D337" s="228" t="s">
        <v>951</v>
      </c>
      <c r="E337" s="228" t="s">
        <v>407</v>
      </c>
    </row>
    <row r="338" spans="1:5" ht="20.149999999999999" customHeight="1">
      <c r="A338" s="227" t="s">
        <v>1060</v>
      </c>
      <c r="B338" s="228" t="s">
        <v>1061</v>
      </c>
      <c r="C338" s="228" t="s">
        <v>375</v>
      </c>
      <c r="D338" s="228" t="s">
        <v>951</v>
      </c>
      <c r="E338" s="228" t="s">
        <v>407</v>
      </c>
    </row>
    <row r="339" spans="1:5" ht="20.149999999999999" customHeight="1">
      <c r="A339" s="227" t="s">
        <v>1062</v>
      </c>
      <c r="B339" s="228" t="s">
        <v>1063</v>
      </c>
      <c r="C339" s="228" t="s">
        <v>375</v>
      </c>
      <c r="D339" s="228" t="s">
        <v>951</v>
      </c>
      <c r="E339" s="228" t="s">
        <v>407</v>
      </c>
    </row>
    <row r="340" spans="1:5" ht="20.149999999999999" customHeight="1">
      <c r="A340" s="227" t="s">
        <v>1064</v>
      </c>
      <c r="B340" s="228" t="s">
        <v>1065</v>
      </c>
      <c r="C340" s="228" t="s">
        <v>375</v>
      </c>
      <c r="D340" s="228" t="s">
        <v>951</v>
      </c>
      <c r="E340" s="228" t="s">
        <v>407</v>
      </c>
    </row>
    <row r="341" spans="1:5" ht="20.149999999999999" customHeight="1">
      <c r="A341" s="227" t="s">
        <v>1066</v>
      </c>
      <c r="B341" s="228" t="s">
        <v>1067</v>
      </c>
      <c r="C341" s="228" t="s">
        <v>375</v>
      </c>
      <c r="D341" s="228" t="s">
        <v>951</v>
      </c>
      <c r="E341" s="228" t="s">
        <v>407</v>
      </c>
    </row>
    <row r="342" spans="1:5" ht="20.149999999999999" customHeight="1">
      <c r="A342" s="227" t="s">
        <v>1068</v>
      </c>
      <c r="B342" s="228" t="s">
        <v>1069</v>
      </c>
      <c r="C342" s="228" t="s">
        <v>375</v>
      </c>
      <c r="D342" s="228" t="s">
        <v>951</v>
      </c>
      <c r="E342" s="228" t="s">
        <v>407</v>
      </c>
    </row>
    <row r="343" spans="1:5" ht="20.149999999999999" customHeight="1">
      <c r="A343" s="227" t="s">
        <v>1070</v>
      </c>
      <c r="B343" s="228" t="s">
        <v>1071</v>
      </c>
      <c r="C343" s="228" t="s">
        <v>375</v>
      </c>
      <c r="D343" s="228" t="s">
        <v>951</v>
      </c>
      <c r="E343" s="228" t="s">
        <v>407</v>
      </c>
    </row>
    <row r="344" spans="1:5" ht="20.149999999999999" customHeight="1">
      <c r="A344" s="227" t="s">
        <v>1072</v>
      </c>
      <c r="B344" s="228" t="s">
        <v>1073</v>
      </c>
      <c r="C344" s="228" t="s">
        <v>375</v>
      </c>
      <c r="D344" s="228" t="s">
        <v>951</v>
      </c>
      <c r="E344" s="228" t="s">
        <v>407</v>
      </c>
    </row>
    <row r="345" spans="1:5" ht="20.149999999999999" customHeight="1">
      <c r="A345" s="227" t="s">
        <v>1074</v>
      </c>
      <c r="B345" s="228" t="s">
        <v>1075</v>
      </c>
      <c r="C345" s="228" t="s">
        <v>375</v>
      </c>
      <c r="D345" s="228" t="s">
        <v>951</v>
      </c>
      <c r="E345" s="228" t="s">
        <v>407</v>
      </c>
    </row>
    <row r="346" spans="1:5" ht="20.149999999999999" customHeight="1">
      <c r="A346" s="227" t="s">
        <v>1076</v>
      </c>
      <c r="B346" s="228" t="s">
        <v>1077</v>
      </c>
      <c r="C346" s="228" t="s">
        <v>375</v>
      </c>
      <c r="D346" s="228" t="s">
        <v>951</v>
      </c>
      <c r="E346" s="228" t="s">
        <v>407</v>
      </c>
    </row>
    <row r="347" spans="1:5" ht="20.149999999999999" customHeight="1">
      <c r="A347" s="227" t="s">
        <v>1078</v>
      </c>
      <c r="B347" s="228" t="s">
        <v>1079</v>
      </c>
      <c r="C347" s="228" t="s">
        <v>375</v>
      </c>
      <c r="D347" s="228" t="s">
        <v>951</v>
      </c>
      <c r="E347" s="228" t="s">
        <v>407</v>
      </c>
    </row>
    <row r="348" spans="1:5" ht="20.149999999999999" customHeight="1">
      <c r="A348" s="227" t="s">
        <v>1080</v>
      </c>
      <c r="B348" s="228" t="s">
        <v>1081</v>
      </c>
      <c r="C348" s="228" t="s">
        <v>375</v>
      </c>
      <c r="D348" s="228" t="s">
        <v>951</v>
      </c>
      <c r="E348" s="228" t="s">
        <v>407</v>
      </c>
    </row>
    <row r="349" spans="1:5" ht="20.149999999999999" customHeight="1">
      <c r="A349" s="227" t="s">
        <v>1082</v>
      </c>
      <c r="B349" s="228" t="s">
        <v>1083</v>
      </c>
      <c r="C349" s="228" t="s">
        <v>375</v>
      </c>
      <c r="D349" s="228" t="s">
        <v>951</v>
      </c>
      <c r="E349" s="228" t="s">
        <v>407</v>
      </c>
    </row>
    <row r="350" spans="1:5" ht="20.149999999999999" customHeight="1">
      <c r="A350" s="227" t="s">
        <v>1084</v>
      </c>
      <c r="B350" s="228" t="s">
        <v>1085</v>
      </c>
      <c r="C350" s="228" t="s">
        <v>375</v>
      </c>
      <c r="D350" s="228" t="s">
        <v>951</v>
      </c>
      <c r="E350" s="228" t="s">
        <v>407</v>
      </c>
    </row>
    <row r="351" spans="1:5" ht="20.149999999999999" customHeight="1">
      <c r="A351" s="227" t="s">
        <v>1086</v>
      </c>
      <c r="B351" s="228" t="s">
        <v>1087</v>
      </c>
      <c r="C351" s="228" t="s">
        <v>375</v>
      </c>
      <c r="D351" s="228" t="s">
        <v>951</v>
      </c>
      <c r="E351" s="228" t="s">
        <v>407</v>
      </c>
    </row>
    <row r="352" spans="1:5" ht="20.149999999999999" customHeight="1">
      <c r="A352" s="227" t="s">
        <v>1088</v>
      </c>
      <c r="B352" s="228" t="s">
        <v>1089</v>
      </c>
      <c r="C352" s="228" t="s">
        <v>375</v>
      </c>
      <c r="D352" s="228" t="s">
        <v>951</v>
      </c>
      <c r="E352" s="228" t="s">
        <v>407</v>
      </c>
    </row>
    <row r="353" spans="1:5" ht="20.149999999999999" customHeight="1">
      <c r="A353" s="227" t="s">
        <v>1090</v>
      </c>
      <c r="B353" s="228" t="s">
        <v>1091</v>
      </c>
      <c r="C353" s="228" t="s">
        <v>375</v>
      </c>
      <c r="D353" s="228" t="s">
        <v>951</v>
      </c>
      <c r="E353" s="228" t="s">
        <v>407</v>
      </c>
    </row>
    <row r="354" spans="1:5" ht="20.149999999999999" customHeight="1">
      <c r="A354" s="227" t="s">
        <v>1092</v>
      </c>
      <c r="B354" s="228" t="s">
        <v>1093</v>
      </c>
      <c r="C354" s="228" t="s">
        <v>375</v>
      </c>
      <c r="D354" s="228" t="s">
        <v>951</v>
      </c>
      <c r="E354" s="228" t="s">
        <v>407</v>
      </c>
    </row>
    <row r="355" spans="1:5" ht="20.149999999999999" customHeight="1">
      <c r="A355" s="227" t="s">
        <v>1094</v>
      </c>
      <c r="B355" s="228" t="s">
        <v>1095</v>
      </c>
      <c r="C355" s="228" t="s">
        <v>375</v>
      </c>
      <c r="D355" s="228" t="s">
        <v>951</v>
      </c>
      <c r="E355" s="228" t="s">
        <v>407</v>
      </c>
    </row>
    <row r="356" spans="1:5" ht="20.149999999999999" customHeight="1">
      <c r="A356" s="227" t="s">
        <v>1096</v>
      </c>
      <c r="B356" s="228" t="s">
        <v>1097</v>
      </c>
      <c r="C356" s="228" t="s">
        <v>375</v>
      </c>
      <c r="D356" s="228" t="s">
        <v>951</v>
      </c>
      <c r="E356" s="228" t="s">
        <v>407</v>
      </c>
    </row>
    <row r="357" spans="1:5" ht="20.149999999999999" customHeight="1">
      <c r="A357" s="227" t="s">
        <v>1098</v>
      </c>
      <c r="B357" s="228" t="s">
        <v>1099</v>
      </c>
      <c r="C357" s="228" t="s">
        <v>375</v>
      </c>
      <c r="D357" s="228" t="s">
        <v>951</v>
      </c>
      <c r="E357" s="228" t="s">
        <v>407</v>
      </c>
    </row>
    <row r="358" spans="1:5" ht="20.149999999999999" customHeight="1">
      <c r="A358" s="227" t="s">
        <v>1100</v>
      </c>
      <c r="B358" s="228" t="s">
        <v>1101</v>
      </c>
      <c r="C358" s="228" t="s">
        <v>375</v>
      </c>
      <c r="D358" s="228" t="s">
        <v>951</v>
      </c>
      <c r="E358" s="228" t="s">
        <v>407</v>
      </c>
    </row>
    <row r="359" spans="1:5" ht="20.149999999999999" customHeight="1">
      <c r="A359" s="227" t="s">
        <v>1102</v>
      </c>
      <c r="B359" s="228" t="s">
        <v>1103</v>
      </c>
      <c r="C359" s="228" t="s">
        <v>375</v>
      </c>
      <c r="D359" s="228" t="s">
        <v>951</v>
      </c>
      <c r="E359" s="228" t="s">
        <v>407</v>
      </c>
    </row>
    <row r="360" spans="1:5" ht="20.149999999999999" customHeight="1">
      <c r="A360" s="227" t="s">
        <v>1104</v>
      </c>
      <c r="B360" s="228" t="s">
        <v>1105</v>
      </c>
      <c r="C360" s="228" t="s">
        <v>375</v>
      </c>
      <c r="D360" s="228" t="s">
        <v>951</v>
      </c>
      <c r="E360" s="228" t="s">
        <v>407</v>
      </c>
    </row>
    <row r="361" spans="1:5" ht="20.149999999999999" customHeight="1">
      <c r="A361" s="227" t="s">
        <v>1106</v>
      </c>
      <c r="B361" s="228" t="s">
        <v>1107</v>
      </c>
      <c r="C361" s="228" t="s">
        <v>375</v>
      </c>
      <c r="D361" s="228" t="s">
        <v>951</v>
      </c>
      <c r="E361" s="228" t="s">
        <v>407</v>
      </c>
    </row>
    <row r="362" spans="1:5" ht="20.149999999999999" customHeight="1">
      <c r="A362" s="227" t="s">
        <v>1108</v>
      </c>
      <c r="B362" s="228" t="s">
        <v>1109</v>
      </c>
      <c r="C362" s="228" t="s">
        <v>375</v>
      </c>
      <c r="D362" s="228" t="s">
        <v>951</v>
      </c>
      <c r="E362" s="228" t="s">
        <v>407</v>
      </c>
    </row>
    <row r="363" spans="1:5" ht="20.149999999999999" customHeight="1">
      <c r="A363" s="227" t="s">
        <v>1110</v>
      </c>
      <c r="B363" s="228" t="s">
        <v>1111</v>
      </c>
      <c r="C363" s="228" t="s">
        <v>375</v>
      </c>
      <c r="D363" s="228" t="s">
        <v>951</v>
      </c>
      <c r="E363" s="228" t="s">
        <v>407</v>
      </c>
    </row>
    <row r="364" spans="1:5" ht="20.149999999999999" customHeight="1">
      <c r="A364" s="227" t="s">
        <v>1112</v>
      </c>
      <c r="B364" s="228" t="s">
        <v>1113</v>
      </c>
      <c r="C364" s="228" t="s">
        <v>375</v>
      </c>
      <c r="D364" s="228" t="s">
        <v>951</v>
      </c>
      <c r="E364" s="228" t="s">
        <v>407</v>
      </c>
    </row>
    <row r="365" spans="1:5" ht="20.149999999999999" customHeight="1">
      <c r="A365" s="227" t="s">
        <v>1114</v>
      </c>
      <c r="B365" s="228" t="s">
        <v>1115</v>
      </c>
      <c r="C365" s="228" t="s">
        <v>375</v>
      </c>
      <c r="D365" s="228" t="s">
        <v>951</v>
      </c>
      <c r="E365" s="228" t="s">
        <v>407</v>
      </c>
    </row>
    <row r="366" spans="1:5" ht="20.149999999999999" customHeight="1">
      <c r="A366" s="227" t="s">
        <v>1116</v>
      </c>
      <c r="B366" s="228" t="s">
        <v>1117</v>
      </c>
      <c r="C366" s="228" t="s">
        <v>375</v>
      </c>
      <c r="D366" s="228" t="s">
        <v>951</v>
      </c>
      <c r="E366" s="228" t="s">
        <v>407</v>
      </c>
    </row>
    <row r="367" spans="1:5" ht="20.149999999999999" customHeight="1">
      <c r="A367" s="227" t="s">
        <v>1118</v>
      </c>
      <c r="B367" s="228" t="s">
        <v>1119</v>
      </c>
      <c r="C367" s="228" t="s">
        <v>375</v>
      </c>
      <c r="D367" s="228" t="s">
        <v>951</v>
      </c>
      <c r="E367" s="228" t="s">
        <v>407</v>
      </c>
    </row>
    <row r="368" spans="1:5" ht="20.149999999999999" customHeight="1">
      <c r="A368" s="227" t="s">
        <v>1120</v>
      </c>
      <c r="B368" s="228" t="s">
        <v>1121</v>
      </c>
      <c r="C368" s="228" t="s">
        <v>375</v>
      </c>
      <c r="D368" s="228" t="s">
        <v>951</v>
      </c>
      <c r="E368" s="228" t="s">
        <v>407</v>
      </c>
    </row>
    <row r="369" spans="1:5" ht="20.149999999999999" customHeight="1">
      <c r="A369" s="227" t="s">
        <v>1122</v>
      </c>
      <c r="B369" s="228" t="s">
        <v>1123</v>
      </c>
      <c r="C369" s="228" t="s">
        <v>375</v>
      </c>
      <c r="D369" s="228" t="s">
        <v>951</v>
      </c>
      <c r="E369" s="228" t="s">
        <v>407</v>
      </c>
    </row>
    <row r="370" spans="1:5" ht="20.149999999999999" customHeight="1">
      <c r="A370" s="227" t="s">
        <v>1124</v>
      </c>
      <c r="B370" s="228" t="s">
        <v>1125</v>
      </c>
      <c r="C370" s="228" t="s">
        <v>375</v>
      </c>
      <c r="D370" s="228" t="s">
        <v>951</v>
      </c>
      <c r="E370" s="228" t="s">
        <v>407</v>
      </c>
    </row>
    <row r="371" spans="1:5" ht="20.149999999999999" customHeight="1">
      <c r="A371" s="227" t="s">
        <v>1126</v>
      </c>
      <c r="B371" s="228" t="s">
        <v>1127</v>
      </c>
      <c r="C371" s="228" t="s">
        <v>375</v>
      </c>
      <c r="D371" s="228" t="s">
        <v>951</v>
      </c>
      <c r="E371" s="228" t="s">
        <v>407</v>
      </c>
    </row>
    <row r="372" spans="1:5" ht="20.149999999999999" customHeight="1">
      <c r="A372" s="227" t="s">
        <v>1128</v>
      </c>
      <c r="B372" s="228" t="s">
        <v>1129</v>
      </c>
      <c r="C372" s="228" t="s">
        <v>375</v>
      </c>
      <c r="D372" s="228" t="s">
        <v>951</v>
      </c>
      <c r="E372" s="228" t="s">
        <v>407</v>
      </c>
    </row>
    <row r="373" spans="1:5" ht="20.149999999999999" customHeight="1">
      <c r="A373" s="227" t="s">
        <v>1130</v>
      </c>
      <c r="B373" s="228" t="s">
        <v>1131</v>
      </c>
      <c r="C373" s="228" t="s">
        <v>375</v>
      </c>
      <c r="D373" s="228" t="s">
        <v>951</v>
      </c>
      <c r="E373" s="228" t="s">
        <v>407</v>
      </c>
    </row>
    <row r="374" spans="1:5" ht="20.149999999999999" customHeight="1">
      <c r="A374" s="227" t="s">
        <v>1132</v>
      </c>
      <c r="B374" s="228" t="s">
        <v>1133</v>
      </c>
      <c r="C374" s="228" t="s">
        <v>375</v>
      </c>
      <c r="D374" s="228" t="s">
        <v>951</v>
      </c>
      <c r="E374" s="228" t="s">
        <v>407</v>
      </c>
    </row>
    <row r="375" spans="1:5" ht="20.149999999999999" customHeight="1">
      <c r="A375" s="227" t="s">
        <v>1134</v>
      </c>
      <c r="B375" s="228" t="s">
        <v>1135</v>
      </c>
      <c r="C375" s="228" t="s">
        <v>375</v>
      </c>
      <c r="D375" s="228" t="s">
        <v>951</v>
      </c>
      <c r="E375" s="228" t="s">
        <v>407</v>
      </c>
    </row>
    <row r="376" spans="1:5" ht="20.149999999999999" customHeight="1">
      <c r="A376" s="227" t="s">
        <v>1136</v>
      </c>
      <c r="B376" s="228" t="s">
        <v>1137</v>
      </c>
      <c r="C376" s="228" t="s">
        <v>375</v>
      </c>
      <c r="D376" s="228" t="s">
        <v>951</v>
      </c>
      <c r="E376" s="228" t="s">
        <v>407</v>
      </c>
    </row>
    <row r="377" spans="1:5" ht="20.149999999999999" customHeight="1">
      <c r="A377" s="227" t="s">
        <v>1138</v>
      </c>
      <c r="B377" s="228" t="s">
        <v>1139</v>
      </c>
      <c r="C377" s="228" t="s">
        <v>375</v>
      </c>
      <c r="D377" s="228" t="s">
        <v>951</v>
      </c>
      <c r="E377" s="228" t="s">
        <v>407</v>
      </c>
    </row>
    <row r="378" spans="1:5" ht="20.149999999999999" customHeight="1">
      <c r="A378" s="227" t="s">
        <v>1140</v>
      </c>
      <c r="B378" s="228" t="s">
        <v>1141</v>
      </c>
      <c r="C378" s="228" t="s">
        <v>375</v>
      </c>
      <c r="D378" s="228" t="s">
        <v>951</v>
      </c>
      <c r="E378" s="228" t="s">
        <v>407</v>
      </c>
    </row>
    <row r="379" spans="1:5" ht="20.149999999999999" customHeight="1">
      <c r="A379" s="227" t="s">
        <v>1142</v>
      </c>
      <c r="B379" s="228" t="s">
        <v>1143</v>
      </c>
      <c r="C379" s="228" t="s">
        <v>375</v>
      </c>
      <c r="D379" s="228" t="s">
        <v>951</v>
      </c>
      <c r="E379" s="228" t="s">
        <v>407</v>
      </c>
    </row>
    <row r="380" spans="1:5" ht="20.149999999999999" customHeight="1">
      <c r="A380" s="227" t="s">
        <v>1144</v>
      </c>
      <c r="B380" s="228" t="s">
        <v>1145</v>
      </c>
      <c r="C380" s="228" t="s">
        <v>375</v>
      </c>
      <c r="D380" s="228" t="s">
        <v>951</v>
      </c>
      <c r="E380" s="228" t="s">
        <v>407</v>
      </c>
    </row>
    <row r="381" spans="1:5" ht="20.149999999999999" customHeight="1">
      <c r="A381" s="227" t="s">
        <v>1146</v>
      </c>
      <c r="B381" s="228" t="s">
        <v>1147</v>
      </c>
      <c r="C381" s="228" t="s">
        <v>375</v>
      </c>
      <c r="D381" s="228" t="s">
        <v>951</v>
      </c>
      <c r="E381" s="228" t="s">
        <v>407</v>
      </c>
    </row>
    <row r="382" spans="1:5" ht="20.149999999999999" customHeight="1">
      <c r="A382" s="227" t="s">
        <v>1148</v>
      </c>
      <c r="B382" s="228" t="s">
        <v>1149</v>
      </c>
      <c r="C382" s="228" t="s">
        <v>375</v>
      </c>
      <c r="D382" s="228" t="s">
        <v>951</v>
      </c>
      <c r="E382" s="228" t="s">
        <v>407</v>
      </c>
    </row>
    <row r="383" spans="1:5" ht="20.149999999999999" customHeight="1">
      <c r="A383" s="227" t="s">
        <v>1150</v>
      </c>
      <c r="B383" s="228" t="s">
        <v>1151</v>
      </c>
      <c r="C383" s="228" t="s">
        <v>375</v>
      </c>
      <c r="D383" s="228" t="s">
        <v>951</v>
      </c>
      <c r="E383" s="228" t="s">
        <v>407</v>
      </c>
    </row>
    <row r="384" spans="1:5" ht="20.149999999999999" customHeight="1">
      <c r="A384" s="227" t="s">
        <v>1152</v>
      </c>
      <c r="B384" s="228" t="s">
        <v>1153</v>
      </c>
      <c r="C384" s="228" t="s">
        <v>375</v>
      </c>
      <c r="D384" s="228" t="s">
        <v>951</v>
      </c>
      <c r="E384" s="228" t="s">
        <v>407</v>
      </c>
    </row>
    <row r="385" spans="1:5" ht="20.149999999999999" customHeight="1">
      <c r="A385" s="227" t="s">
        <v>1154</v>
      </c>
      <c r="B385" s="228" t="s">
        <v>1155</v>
      </c>
      <c r="C385" s="228" t="s">
        <v>375</v>
      </c>
      <c r="D385" s="228" t="s">
        <v>951</v>
      </c>
      <c r="E385" s="228" t="s">
        <v>407</v>
      </c>
    </row>
    <row r="386" spans="1:5" ht="20.149999999999999" customHeight="1">
      <c r="A386" s="227" t="s">
        <v>1156</v>
      </c>
      <c r="B386" s="228" t="s">
        <v>1157</v>
      </c>
      <c r="C386" s="228" t="s">
        <v>375</v>
      </c>
      <c r="D386" s="228" t="s">
        <v>951</v>
      </c>
      <c r="E386" s="228" t="s">
        <v>407</v>
      </c>
    </row>
    <row r="387" spans="1:5" ht="20.149999999999999" customHeight="1">
      <c r="A387" s="227" t="s">
        <v>1158</v>
      </c>
      <c r="B387" s="228" t="s">
        <v>1159</v>
      </c>
      <c r="C387" s="228" t="s">
        <v>375</v>
      </c>
      <c r="D387" s="228" t="s">
        <v>951</v>
      </c>
      <c r="E387" s="228" t="s">
        <v>407</v>
      </c>
    </row>
    <row r="388" spans="1:5" ht="20.149999999999999" customHeight="1">
      <c r="A388" s="227" t="s">
        <v>1160</v>
      </c>
      <c r="B388" s="228" t="s">
        <v>1161</v>
      </c>
      <c r="C388" s="228" t="s">
        <v>375</v>
      </c>
      <c r="D388" s="228" t="s">
        <v>951</v>
      </c>
      <c r="E388" s="228" t="s">
        <v>407</v>
      </c>
    </row>
    <row r="389" spans="1:5" ht="20.149999999999999" customHeight="1">
      <c r="A389" s="227" t="s">
        <v>1162</v>
      </c>
      <c r="B389" s="228" t="s">
        <v>1163</v>
      </c>
      <c r="C389" s="228" t="s">
        <v>375</v>
      </c>
      <c r="D389" s="228" t="s">
        <v>951</v>
      </c>
      <c r="E389" s="228" t="s">
        <v>407</v>
      </c>
    </row>
    <row r="390" spans="1:5" ht="20.149999999999999" customHeight="1">
      <c r="A390" s="227" t="s">
        <v>1164</v>
      </c>
      <c r="B390" s="228" t="s">
        <v>1165</v>
      </c>
      <c r="C390" s="228" t="s">
        <v>375</v>
      </c>
      <c r="D390" s="228" t="s">
        <v>951</v>
      </c>
      <c r="E390" s="228" t="s">
        <v>407</v>
      </c>
    </row>
    <row r="391" spans="1:5" ht="20.149999999999999" customHeight="1">
      <c r="A391" s="227" t="s">
        <v>1166</v>
      </c>
      <c r="B391" s="228" t="s">
        <v>1167</v>
      </c>
      <c r="C391" s="228" t="s">
        <v>375</v>
      </c>
      <c r="D391" s="228" t="s">
        <v>951</v>
      </c>
      <c r="E391" s="228" t="s">
        <v>407</v>
      </c>
    </row>
    <row r="392" spans="1:5" ht="20.149999999999999" customHeight="1">
      <c r="A392" s="227" t="s">
        <v>1168</v>
      </c>
      <c r="B392" s="228" t="s">
        <v>1169</v>
      </c>
      <c r="C392" s="228" t="s">
        <v>375</v>
      </c>
      <c r="D392" s="228" t="s">
        <v>951</v>
      </c>
      <c r="E392" s="228" t="s">
        <v>407</v>
      </c>
    </row>
    <row r="393" spans="1:5" ht="20.149999999999999" customHeight="1">
      <c r="A393" s="227" t="s">
        <v>1170</v>
      </c>
      <c r="B393" s="228" t="s">
        <v>1171</v>
      </c>
      <c r="C393" s="228" t="s">
        <v>375</v>
      </c>
      <c r="D393" s="228" t="s">
        <v>951</v>
      </c>
      <c r="E393" s="228" t="s">
        <v>407</v>
      </c>
    </row>
    <row r="394" spans="1:5" ht="20.149999999999999" customHeight="1">
      <c r="A394" s="227" t="s">
        <v>1172</v>
      </c>
      <c r="B394" s="228" t="s">
        <v>1173</v>
      </c>
      <c r="C394" s="228" t="s">
        <v>375</v>
      </c>
      <c r="D394" s="228" t="s">
        <v>951</v>
      </c>
      <c r="E394" s="228" t="s">
        <v>407</v>
      </c>
    </row>
    <row r="395" spans="1:5" ht="20.149999999999999" customHeight="1">
      <c r="A395" s="227" t="s">
        <v>1174</v>
      </c>
      <c r="B395" s="228" t="s">
        <v>1175</v>
      </c>
      <c r="C395" s="228" t="s">
        <v>375</v>
      </c>
      <c r="D395" s="228" t="s">
        <v>951</v>
      </c>
      <c r="E395" s="228" t="s">
        <v>407</v>
      </c>
    </row>
    <row r="396" spans="1:5" ht="20.149999999999999" customHeight="1">
      <c r="A396" s="227" t="s">
        <v>1176</v>
      </c>
      <c r="B396" s="228" t="s">
        <v>1177</v>
      </c>
      <c r="C396" s="228" t="s">
        <v>375</v>
      </c>
      <c r="D396" s="228" t="s">
        <v>951</v>
      </c>
      <c r="E396" s="228" t="s">
        <v>407</v>
      </c>
    </row>
    <row r="397" spans="1:5" ht="20.149999999999999" customHeight="1">
      <c r="A397" s="227" t="s">
        <v>1178</v>
      </c>
      <c r="B397" s="228" t="s">
        <v>1179</v>
      </c>
      <c r="C397" s="228" t="s">
        <v>375</v>
      </c>
      <c r="D397" s="228" t="s">
        <v>951</v>
      </c>
      <c r="E397" s="228" t="s">
        <v>407</v>
      </c>
    </row>
    <row r="398" spans="1:5" ht="20.149999999999999" customHeight="1">
      <c r="A398" s="227" t="s">
        <v>1180</v>
      </c>
      <c r="B398" s="228" t="s">
        <v>1181</v>
      </c>
      <c r="C398" s="228" t="s">
        <v>375</v>
      </c>
      <c r="D398" s="228" t="s">
        <v>951</v>
      </c>
      <c r="E398" s="228" t="s">
        <v>407</v>
      </c>
    </row>
    <row r="399" spans="1:5" ht="20.149999999999999" customHeight="1">
      <c r="A399" s="227" t="s">
        <v>1182</v>
      </c>
      <c r="B399" s="228" t="s">
        <v>1183</v>
      </c>
      <c r="C399" s="228" t="s">
        <v>375</v>
      </c>
      <c r="D399" s="228" t="s">
        <v>951</v>
      </c>
      <c r="E399" s="228" t="s">
        <v>407</v>
      </c>
    </row>
    <row r="400" spans="1:5" ht="20.149999999999999" customHeight="1">
      <c r="A400" s="227" t="s">
        <v>1184</v>
      </c>
      <c r="B400" s="228" t="s">
        <v>1185</v>
      </c>
      <c r="C400" s="228" t="s">
        <v>375</v>
      </c>
      <c r="D400" s="228" t="s">
        <v>951</v>
      </c>
      <c r="E400" s="228" t="s">
        <v>407</v>
      </c>
    </row>
    <row r="401" spans="1:5" ht="20.149999999999999" customHeight="1">
      <c r="A401" s="227" t="s">
        <v>1186</v>
      </c>
      <c r="B401" s="228" t="s">
        <v>1187</v>
      </c>
      <c r="C401" s="228" t="s">
        <v>375</v>
      </c>
      <c r="D401" s="228" t="s">
        <v>951</v>
      </c>
      <c r="E401" s="228" t="s">
        <v>407</v>
      </c>
    </row>
    <row r="402" spans="1:5" ht="20.149999999999999" customHeight="1">
      <c r="A402" s="227" t="s">
        <v>1188</v>
      </c>
      <c r="B402" s="228" t="s">
        <v>1189</v>
      </c>
      <c r="C402" s="228" t="s">
        <v>375</v>
      </c>
      <c r="D402" s="228" t="s">
        <v>951</v>
      </c>
      <c r="E402" s="228" t="s">
        <v>407</v>
      </c>
    </row>
    <row r="403" spans="1:5" ht="20.149999999999999" customHeight="1">
      <c r="A403" s="227" t="s">
        <v>1190</v>
      </c>
      <c r="B403" s="228" t="s">
        <v>1191</v>
      </c>
      <c r="C403" s="228" t="s">
        <v>375</v>
      </c>
      <c r="D403" s="228" t="s">
        <v>951</v>
      </c>
      <c r="E403" s="228" t="s">
        <v>407</v>
      </c>
    </row>
    <row r="404" spans="1:5" ht="20.149999999999999" customHeight="1">
      <c r="A404" s="227" t="s">
        <v>1192</v>
      </c>
      <c r="B404" s="228" t="s">
        <v>1193</v>
      </c>
      <c r="C404" s="228" t="s">
        <v>375</v>
      </c>
      <c r="D404" s="228" t="s">
        <v>951</v>
      </c>
      <c r="E404" s="228" t="s">
        <v>407</v>
      </c>
    </row>
    <row r="405" spans="1:5" ht="20.149999999999999" customHeight="1">
      <c r="A405" s="227" t="s">
        <v>1194</v>
      </c>
      <c r="B405" s="228" t="s">
        <v>1195</v>
      </c>
      <c r="C405" s="228" t="s">
        <v>375</v>
      </c>
      <c r="D405" s="228" t="s">
        <v>951</v>
      </c>
      <c r="E405" s="228" t="s">
        <v>407</v>
      </c>
    </row>
    <row r="406" spans="1:5" ht="20.149999999999999" customHeight="1">
      <c r="A406" s="227" t="s">
        <v>1196</v>
      </c>
      <c r="B406" s="228" t="s">
        <v>1197</v>
      </c>
      <c r="C406" s="228" t="s">
        <v>375</v>
      </c>
      <c r="D406" s="228" t="s">
        <v>951</v>
      </c>
      <c r="E406" s="228" t="s">
        <v>407</v>
      </c>
    </row>
    <row r="407" spans="1:5" ht="20.149999999999999" customHeight="1">
      <c r="A407" s="227" t="s">
        <v>1198</v>
      </c>
      <c r="B407" s="228" t="s">
        <v>1199</v>
      </c>
      <c r="C407" s="228" t="s">
        <v>375</v>
      </c>
      <c r="D407" s="228" t="s">
        <v>951</v>
      </c>
      <c r="E407" s="228" t="s">
        <v>407</v>
      </c>
    </row>
    <row r="408" spans="1:5" ht="20.149999999999999" customHeight="1">
      <c r="A408" s="227" t="s">
        <v>1200</v>
      </c>
      <c r="B408" s="228" t="s">
        <v>1201</v>
      </c>
      <c r="C408" s="228" t="s">
        <v>375</v>
      </c>
      <c r="D408" s="228" t="s">
        <v>951</v>
      </c>
      <c r="E408" s="228" t="s">
        <v>407</v>
      </c>
    </row>
    <row r="409" spans="1:5" ht="20.149999999999999" customHeight="1">
      <c r="A409" s="227" t="s">
        <v>1202</v>
      </c>
      <c r="B409" s="228" t="s">
        <v>1203</v>
      </c>
      <c r="C409" s="228" t="s">
        <v>375</v>
      </c>
      <c r="D409" s="228" t="s">
        <v>951</v>
      </c>
      <c r="E409" s="228" t="s">
        <v>407</v>
      </c>
    </row>
    <row r="410" spans="1:5" ht="20.149999999999999" customHeight="1">
      <c r="A410" s="227" t="s">
        <v>1204</v>
      </c>
      <c r="B410" s="228" t="s">
        <v>1205</v>
      </c>
      <c r="C410" s="228" t="s">
        <v>375</v>
      </c>
      <c r="D410" s="228" t="s">
        <v>951</v>
      </c>
      <c r="E410" s="228" t="s">
        <v>407</v>
      </c>
    </row>
    <row r="411" spans="1:5" ht="20.149999999999999" customHeight="1">
      <c r="A411" s="227" t="s">
        <v>1206</v>
      </c>
      <c r="B411" s="228" t="s">
        <v>1207</v>
      </c>
      <c r="C411" s="228" t="s">
        <v>375</v>
      </c>
      <c r="D411" s="228" t="s">
        <v>951</v>
      </c>
      <c r="E411" s="228" t="s">
        <v>407</v>
      </c>
    </row>
    <row r="412" spans="1:5" ht="20.149999999999999" customHeight="1">
      <c r="A412" s="227" t="s">
        <v>1208</v>
      </c>
      <c r="B412" s="228" t="s">
        <v>1209</v>
      </c>
      <c r="C412" s="228" t="s">
        <v>375</v>
      </c>
      <c r="D412" s="228" t="s">
        <v>951</v>
      </c>
      <c r="E412" s="228" t="s">
        <v>407</v>
      </c>
    </row>
    <row r="413" spans="1:5" ht="20.149999999999999" customHeight="1">
      <c r="A413" s="227" t="s">
        <v>1210</v>
      </c>
      <c r="B413" s="228" t="s">
        <v>1211</v>
      </c>
      <c r="C413" s="228" t="s">
        <v>375</v>
      </c>
      <c r="D413" s="228" t="s">
        <v>951</v>
      </c>
      <c r="E413" s="228" t="s">
        <v>407</v>
      </c>
    </row>
    <row r="414" spans="1:5" ht="20.149999999999999" customHeight="1">
      <c r="A414" s="227" t="s">
        <v>1212</v>
      </c>
      <c r="B414" s="228" t="s">
        <v>1213</v>
      </c>
      <c r="C414" s="228" t="s">
        <v>375</v>
      </c>
      <c r="D414" s="228" t="s">
        <v>951</v>
      </c>
      <c r="E414" s="228" t="s">
        <v>407</v>
      </c>
    </row>
    <row r="415" spans="1:5" ht="20.149999999999999" customHeight="1">
      <c r="A415" s="227" t="s">
        <v>1214</v>
      </c>
      <c r="B415" s="228" t="s">
        <v>1215</v>
      </c>
      <c r="C415" s="228" t="s">
        <v>375</v>
      </c>
      <c r="D415" s="228" t="s">
        <v>951</v>
      </c>
      <c r="E415" s="228" t="s">
        <v>407</v>
      </c>
    </row>
    <row r="416" spans="1:5" ht="20.149999999999999" customHeight="1">
      <c r="A416" s="227" t="s">
        <v>1216</v>
      </c>
      <c r="B416" s="228" t="s">
        <v>1217</v>
      </c>
      <c r="C416" s="228" t="s">
        <v>375</v>
      </c>
      <c r="D416" s="228" t="s">
        <v>951</v>
      </c>
      <c r="E416" s="228" t="s">
        <v>407</v>
      </c>
    </row>
    <row r="417" spans="1:5" ht="20.149999999999999" customHeight="1">
      <c r="A417" s="227" t="s">
        <v>1218</v>
      </c>
      <c r="B417" s="228" t="s">
        <v>1219</v>
      </c>
      <c r="C417" s="228" t="s">
        <v>375</v>
      </c>
      <c r="D417" s="228" t="s">
        <v>951</v>
      </c>
      <c r="E417" s="228" t="s">
        <v>407</v>
      </c>
    </row>
    <row r="418" spans="1:5" ht="20.149999999999999" customHeight="1">
      <c r="A418" s="227" t="s">
        <v>1220</v>
      </c>
      <c r="B418" s="228" t="s">
        <v>1221</v>
      </c>
      <c r="C418" s="228" t="s">
        <v>375</v>
      </c>
      <c r="D418" s="228" t="s">
        <v>951</v>
      </c>
      <c r="E418" s="228" t="s">
        <v>407</v>
      </c>
    </row>
    <row r="419" spans="1:5" ht="20.149999999999999" customHeight="1">
      <c r="A419" s="227" t="s">
        <v>1222</v>
      </c>
      <c r="B419" s="228" t="s">
        <v>1223</v>
      </c>
      <c r="C419" s="228" t="s">
        <v>375</v>
      </c>
      <c r="D419" s="228" t="s">
        <v>951</v>
      </c>
      <c r="E419" s="228" t="s">
        <v>407</v>
      </c>
    </row>
    <row r="420" spans="1:5" ht="20.149999999999999" customHeight="1">
      <c r="A420" s="227" t="s">
        <v>1224</v>
      </c>
      <c r="B420" s="228" t="s">
        <v>1225</v>
      </c>
      <c r="C420" s="228" t="s">
        <v>375</v>
      </c>
      <c r="D420" s="228" t="s">
        <v>951</v>
      </c>
      <c r="E420" s="228" t="s">
        <v>407</v>
      </c>
    </row>
    <row r="421" spans="1:5" ht="20.149999999999999" customHeight="1">
      <c r="A421" s="227" t="s">
        <v>1226</v>
      </c>
      <c r="B421" s="228" t="s">
        <v>1227</v>
      </c>
      <c r="C421" s="228" t="s">
        <v>375</v>
      </c>
      <c r="D421" s="228" t="s">
        <v>951</v>
      </c>
      <c r="E421" s="228" t="s">
        <v>407</v>
      </c>
    </row>
    <row r="422" spans="1:5" ht="20.149999999999999" customHeight="1">
      <c r="A422" s="227" t="s">
        <v>1228</v>
      </c>
      <c r="B422" s="228" t="s">
        <v>1229</v>
      </c>
      <c r="C422" s="228" t="s">
        <v>375</v>
      </c>
      <c r="D422" s="228" t="s">
        <v>951</v>
      </c>
      <c r="E422" s="228" t="s">
        <v>407</v>
      </c>
    </row>
    <row r="423" spans="1:5" ht="20.149999999999999" customHeight="1">
      <c r="A423" s="227" t="s">
        <v>1230</v>
      </c>
      <c r="B423" s="228" t="s">
        <v>1231</v>
      </c>
      <c r="C423" s="228" t="s">
        <v>375</v>
      </c>
      <c r="D423" s="228" t="s">
        <v>951</v>
      </c>
      <c r="E423" s="228" t="s">
        <v>407</v>
      </c>
    </row>
    <row r="424" spans="1:5" ht="20.149999999999999" customHeight="1">
      <c r="A424" s="227" t="s">
        <v>1232</v>
      </c>
      <c r="B424" s="228" t="s">
        <v>1233</v>
      </c>
      <c r="C424" s="228" t="s">
        <v>375</v>
      </c>
      <c r="D424" s="228" t="s">
        <v>951</v>
      </c>
      <c r="E424" s="228" t="s">
        <v>407</v>
      </c>
    </row>
    <row r="425" spans="1:5" ht="20.149999999999999" customHeight="1">
      <c r="A425" s="227" t="s">
        <v>1234</v>
      </c>
      <c r="B425" s="228" t="s">
        <v>1235</v>
      </c>
      <c r="C425" s="228" t="s">
        <v>375</v>
      </c>
      <c r="D425" s="228" t="s">
        <v>951</v>
      </c>
      <c r="E425" s="228" t="s">
        <v>407</v>
      </c>
    </row>
    <row r="426" spans="1:5" ht="20.149999999999999" customHeight="1">
      <c r="A426" s="227" t="s">
        <v>1236</v>
      </c>
      <c r="B426" s="228" t="s">
        <v>1237</v>
      </c>
      <c r="C426" s="228" t="s">
        <v>375</v>
      </c>
      <c r="D426" s="228" t="s">
        <v>951</v>
      </c>
      <c r="E426" s="228" t="s">
        <v>407</v>
      </c>
    </row>
    <row r="427" spans="1:5" ht="20.149999999999999" customHeight="1">
      <c r="A427" s="227" t="s">
        <v>1238</v>
      </c>
      <c r="B427" s="228" t="s">
        <v>1239</v>
      </c>
      <c r="C427" s="228" t="s">
        <v>375</v>
      </c>
      <c r="D427" s="228" t="s">
        <v>951</v>
      </c>
      <c r="E427" s="228" t="s">
        <v>407</v>
      </c>
    </row>
    <row r="428" spans="1:5" ht="20.149999999999999" customHeight="1">
      <c r="A428" s="227" t="s">
        <v>1240</v>
      </c>
      <c r="B428" s="228" t="s">
        <v>1241</v>
      </c>
      <c r="C428" s="228" t="s">
        <v>375</v>
      </c>
      <c r="D428" s="228" t="s">
        <v>951</v>
      </c>
      <c r="E428" s="228" t="s">
        <v>407</v>
      </c>
    </row>
    <row r="429" spans="1:5" ht="20.149999999999999" customHeight="1">
      <c r="A429" s="227" t="s">
        <v>1242</v>
      </c>
      <c r="B429" s="228" t="s">
        <v>1243</v>
      </c>
      <c r="C429" s="228" t="s">
        <v>375</v>
      </c>
      <c r="D429" s="228" t="s">
        <v>951</v>
      </c>
      <c r="E429" s="228" t="s">
        <v>407</v>
      </c>
    </row>
    <row r="430" spans="1:5" ht="20.149999999999999" customHeight="1">
      <c r="A430" s="227" t="s">
        <v>1244</v>
      </c>
      <c r="B430" s="228" t="s">
        <v>1245</v>
      </c>
      <c r="C430" s="228" t="s">
        <v>375</v>
      </c>
      <c r="D430" s="228" t="s">
        <v>951</v>
      </c>
      <c r="E430" s="228" t="s">
        <v>407</v>
      </c>
    </row>
    <row r="431" spans="1:5" ht="20.149999999999999" customHeight="1">
      <c r="A431" s="227" t="s">
        <v>1246</v>
      </c>
      <c r="B431" s="228" t="s">
        <v>1247</v>
      </c>
      <c r="C431" s="228" t="s">
        <v>375</v>
      </c>
      <c r="D431" s="228" t="s">
        <v>951</v>
      </c>
      <c r="E431" s="228" t="s">
        <v>407</v>
      </c>
    </row>
    <row r="432" spans="1:5" ht="20.149999999999999" customHeight="1">
      <c r="A432" s="227" t="s">
        <v>820</v>
      </c>
      <c r="B432" s="228" t="s">
        <v>1248</v>
      </c>
      <c r="C432" s="228" t="s">
        <v>375</v>
      </c>
      <c r="D432" s="228" t="s">
        <v>951</v>
      </c>
      <c r="E432" s="228" t="s">
        <v>407</v>
      </c>
    </row>
    <row r="433" spans="1:5" ht="20.149999999999999" customHeight="1">
      <c r="A433" s="227" t="s">
        <v>1249</v>
      </c>
      <c r="B433" s="228" t="s">
        <v>1250</v>
      </c>
      <c r="C433" s="228" t="s">
        <v>375</v>
      </c>
      <c r="D433" s="228" t="s">
        <v>951</v>
      </c>
      <c r="E433" s="228" t="s">
        <v>407</v>
      </c>
    </row>
    <row r="434" spans="1:5" ht="20.149999999999999" customHeight="1">
      <c r="A434" s="227" t="s">
        <v>1251</v>
      </c>
      <c r="B434" s="228" t="s">
        <v>1252</v>
      </c>
      <c r="C434" s="228" t="s">
        <v>458</v>
      </c>
      <c r="D434" s="228" t="s">
        <v>951</v>
      </c>
      <c r="E434" s="228" t="s">
        <v>407</v>
      </c>
    </row>
    <row r="435" spans="1:5" ht="20.149999999999999" customHeight="1">
      <c r="A435" s="227" t="s">
        <v>1253</v>
      </c>
      <c r="B435" s="228" t="s">
        <v>1254</v>
      </c>
      <c r="C435" s="228" t="s">
        <v>458</v>
      </c>
      <c r="D435" s="228" t="s">
        <v>951</v>
      </c>
      <c r="E435" s="228" t="s">
        <v>407</v>
      </c>
    </row>
    <row r="436" spans="1:5" ht="20.149999999999999" customHeight="1">
      <c r="A436" s="227" t="s">
        <v>1255</v>
      </c>
      <c r="B436" s="228" t="s">
        <v>1256</v>
      </c>
      <c r="C436" s="228" t="s">
        <v>458</v>
      </c>
      <c r="D436" s="228" t="s">
        <v>951</v>
      </c>
      <c r="E436" s="228" t="s">
        <v>407</v>
      </c>
    </row>
    <row r="437" spans="1:5" ht="20.149999999999999" customHeight="1">
      <c r="A437" s="227" t="s">
        <v>1257</v>
      </c>
      <c r="B437" s="228" t="s">
        <v>1258</v>
      </c>
      <c r="C437" s="228" t="s">
        <v>458</v>
      </c>
      <c r="D437" s="228" t="s">
        <v>951</v>
      </c>
      <c r="E437" s="228" t="s">
        <v>407</v>
      </c>
    </row>
    <row r="438" spans="1:5" ht="20.149999999999999" customHeight="1">
      <c r="A438" s="227" t="s">
        <v>1259</v>
      </c>
      <c r="B438" s="228" t="s">
        <v>1260</v>
      </c>
      <c r="C438" s="228" t="s">
        <v>458</v>
      </c>
      <c r="D438" s="228" t="s">
        <v>951</v>
      </c>
      <c r="E438" s="228" t="s">
        <v>407</v>
      </c>
    </row>
    <row r="439" spans="1:5" ht="20.149999999999999" customHeight="1">
      <c r="A439" s="227" t="s">
        <v>1261</v>
      </c>
      <c r="B439" s="228" t="s">
        <v>1262</v>
      </c>
      <c r="C439" s="228" t="s">
        <v>458</v>
      </c>
      <c r="D439" s="228" t="s">
        <v>951</v>
      </c>
      <c r="E439" s="228" t="s">
        <v>407</v>
      </c>
    </row>
    <row r="440" spans="1:5" ht="20.149999999999999" customHeight="1">
      <c r="A440" s="227" t="s">
        <v>1263</v>
      </c>
      <c r="B440" s="228" t="s">
        <v>1264</v>
      </c>
      <c r="C440" s="228" t="s">
        <v>458</v>
      </c>
      <c r="D440" s="228" t="s">
        <v>951</v>
      </c>
      <c r="E440" s="228" t="s">
        <v>407</v>
      </c>
    </row>
    <row r="441" spans="1:5" ht="20.149999999999999" customHeight="1">
      <c r="A441" s="227" t="s">
        <v>1265</v>
      </c>
      <c r="B441" s="228" t="s">
        <v>1266</v>
      </c>
      <c r="C441" s="228" t="s">
        <v>458</v>
      </c>
      <c r="D441" s="228" t="s">
        <v>951</v>
      </c>
      <c r="E441" s="228" t="s">
        <v>407</v>
      </c>
    </row>
    <row r="442" spans="1:5" ht="20.149999999999999" customHeight="1">
      <c r="A442" s="227" t="s">
        <v>1267</v>
      </c>
      <c r="B442" s="228" t="s">
        <v>1268</v>
      </c>
      <c r="C442" s="228" t="s">
        <v>458</v>
      </c>
      <c r="D442" s="228" t="s">
        <v>951</v>
      </c>
      <c r="E442" s="228" t="s">
        <v>407</v>
      </c>
    </row>
    <row r="443" spans="1:5" ht="20.149999999999999" customHeight="1">
      <c r="A443" s="227" t="s">
        <v>1269</v>
      </c>
      <c r="B443" s="228" t="s">
        <v>1270</v>
      </c>
      <c r="C443" s="228" t="s">
        <v>458</v>
      </c>
      <c r="D443" s="228" t="s">
        <v>951</v>
      </c>
      <c r="E443" s="228" t="s">
        <v>407</v>
      </c>
    </row>
    <row r="444" spans="1:5" ht="20.149999999999999" customHeight="1">
      <c r="A444" s="227" t="s">
        <v>1271</v>
      </c>
      <c r="B444" s="228" t="s">
        <v>1272</v>
      </c>
      <c r="C444" s="228" t="s">
        <v>458</v>
      </c>
      <c r="D444" s="228" t="s">
        <v>951</v>
      </c>
      <c r="E444" s="228" t="s">
        <v>407</v>
      </c>
    </row>
    <row r="445" spans="1:5" ht="20.149999999999999" customHeight="1">
      <c r="A445" s="227" t="s">
        <v>1273</v>
      </c>
      <c r="B445" s="228" t="s">
        <v>1274</v>
      </c>
      <c r="C445" s="228" t="s">
        <v>458</v>
      </c>
      <c r="D445" s="228" t="s">
        <v>951</v>
      </c>
      <c r="E445" s="228" t="s">
        <v>407</v>
      </c>
    </row>
    <row r="446" spans="1:5" ht="20.149999999999999" customHeight="1">
      <c r="A446" s="227" t="s">
        <v>1275</v>
      </c>
      <c r="B446" s="228" t="s">
        <v>1276</v>
      </c>
      <c r="C446" s="228" t="s">
        <v>458</v>
      </c>
      <c r="D446" s="228" t="s">
        <v>951</v>
      </c>
      <c r="E446" s="228" t="s">
        <v>407</v>
      </c>
    </row>
    <row r="447" spans="1:5" ht="20.149999999999999" customHeight="1">
      <c r="A447" s="227" t="s">
        <v>1277</v>
      </c>
      <c r="B447" s="228" t="s">
        <v>1278</v>
      </c>
      <c r="C447" s="228" t="s">
        <v>458</v>
      </c>
      <c r="D447" s="228" t="s">
        <v>951</v>
      </c>
      <c r="E447" s="228" t="s">
        <v>407</v>
      </c>
    </row>
    <row r="448" spans="1:5" ht="20.149999999999999" customHeight="1">
      <c r="A448" s="227" t="s">
        <v>1279</v>
      </c>
      <c r="B448" s="228" t="s">
        <v>1280</v>
      </c>
      <c r="C448" s="228" t="s">
        <v>458</v>
      </c>
      <c r="D448" s="228" t="s">
        <v>951</v>
      </c>
      <c r="E448" s="228" t="s">
        <v>407</v>
      </c>
    </row>
    <row r="449" spans="1:5" ht="20.149999999999999" customHeight="1">
      <c r="A449" s="227" t="s">
        <v>1281</v>
      </c>
      <c r="B449" s="228" t="s">
        <v>1282</v>
      </c>
      <c r="C449" s="228" t="s">
        <v>458</v>
      </c>
      <c r="D449" s="228" t="s">
        <v>951</v>
      </c>
      <c r="E449" s="228" t="s">
        <v>407</v>
      </c>
    </row>
    <row r="450" spans="1:5" ht="20.149999999999999" customHeight="1">
      <c r="A450" s="227" t="s">
        <v>1283</v>
      </c>
      <c r="B450" s="228" t="s">
        <v>1284</v>
      </c>
      <c r="C450" s="228" t="s">
        <v>458</v>
      </c>
      <c r="D450" s="228" t="s">
        <v>951</v>
      </c>
      <c r="E450" s="228" t="s">
        <v>407</v>
      </c>
    </row>
    <row r="451" spans="1:5" ht="20.149999999999999" customHeight="1">
      <c r="A451" s="227" t="s">
        <v>1285</v>
      </c>
      <c r="B451" s="228" t="s">
        <v>1286</v>
      </c>
      <c r="C451" s="228" t="s">
        <v>458</v>
      </c>
      <c r="D451" s="228" t="s">
        <v>951</v>
      </c>
      <c r="E451" s="228" t="s">
        <v>407</v>
      </c>
    </row>
    <row r="452" spans="1:5" ht="20.149999999999999" customHeight="1">
      <c r="A452" s="227" t="s">
        <v>1287</v>
      </c>
      <c r="B452" s="228" t="s">
        <v>1288</v>
      </c>
      <c r="C452" s="228" t="s">
        <v>458</v>
      </c>
      <c r="D452" s="228" t="s">
        <v>951</v>
      </c>
      <c r="E452" s="228" t="s">
        <v>407</v>
      </c>
    </row>
    <row r="453" spans="1:5" ht="20.149999999999999" customHeight="1">
      <c r="A453" s="227" t="s">
        <v>1289</v>
      </c>
      <c r="B453" s="228" t="s">
        <v>1290</v>
      </c>
      <c r="C453" s="228" t="s">
        <v>458</v>
      </c>
      <c r="D453" s="228" t="s">
        <v>951</v>
      </c>
      <c r="E453" s="228" t="s">
        <v>407</v>
      </c>
    </row>
    <row r="454" spans="1:5" ht="20.149999999999999" customHeight="1">
      <c r="A454" s="227" t="s">
        <v>1291</v>
      </c>
      <c r="B454" s="228" t="s">
        <v>1292</v>
      </c>
      <c r="C454" s="228" t="s">
        <v>458</v>
      </c>
      <c r="D454" s="228" t="s">
        <v>951</v>
      </c>
      <c r="E454" s="228" t="s">
        <v>407</v>
      </c>
    </row>
    <row r="455" spans="1:5" ht="20.149999999999999" customHeight="1">
      <c r="A455" s="227" t="s">
        <v>1293</v>
      </c>
      <c r="B455" s="228" t="s">
        <v>1294</v>
      </c>
      <c r="C455" s="228" t="s">
        <v>458</v>
      </c>
      <c r="D455" s="228" t="s">
        <v>951</v>
      </c>
      <c r="E455" s="228" t="s">
        <v>407</v>
      </c>
    </row>
    <row r="456" spans="1:5" ht="20.149999999999999" customHeight="1">
      <c r="A456" s="227" t="s">
        <v>1295</v>
      </c>
      <c r="B456" s="228" t="s">
        <v>1296</v>
      </c>
      <c r="C456" s="228" t="s">
        <v>458</v>
      </c>
      <c r="D456" s="228" t="s">
        <v>951</v>
      </c>
      <c r="E456" s="228" t="s">
        <v>407</v>
      </c>
    </row>
    <row r="457" spans="1:5" ht="20.149999999999999" customHeight="1">
      <c r="A457" s="227" t="s">
        <v>1297</v>
      </c>
      <c r="B457" s="228" t="s">
        <v>1298</v>
      </c>
      <c r="C457" s="228" t="s">
        <v>458</v>
      </c>
      <c r="D457" s="228" t="s">
        <v>951</v>
      </c>
      <c r="E457" s="228" t="s">
        <v>407</v>
      </c>
    </row>
    <row r="458" spans="1:5" ht="20.149999999999999" customHeight="1">
      <c r="A458" s="227" t="s">
        <v>1299</v>
      </c>
      <c r="B458" s="228" t="s">
        <v>1300</v>
      </c>
      <c r="C458" s="228" t="s">
        <v>458</v>
      </c>
      <c r="D458" s="228" t="s">
        <v>951</v>
      </c>
      <c r="E458" s="228" t="s">
        <v>407</v>
      </c>
    </row>
    <row r="459" spans="1:5" ht="20.149999999999999" customHeight="1">
      <c r="A459" s="227" t="s">
        <v>1301</v>
      </c>
      <c r="B459" s="228" t="s">
        <v>1302</v>
      </c>
      <c r="C459" s="228" t="s">
        <v>458</v>
      </c>
      <c r="D459" s="228" t="s">
        <v>951</v>
      </c>
      <c r="E459" s="228" t="s">
        <v>407</v>
      </c>
    </row>
    <row r="460" spans="1:5" ht="20.149999999999999" customHeight="1">
      <c r="A460" s="227" t="s">
        <v>1303</v>
      </c>
      <c r="B460" s="228" t="s">
        <v>1304</v>
      </c>
      <c r="C460" s="228" t="s">
        <v>458</v>
      </c>
      <c r="D460" s="228" t="s">
        <v>951</v>
      </c>
      <c r="E460" s="228" t="s">
        <v>407</v>
      </c>
    </row>
    <row r="461" spans="1:5" ht="20.149999999999999" customHeight="1">
      <c r="A461" s="227" t="s">
        <v>1305</v>
      </c>
      <c r="B461" s="228" t="s">
        <v>1306</v>
      </c>
      <c r="C461" s="228" t="s">
        <v>458</v>
      </c>
      <c r="D461" s="228" t="s">
        <v>951</v>
      </c>
      <c r="E461" s="228" t="s">
        <v>407</v>
      </c>
    </row>
    <row r="462" spans="1:5" ht="20.149999999999999" customHeight="1">
      <c r="A462" s="227" t="s">
        <v>1307</v>
      </c>
      <c r="B462" s="228" t="s">
        <v>1308</v>
      </c>
      <c r="C462" s="228" t="s">
        <v>458</v>
      </c>
      <c r="D462" s="228" t="s">
        <v>951</v>
      </c>
      <c r="E462" s="228" t="s">
        <v>407</v>
      </c>
    </row>
    <row r="463" spans="1:5" ht="20.149999999999999" customHeight="1">
      <c r="A463" s="227" t="s">
        <v>1309</v>
      </c>
      <c r="B463" s="228" t="s">
        <v>1310</v>
      </c>
      <c r="C463" s="228" t="s">
        <v>458</v>
      </c>
      <c r="D463" s="228" t="s">
        <v>951</v>
      </c>
      <c r="E463" s="228" t="s">
        <v>407</v>
      </c>
    </row>
    <row r="464" spans="1:5" ht="20.149999999999999" customHeight="1">
      <c r="A464" s="227" t="s">
        <v>1311</v>
      </c>
      <c r="B464" s="228" t="s">
        <v>1312</v>
      </c>
      <c r="C464" s="228" t="s">
        <v>458</v>
      </c>
      <c r="D464" s="228" t="s">
        <v>951</v>
      </c>
      <c r="E464" s="228" t="s">
        <v>407</v>
      </c>
    </row>
    <row r="465" spans="1:5" ht="20.149999999999999" customHeight="1">
      <c r="A465" s="227" t="s">
        <v>1313</v>
      </c>
      <c r="B465" s="228" t="s">
        <v>1314</v>
      </c>
      <c r="C465" s="228" t="s">
        <v>458</v>
      </c>
      <c r="D465" s="228" t="s">
        <v>951</v>
      </c>
      <c r="E465" s="228" t="s">
        <v>407</v>
      </c>
    </row>
    <row r="466" spans="1:5" ht="20.149999999999999" customHeight="1">
      <c r="A466" s="227" t="s">
        <v>1315</v>
      </c>
      <c r="B466" s="228" t="s">
        <v>1316</v>
      </c>
      <c r="C466" s="228" t="s">
        <v>458</v>
      </c>
      <c r="D466" s="228" t="s">
        <v>951</v>
      </c>
      <c r="E466" s="228" t="s">
        <v>407</v>
      </c>
    </row>
    <row r="467" spans="1:5" ht="20.149999999999999" customHeight="1">
      <c r="A467" s="227" t="s">
        <v>1317</v>
      </c>
      <c r="B467" s="228" t="s">
        <v>1318</v>
      </c>
      <c r="C467" s="228" t="s">
        <v>458</v>
      </c>
      <c r="D467" s="228" t="s">
        <v>951</v>
      </c>
      <c r="E467" s="228" t="s">
        <v>407</v>
      </c>
    </row>
    <row r="468" spans="1:5" ht="20.149999999999999" customHeight="1">
      <c r="A468" s="227" t="s">
        <v>1319</v>
      </c>
      <c r="B468" s="228" t="s">
        <v>1320</v>
      </c>
      <c r="C468" s="228" t="s">
        <v>458</v>
      </c>
      <c r="D468" s="228" t="s">
        <v>951</v>
      </c>
      <c r="E468" s="228" t="s">
        <v>407</v>
      </c>
    </row>
    <row r="469" spans="1:5" ht="20.149999999999999" customHeight="1">
      <c r="A469" s="227" t="s">
        <v>1321</v>
      </c>
      <c r="B469" s="228" t="s">
        <v>1322</v>
      </c>
      <c r="C469" s="228" t="s">
        <v>458</v>
      </c>
      <c r="D469" s="228" t="s">
        <v>951</v>
      </c>
      <c r="E469" s="228" t="s">
        <v>407</v>
      </c>
    </row>
    <row r="470" spans="1:5" ht="20.149999999999999" customHeight="1">
      <c r="A470" s="227" t="s">
        <v>1323</v>
      </c>
      <c r="B470" s="228" t="s">
        <v>1324</v>
      </c>
      <c r="C470" s="228" t="s">
        <v>458</v>
      </c>
      <c r="D470" s="228" t="s">
        <v>951</v>
      </c>
      <c r="E470" s="228" t="s">
        <v>407</v>
      </c>
    </row>
    <row r="471" spans="1:5" ht="20.149999999999999" customHeight="1">
      <c r="A471" s="227" t="s">
        <v>1325</v>
      </c>
      <c r="B471" s="228" t="s">
        <v>1326</v>
      </c>
      <c r="C471" s="228" t="s">
        <v>458</v>
      </c>
      <c r="D471" s="228" t="s">
        <v>951</v>
      </c>
      <c r="E471" s="228" t="s">
        <v>407</v>
      </c>
    </row>
    <row r="472" spans="1:5" ht="20.149999999999999" customHeight="1">
      <c r="A472" s="227" t="s">
        <v>1327</v>
      </c>
      <c r="B472" s="228" t="s">
        <v>1328</v>
      </c>
      <c r="C472" s="228" t="s">
        <v>491</v>
      </c>
      <c r="D472" s="228" t="s">
        <v>951</v>
      </c>
      <c r="E472" s="228" t="s">
        <v>377</v>
      </c>
    </row>
    <row r="473" spans="1:5" ht="20.149999999999999" customHeight="1">
      <c r="A473" s="227" t="s">
        <v>1329</v>
      </c>
      <c r="B473" s="228" t="s">
        <v>1330</v>
      </c>
      <c r="C473" s="228" t="s">
        <v>491</v>
      </c>
      <c r="D473" s="228" t="s">
        <v>951</v>
      </c>
      <c r="E473" s="228" t="s">
        <v>392</v>
      </c>
    </row>
    <row r="474" spans="1:5" ht="20.149999999999999" customHeight="1">
      <c r="A474" s="227" t="s">
        <v>1331</v>
      </c>
      <c r="B474" s="228" t="s">
        <v>1332</v>
      </c>
      <c r="C474" s="228" t="s">
        <v>491</v>
      </c>
      <c r="D474" s="228" t="s">
        <v>951</v>
      </c>
      <c r="E474" s="228" t="s">
        <v>407</v>
      </c>
    </row>
    <row r="475" spans="1:5" ht="20.149999999999999" customHeight="1">
      <c r="A475" s="227" t="s">
        <v>1333</v>
      </c>
      <c r="B475" s="228" t="s">
        <v>1334</v>
      </c>
      <c r="C475" s="228" t="s">
        <v>375</v>
      </c>
      <c r="D475" s="228" t="s">
        <v>1335</v>
      </c>
      <c r="E475" s="228" t="s">
        <v>377</v>
      </c>
    </row>
    <row r="476" spans="1:5" ht="20.149999999999999" customHeight="1">
      <c r="A476" s="227" t="s">
        <v>1336</v>
      </c>
      <c r="B476" s="228" t="s">
        <v>1337</v>
      </c>
      <c r="C476" s="228" t="s">
        <v>375</v>
      </c>
      <c r="D476" s="228" t="s">
        <v>1335</v>
      </c>
      <c r="E476" s="228" t="s">
        <v>377</v>
      </c>
    </row>
    <row r="477" spans="1:5" ht="20.149999999999999" customHeight="1">
      <c r="A477" s="227" t="s">
        <v>1338</v>
      </c>
      <c r="B477" s="228" t="s">
        <v>1339</v>
      </c>
      <c r="C477" s="228" t="s">
        <v>375</v>
      </c>
      <c r="D477" s="228" t="s">
        <v>1335</v>
      </c>
      <c r="E477" s="228" t="s">
        <v>392</v>
      </c>
    </row>
    <row r="478" spans="1:5" ht="20.149999999999999" customHeight="1">
      <c r="A478" s="227" t="s">
        <v>1340</v>
      </c>
      <c r="B478" s="228" t="s">
        <v>1341</v>
      </c>
      <c r="C478" s="228" t="s">
        <v>375</v>
      </c>
      <c r="D478" s="228" t="s">
        <v>1335</v>
      </c>
      <c r="E478" s="228" t="s">
        <v>392</v>
      </c>
    </row>
    <row r="479" spans="1:5" ht="20.149999999999999" customHeight="1">
      <c r="A479" s="227" t="s">
        <v>1342</v>
      </c>
      <c r="B479" s="228" t="s">
        <v>1343</v>
      </c>
      <c r="C479" s="228" t="s">
        <v>375</v>
      </c>
      <c r="D479" s="228" t="s">
        <v>1335</v>
      </c>
      <c r="E479" s="228" t="s">
        <v>392</v>
      </c>
    </row>
    <row r="480" spans="1:5" ht="20.149999999999999" customHeight="1">
      <c r="A480" s="227" t="s">
        <v>1344</v>
      </c>
      <c r="B480" s="228" t="s">
        <v>1345</v>
      </c>
      <c r="C480" s="228" t="s">
        <v>375</v>
      </c>
      <c r="D480" s="228" t="s">
        <v>1335</v>
      </c>
      <c r="E480" s="228" t="s">
        <v>407</v>
      </c>
    </row>
    <row r="481" spans="1:5" ht="20.149999999999999" customHeight="1">
      <c r="A481" s="227" t="s">
        <v>1346</v>
      </c>
      <c r="B481" s="228" t="s">
        <v>1347</v>
      </c>
      <c r="C481" s="228" t="s">
        <v>375</v>
      </c>
      <c r="D481" s="228" t="s">
        <v>1335</v>
      </c>
      <c r="E481" s="228" t="s">
        <v>407</v>
      </c>
    </row>
    <row r="482" spans="1:5" ht="20.149999999999999" customHeight="1">
      <c r="A482" s="227" t="s">
        <v>1348</v>
      </c>
      <c r="B482" s="228" t="s">
        <v>1349</v>
      </c>
      <c r="C482" s="228" t="s">
        <v>375</v>
      </c>
      <c r="D482" s="228" t="s">
        <v>1335</v>
      </c>
      <c r="E482" s="228" t="s">
        <v>407</v>
      </c>
    </row>
    <row r="483" spans="1:5" ht="20.149999999999999" customHeight="1">
      <c r="A483" s="227" t="s">
        <v>1350</v>
      </c>
      <c r="B483" s="228" t="s">
        <v>1351</v>
      </c>
      <c r="C483" s="228" t="s">
        <v>375</v>
      </c>
      <c r="D483" s="228" t="s">
        <v>1335</v>
      </c>
      <c r="E483" s="228" t="s">
        <v>407</v>
      </c>
    </row>
    <row r="484" spans="1:5" ht="20.149999999999999" customHeight="1">
      <c r="A484" s="227" t="s">
        <v>1352</v>
      </c>
      <c r="B484" s="228" t="s">
        <v>1353</v>
      </c>
      <c r="C484" s="228" t="s">
        <v>375</v>
      </c>
      <c r="D484" s="228" t="s">
        <v>1335</v>
      </c>
      <c r="E484" s="228" t="s">
        <v>407</v>
      </c>
    </row>
    <row r="485" spans="1:5" ht="20.149999999999999" customHeight="1">
      <c r="A485" s="227" t="s">
        <v>1354</v>
      </c>
      <c r="B485" s="228" t="s">
        <v>1355</v>
      </c>
      <c r="C485" s="228" t="s">
        <v>375</v>
      </c>
      <c r="D485" s="228" t="s">
        <v>1335</v>
      </c>
      <c r="E485" s="228" t="s">
        <v>407</v>
      </c>
    </row>
    <row r="486" spans="1:5" ht="20.149999999999999" customHeight="1">
      <c r="A486" s="227" t="s">
        <v>1356</v>
      </c>
      <c r="B486" s="228" t="s">
        <v>1357</v>
      </c>
      <c r="C486" s="228" t="s">
        <v>375</v>
      </c>
      <c r="D486" s="228" t="s">
        <v>1335</v>
      </c>
      <c r="E486" s="228" t="s">
        <v>407</v>
      </c>
    </row>
    <row r="487" spans="1:5" ht="20.149999999999999" customHeight="1">
      <c r="A487" s="227" t="s">
        <v>1358</v>
      </c>
      <c r="B487" s="228" t="s">
        <v>1359</v>
      </c>
      <c r="C487" s="228" t="s">
        <v>375</v>
      </c>
      <c r="D487" s="228" t="s">
        <v>1335</v>
      </c>
      <c r="E487" s="228" t="s">
        <v>407</v>
      </c>
    </row>
    <row r="488" spans="1:5" ht="20.149999999999999" customHeight="1">
      <c r="A488" s="227" t="s">
        <v>1360</v>
      </c>
      <c r="B488" s="228" t="s">
        <v>1361</v>
      </c>
      <c r="C488" s="228" t="s">
        <v>375</v>
      </c>
      <c r="D488" s="228" t="s">
        <v>1335</v>
      </c>
      <c r="E488" s="228" t="s">
        <v>407</v>
      </c>
    </row>
    <row r="489" spans="1:5" ht="20.149999999999999" customHeight="1">
      <c r="A489" s="227" t="s">
        <v>1362</v>
      </c>
      <c r="B489" s="228" t="s">
        <v>1363</v>
      </c>
      <c r="C489" s="228" t="s">
        <v>375</v>
      </c>
      <c r="D489" s="228" t="s">
        <v>1335</v>
      </c>
      <c r="E489" s="228" t="s">
        <v>407</v>
      </c>
    </row>
    <row r="490" spans="1:5" ht="20.149999999999999" customHeight="1">
      <c r="A490" s="227" t="s">
        <v>1364</v>
      </c>
      <c r="B490" s="228" t="s">
        <v>1365</v>
      </c>
      <c r="C490" s="228" t="s">
        <v>375</v>
      </c>
      <c r="D490" s="228" t="s">
        <v>1335</v>
      </c>
      <c r="E490" s="228" t="s">
        <v>407</v>
      </c>
    </row>
    <row r="491" spans="1:5" ht="20.149999999999999" customHeight="1">
      <c r="A491" s="227" t="s">
        <v>1366</v>
      </c>
      <c r="B491" s="228" t="s">
        <v>1367</v>
      </c>
      <c r="C491" s="228" t="s">
        <v>375</v>
      </c>
      <c r="D491" s="228" t="s">
        <v>1335</v>
      </c>
      <c r="E491" s="228" t="s">
        <v>407</v>
      </c>
    </row>
    <row r="492" spans="1:5" ht="20.149999999999999" customHeight="1">
      <c r="A492" s="227" t="s">
        <v>1368</v>
      </c>
      <c r="B492" s="228" t="s">
        <v>1369</v>
      </c>
      <c r="C492" s="228" t="s">
        <v>375</v>
      </c>
      <c r="D492" s="228" t="s">
        <v>1335</v>
      </c>
      <c r="E492" s="228" t="s">
        <v>407</v>
      </c>
    </row>
    <row r="493" spans="1:5" ht="20.149999999999999" customHeight="1">
      <c r="A493" s="227" t="s">
        <v>1370</v>
      </c>
      <c r="B493" s="228" t="s">
        <v>1371</v>
      </c>
      <c r="C493" s="228" t="s">
        <v>375</v>
      </c>
      <c r="D493" s="228" t="s">
        <v>1335</v>
      </c>
      <c r="E493" s="228" t="s">
        <v>407</v>
      </c>
    </row>
    <row r="494" spans="1:5" ht="20.149999999999999" customHeight="1">
      <c r="A494" s="227" t="s">
        <v>1372</v>
      </c>
      <c r="B494" s="228" t="s">
        <v>1373</v>
      </c>
      <c r="C494" s="228" t="s">
        <v>375</v>
      </c>
      <c r="D494" s="228" t="s">
        <v>1335</v>
      </c>
      <c r="E494" s="228" t="s">
        <v>407</v>
      </c>
    </row>
    <row r="495" spans="1:5" ht="20.149999999999999" customHeight="1">
      <c r="A495" s="227" t="s">
        <v>1374</v>
      </c>
      <c r="B495" s="228" t="s">
        <v>1375</v>
      </c>
      <c r="C495" s="228" t="s">
        <v>375</v>
      </c>
      <c r="D495" s="228" t="s">
        <v>1335</v>
      </c>
      <c r="E495" s="228" t="s">
        <v>407</v>
      </c>
    </row>
    <row r="496" spans="1:5" ht="20.149999999999999" customHeight="1">
      <c r="A496" s="227" t="s">
        <v>1376</v>
      </c>
      <c r="B496" s="228" t="s">
        <v>1377</v>
      </c>
      <c r="C496" s="228" t="s">
        <v>375</v>
      </c>
      <c r="D496" s="228" t="s">
        <v>1335</v>
      </c>
      <c r="E496" s="228" t="s">
        <v>407</v>
      </c>
    </row>
    <row r="497" spans="1:5" ht="20.149999999999999" customHeight="1">
      <c r="A497" s="227" t="s">
        <v>1378</v>
      </c>
      <c r="B497" s="228" t="s">
        <v>1379</v>
      </c>
      <c r="C497" s="228" t="s">
        <v>375</v>
      </c>
      <c r="D497" s="228" t="s">
        <v>1335</v>
      </c>
      <c r="E497" s="228" t="s">
        <v>407</v>
      </c>
    </row>
    <row r="498" spans="1:5" ht="20.149999999999999" customHeight="1">
      <c r="A498" s="227" t="s">
        <v>1380</v>
      </c>
      <c r="B498" s="228" t="s">
        <v>1381</v>
      </c>
      <c r="C498" s="228" t="s">
        <v>375</v>
      </c>
      <c r="D498" s="228" t="s">
        <v>1335</v>
      </c>
      <c r="E498" s="228" t="s">
        <v>407</v>
      </c>
    </row>
    <row r="499" spans="1:5" ht="20.149999999999999" customHeight="1">
      <c r="A499" s="227" t="s">
        <v>1382</v>
      </c>
      <c r="B499" s="228" t="s">
        <v>1383</v>
      </c>
      <c r="C499" s="228" t="s">
        <v>375</v>
      </c>
      <c r="D499" s="228" t="s">
        <v>1335</v>
      </c>
      <c r="E499" s="228" t="s">
        <v>407</v>
      </c>
    </row>
    <row r="500" spans="1:5" ht="20.149999999999999" customHeight="1">
      <c r="A500" s="227" t="s">
        <v>1384</v>
      </c>
      <c r="B500" s="228" t="s">
        <v>1385</v>
      </c>
      <c r="C500" s="228" t="s">
        <v>375</v>
      </c>
      <c r="D500" s="228" t="s">
        <v>1335</v>
      </c>
      <c r="E500" s="228" t="s">
        <v>407</v>
      </c>
    </row>
    <row r="501" spans="1:5" ht="20.149999999999999" customHeight="1">
      <c r="A501" s="227" t="s">
        <v>1386</v>
      </c>
      <c r="B501" s="228" t="s">
        <v>1387</v>
      </c>
      <c r="C501" s="228" t="s">
        <v>375</v>
      </c>
      <c r="D501" s="228" t="s">
        <v>1335</v>
      </c>
      <c r="E501" s="228" t="s">
        <v>407</v>
      </c>
    </row>
    <row r="502" spans="1:5" ht="20.149999999999999" customHeight="1">
      <c r="A502" s="227" t="s">
        <v>1388</v>
      </c>
      <c r="B502" s="228" t="s">
        <v>1389</v>
      </c>
      <c r="C502" s="228" t="s">
        <v>375</v>
      </c>
      <c r="D502" s="228" t="s">
        <v>1335</v>
      </c>
      <c r="E502" s="228" t="s">
        <v>407</v>
      </c>
    </row>
    <row r="503" spans="1:5" ht="20.149999999999999" customHeight="1">
      <c r="A503" s="227" t="s">
        <v>1390</v>
      </c>
      <c r="B503" s="228" t="s">
        <v>1391</v>
      </c>
      <c r="C503" s="228" t="s">
        <v>375</v>
      </c>
      <c r="D503" s="228" t="s">
        <v>1335</v>
      </c>
      <c r="E503" s="228" t="s">
        <v>407</v>
      </c>
    </row>
    <row r="504" spans="1:5" ht="20.149999999999999" customHeight="1">
      <c r="A504" s="227" t="s">
        <v>1392</v>
      </c>
      <c r="B504" s="228" t="s">
        <v>1393</v>
      </c>
      <c r="C504" s="228" t="s">
        <v>375</v>
      </c>
      <c r="D504" s="228" t="s">
        <v>1335</v>
      </c>
      <c r="E504" s="228" t="s">
        <v>407</v>
      </c>
    </row>
    <row r="505" spans="1:5" ht="20.149999999999999" customHeight="1">
      <c r="A505" s="227" t="s">
        <v>1394</v>
      </c>
      <c r="B505" s="228" t="s">
        <v>1395</v>
      </c>
      <c r="C505" s="228" t="s">
        <v>375</v>
      </c>
      <c r="D505" s="228" t="s">
        <v>1335</v>
      </c>
      <c r="E505" s="228" t="s">
        <v>407</v>
      </c>
    </row>
    <row r="506" spans="1:5" ht="20.149999999999999" customHeight="1">
      <c r="A506" s="227" t="s">
        <v>1396</v>
      </c>
      <c r="B506" s="228" t="s">
        <v>1397</v>
      </c>
      <c r="C506" s="228" t="s">
        <v>375</v>
      </c>
      <c r="D506" s="228" t="s">
        <v>1335</v>
      </c>
      <c r="E506" s="228" t="s">
        <v>407</v>
      </c>
    </row>
    <row r="507" spans="1:5" ht="20.149999999999999" customHeight="1">
      <c r="A507" s="227" t="s">
        <v>1398</v>
      </c>
      <c r="B507" s="228" t="s">
        <v>1399</v>
      </c>
      <c r="C507" s="228" t="s">
        <v>375</v>
      </c>
      <c r="D507" s="228" t="s">
        <v>1335</v>
      </c>
      <c r="E507" s="228" t="s">
        <v>407</v>
      </c>
    </row>
    <row r="508" spans="1:5" ht="20.149999999999999" customHeight="1">
      <c r="A508" s="227" t="s">
        <v>1400</v>
      </c>
      <c r="B508" s="228" t="s">
        <v>1401</v>
      </c>
      <c r="C508" s="228" t="s">
        <v>375</v>
      </c>
      <c r="D508" s="228" t="s">
        <v>1335</v>
      </c>
      <c r="E508" s="228" t="s">
        <v>407</v>
      </c>
    </row>
    <row r="509" spans="1:5" ht="20.149999999999999" customHeight="1">
      <c r="A509" s="227" t="s">
        <v>1402</v>
      </c>
      <c r="B509" s="228" t="s">
        <v>1403</v>
      </c>
      <c r="C509" s="228" t="s">
        <v>375</v>
      </c>
      <c r="D509" s="228" t="s">
        <v>1335</v>
      </c>
      <c r="E509" s="228" t="s">
        <v>407</v>
      </c>
    </row>
    <row r="510" spans="1:5" ht="20.149999999999999" customHeight="1">
      <c r="A510" s="227" t="s">
        <v>1404</v>
      </c>
      <c r="B510" s="228" t="s">
        <v>1405</v>
      </c>
      <c r="C510" s="228" t="s">
        <v>458</v>
      </c>
      <c r="D510" s="228" t="s">
        <v>1335</v>
      </c>
      <c r="E510" s="228" t="s">
        <v>392</v>
      </c>
    </row>
    <row r="511" spans="1:5" ht="20.149999999999999" customHeight="1">
      <c r="A511" s="227" t="s">
        <v>1406</v>
      </c>
      <c r="B511" s="228" t="s">
        <v>1407</v>
      </c>
      <c r="C511" s="228" t="s">
        <v>458</v>
      </c>
      <c r="D511" s="228" t="s">
        <v>1335</v>
      </c>
      <c r="E511" s="228" t="s">
        <v>407</v>
      </c>
    </row>
    <row r="512" spans="1:5" ht="20.149999999999999" customHeight="1">
      <c r="A512" s="227" t="s">
        <v>1408</v>
      </c>
      <c r="B512" s="228" t="s">
        <v>1409</v>
      </c>
      <c r="C512" s="228" t="s">
        <v>458</v>
      </c>
      <c r="D512" s="228" t="s">
        <v>1335</v>
      </c>
      <c r="E512" s="228" t="s">
        <v>407</v>
      </c>
    </row>
    <row r="513" spans="1:5" ht="20.149999999999999" customHeight="1">
      <c r="A513" s="227" t="s">
        <v>1410</v>
      </c>
      <c r="B513" s="228" t="s">
        <v>1411</v>
      </c>
      <c r="C513" s="228" t="s">
        <v>458</v>
      </c>
      <c r="D513" s="228" t="s">
        <v>1335</v>
      </c>
      <c r="E513" s="228" t="s">
        <v>407</v>
      </c>
    </row>
    <row r="514" spans="1:5" ht="20.149999999999999" customHeight="1">
      <c r="A514" s="227" t="s">
        <v>1412</v>
      </c>
      <c r="B514" s="228" t="s">
        <v>1413</v>
      </c>
      <c r="C514" s="228" t="s">
        <v>458</v>
      </c>
      <c r="D514" s="228" t="s">
        <v>1335</v>
      </c>
      <c r="E514" s="228" t="s">
        <v>407</v>
      </c>
    </row>
    <row r="515" spans="1:5" ht="20.149999999999999" customHeight="1">
      <c r="A515" s="227" t="s">
        <v>1414</v>
      </c>
      <c r="B515" s="228" t="s">
        <v>1415</v>
      </c>
      <c r="C515" s="228" t="s">
        <v>458</v>
      </c>
      <c r="D515" s="228" t="s">
        <v>1335</v>
      </c>
      <c r="E515" s="228" t="s">
        <v>407</v>
      </c>
    </row>
    <row r="516" spans="1:5" ht="20.149999999999999" customHeight="1">
      <c r="A516" s="227" t="s">
        <v>1416</v>
      </c>
      <c r="B516" s="228" t="s">
        <v>1417</v>
      </c>
      <c r="C516" s="228" t="s">
        <v>458</v>
      </c>
      <c r="D516" s="228" t="s">
        <v>1335</v>
      </c>
      <c r="E516" s="228" t="s">
        <v>407</v>
      </c>
    </row>
    <row r="517" spans="1:5" ht="20.149999999999999" customHeight="1">
      <c r="A517" s="227" t="s">
        <v>1418</v>
      </c>
      <c r="B517" s="228" t="s">
        <v>1419</v>
      </c>
      <c r="C517" s="228" t="s">
        <v>458</v>
      </c>
      <c r="D517" s="228" t="s">
        <v>1335</v>
      </c>
      <c r="E517" s="228" t="s">
        <v>407</v>
      </c>
    </row>
    <row r="518" spans="1:5" ht="20.149999999999999" customHeight="1">
      <c r="A518" s="227" t="s">
        <v>1420</v>
      </c>
      <c r="B518" s="228" t="s">
        <v>1421</v>
      </c>
      <c r="C518" s="228" t="s">
        <v>458</v>
      </c>
      <c r="D518" s="228" t="s">
        <v>1335</v>
      </c>
      <c r="E518" s="228" t="s">
        <v>407</v>
      </c>
    </row>
    <row r="519" spans="1:5" ht="20.149999999999999" customHeight="1">
      <c r="A519" s="227" t="s">
        <v>1422</v>
      </c>
      <c r="B519" s="228" t="s">
        <v>1423</v>
      </c>
      <c r="C519" s="228" t="s">
        <v>458</v>
      </c>
      <c r="D519" s="228" t="s">
        <v>1335</v>
      </c>
      <c r="E519" s="228" t="s">
        <v>407</v>
      </c>
    </row>
    <row r="520" spans="1:5" ht="20.149999999999999" customHeight="1">
      <c r="A520" s="227" t="s">
        <v>1424</v>
      </c>
      <c r="B520" s="228" t="s">
        <v>1425</v>
      </c>
      <c r="C520" s="228" t="s">
        <v>458</v>
      </c>
      <c r="D520" s="228" t="s">
        <v>1335</v>
      </c>
      <c r="E520" s="228" t="s">
        <v>407</v>
      </c>
    </row>
    <row r="521" spans="1:5" ht="20.149999999999999" customHeight="1">
      <c r="A521" s="227" t="s">
        <v>1426</v>
      </c>
      <c r="B521" s="228" t="s">
        <v>1427</v>
      </c>
      <c r="C521" s="228" t="s">
        <v>458</v>
      </c>
      <c r="D521" s="228" t="s">
        <v>1335</v>
      </c>
      <c r="E521" s="228" t="s">
        <v>407</v>
      </c>
    </row>
    <row r="522" spans="1:5" ht="20.149999999999999" customHeight="1">
      <c r="A522" s="227" t="s">
        <v>1428</v>
      </c>
      <c r="B522" s="228" t="s">
        <v>1429</v>
      </c>
      <c r="C522" s="228" t="s">
        <v>458</v>
      </c>
      <c r="D522" s="228" t="s">
        <v>1335</v>
      </c>
      <c r="E522" s="228" t="s">
        <v>407</v>
      </c>
    </row>
    <row r="523" spans="1:5" ht="20.149999999999999" customHeight="1">
      <c r="A523" s="227" t="s">
        <v>1430</v>
      </c>
      <c r="B523" s="228" t="s">
        <v>1431</v>
      </c>
      <c r="C523" s="228" t="s">
        <v>458</v>
      </c>
      <c r="D523" s="228" t="s">
        <v>1335</v>
      </c>
      <c r="E523" s="228" t="s">
        <v>407</v>
      </c>
    </row>
    <row r="524" spans="1:5" ht="20.149999999999999" customHeight="1">
      <c r="A524" s="227" t="s">
        <v>1432</v>
      </c>
      <c r="B524" s="228" t="s">
        <v>1433</v>
      </c>
      <c r="C524" s="228" t="s">
        <v>375</v>
      </c>
      <c r="D524" s="228" t="s">
        <v>1434</v>
      </c>
      <c r="E524" s="228" t="s">
        <v>377</v>
      </c>
    </row>
    <row r="525" spans="1:5" ht="20.149999999999999" customHeight="1">
      <c r="A525" s="227" t="s">
        <v>1435</v>
      </c>
      <c r="B525" s="228" t="s">
        <v>1436</v>
      </c>
      <c r="C525" s="228" t="s">
        <v>375</v>
      </c>
      <c r="D525" s="228" t="s">
        <v>1434</v>
      </c>
      <c r="E525" s="228" t="s">
        <v>377</v>
      </c>
    </row>
    <row r="526" spans="1:5" ht="20.149999999999999" customHeight="1">
      <c r="A526" s="227" t="s">
        <v>1437</v>
      </c>
      <c r="B526" s="228" t="s">
        <v>1438</v>
      </c>
      <c r="C526" s="228" t="s">
        <v>375</v>
      </c>
      <c r="D526" s="228" t="s">
        <v>1434</v>
      </c>
      <c r="E526" s="228" t="s">
        <v>377</v>
      </c>
    </row>
    <row r="527" spans="1:5" ht="20.149999999999999" customHeight="1">
      <c r="A527" s="227" t="s">
        <v>1439</v>
      </c>
      <c r="B527" s="228" t="s">
        <v>1440</v>
      </c>
      <c r="C527" s="228" t="s">
        <v>375</v>
      </c>
      <c r="D527" s="228" t="s">
        <v>1434</v>
      </c>
      <c r="E527" s="228" t="s">
        <v>392</v>
      </c>
    </row>
    <row r="528" spans="1:5" ht="20.149999999999999" customHeight="1">
      <c r="A528" s="227" t="s">
        <v>1441</v>
      </c>
      <c r="B528" s="228" t="s">
        <v>1442</v>
      </c>
      <c r="C528" s="228" t="s">
        <v>375</v>
      </c>
      <c r="D528" s="228" t="s">
        <v>1434</v>
      </c>
      <c r="E528" s="228" t="s">
        <v>392</v>
      </c>
    </row>
    <row r="529" spans="1:5" ht="20.149999999999999" customHeight="1">
      <c r="A529" s="227" t="s">
        <v>1443</v>
      </c>
      <c r="B529" s="228" t="s">
        <v>1444</v>
      </c>
      <c r="C529" s="228" t="s">
        <v>375</v>
      </c>
      <c r="D529" s="228" t="s">
        <v>1434</v>
      </c>
      <c r="E529" s="228" t="s">
        <v>392</v>
      </c>
    </row>
    <row r="530" spans="1:5" ht="20.149999999999999" customHeight="1">
      <c r="A530" s="227" t="s">
        <v>1445</v>
      </c>
      <c r="B530" s="228" t="s">
        <v>1446</v>
      </c>
      <c r="C530" s="228" t="s">
        <v>375</v>
      </c>
      <c r="D530" s="228" t="s">
        <v>1434</v>
      </c>
      <c r="E530" s="228" t="s">
        <v>392</v>
      </c>
    </row>
    <row r="531" spans="1:5" ht="20.149999999999999" customHeight="1">
      <c r="A531" s="227" t="s">
        <v>1447</v>
      </c>
      <c r="B531" s="228" t="s">
        <v>1448</v>
      </c>
      <c r="C531" s="228" t="s">
        <v>375</v>
      </c>
      <c r="D531" s="228" t="s">
        <v>1434</v>
      </c>
      <c r="E531" s="228" t="s">
        <v>407</v>
      </c>
    </row>
    <row r="532" spans="1:5" ht="20.149999999999999" customHeight="1">
      <c r="A532" s="227" t="s">
        <v>1449</v>
      </c>
      <c r="B532" s="228" t="s">
        <v>1450</v>
      </c>
      <c r="C532" s="228" t="s">
        <v>375</v>
      </c>
      <c r="D532" s="228" t="s">
        <v>1434</v>
      </c>
      <c r="E532" s="228" t="s">
        <v>407</v>
      </c>
    </row>
    <row r="533" spans="1:5" ht="20.149999999999999" customHeight="1">
      <c r="A533" s="227" t="s">
        <v>1451</v>
      </c>
      <c r="B533" s="228" t="s">
        <v>1452</v>
      </c>
      <c r="C533" s="228" t="s">
        <v>375</v>
      </c>
      <c r="D533" s="228" t="s">
        <v>1434</v>
      </c>
      <c r="E533" s="228" t="s">
        <v>407</v>
      </c>
    </row>
    <row r="534" spans="1:5" ht="20.149999999999999" customHeight="1">
      <c r="A534" s="227" t="s">
        <v>1453</v>
      </c>
      <c r="B534" s="228" t="s">
        <v>1454</v>
      </c>
      <c r="C534" s="228" t="s">
        <v>375</v>
      </c>
      <c r="D534" s="228" t="s">
        <v>1434</v>
      </c>
      <c r="E534" s="228" t="s">
        <v>407</v>
      </c>
    </row>
    <row r="535" spans="1:5" ht="20.149999999999999" customHeight="1">
      <c r="A535" s="227" t="s">
        <v>1455</v>
      </c>
      <c r="B535" s="228" t="s">
        <v>1456</v>
      </c>
      <c r="C535" s="228" t="s">
        <v>375</v>
      </c>
      <c r="D535" s="228" t="s">
        <v>1434</v>
      </c>
      <c r="E535" s="228" t="s">
        <v>407</v>
      </c>
    </row>
    <row r="536" spans="1:5" ht="20.149999999999999" customHeight="1">
      <c r="A536" s="227" t="s">
        <v>1457</v>
      </c>
      <c r="B536" s="228" t="s">
        <v>1458</v>
      </c>
      <c r="C536" s="228" t="s">
        <v>375</v>
      </c>
      <c r="D536" s="228" t="s">
        <v>1434</v>
      </c>
      <c r="E536" s="228" t="s">
        <v>407</v>
      </c>
    </row>
    <row r="537" spans="1:5" ht="20.149999999999999" customHeight="1">
      <c r="A537" s="227" t="s">
        <v>1459</v>
      </c>
      <c r="B537" s="228" t="s">
        <v>1460</v>
      </c>
      <c r="C537" s="228" t="s">
        <v>375</v>
      </c>
      <c r="D537" s="228" t="s">
        <v>1434</v>
      </c>
      <c r="E537" s="228" t="s">
        <v>407</v>
      </c>
    </row>
    <row r="538" spans="1:5" ht="20.149999999999999" customHeight="1">
      <c r="A538" s="227" t="s">
        <v>1461</v>
      </c>
      <c r="B538" s="228" t="s">
        <v>1462</v>
      </c>
      <c r="C538" s="228" t="s">
        <v>375</v>
      </c>
      <c r="D538" s="228" t="s">
        <v>1434</v>
      </c>
      <c r="E538" s="228" t="s">
        <v>407</v>
      </c>
    </row>
    <row r="539" spans="1:5" ht="20.149999999999999" customHeight="1">
      <c r="A539" s="227" t="s">
        <v>1463</v>
      </c>
      <c r="B539" s="228" t="s">
        <v>1464</v>
      </c>
      <c r="C539" s="228" t="s">
        <v>375</v>
      </c>
      <c r="D539" s="228" t="s">
        <v>1434</v>
      </c>
      <c r="E539" s="228" t="s">
        <v>407</v>
      </c>
    </row>
    <row r="540" spans="1:5" ht="20.149999999999999" customHeight="1">
      <c r="A540" s="227" t="s">
        <v>1465</v>
      </c>
      <c r="B540" s="228" t="s">
        <v>1466</v>
      </c>
      <c r="C540" s="228" t="s">
        <v>375</v>
      </c>
      <c r="D540" s="228" t="s">
        <v>1434</v>
      </c>
      <c r="E540" s="228" t="s">
        <v>407</v>
      </c>
    </row>
    <row r="541" spans="1:5" ht="20.149999999999999" customHeight="1">
      <c r="A541" s="227" t="s">
        <v>1467</v>
      </c>
      <c r="B541" s="228" t="s">
        <v>1468</v>
      </c>
      <c r="C541" s="228" t="s">
        <v>375</v>
      </c>
      <c r="D541" s="228" t="s">
        <v>1434</v>
      </c>
      <c r="E541" s="228" t="s">
        <v>407</v>
      </c>
    </row>
    <row r="542" spans="1:5" ht="20.149999999999999" customHeight="1">
      <c r="A542" s="227" t="s">
        <v>1469</v>
      </c>
      <c r="B542" s="228" t="s">
        <v>1470</v>
      </c>
      <c r="C542" s="228" t="s">
        <v>375</v>
      </c>
      <c r="D542" s="228" t="s">
        <v>1434</v>
      </c>
      <c r="E542" s="228" t="s">
        <v>407</v>
      </c>
    </row>
    <row r="543" spans="1:5" ht="20.149999999999999" customHeight="1">
      <c r="A543" s="227" t="s">
        <v>1471</v>
      </c>
      <c r="B543" s="228" t="s">
        <v>1472</v>
      </c>
      <c r="C543" s="228" t="s">
        <v>375</v>
      </c>
      <c r="D543" s="228" t="s">
        <v>1434</v>
      </c>
      <c r="E543" s="228" t="s">
        <v>407</v>
      </c>
    </row>
    <row r="544" spans="1:5" ht="20.149999999999999" customHeight="1">
      <c r="A544" s="227" t="s">
        <v>1473</v>
      </c>
      <c r="B544" s="228" t="s">
        <v>1474</v>
      </c>
      <c r="C544" s="228" t="s">
        <v>375</v>
      </c>
      <c r="D544" s="228" t="s">
        <v>1434</v>
      </c>
      <c r="E544" s="228" t="s">
        <v>407</v>
      </c>
    </row>
    <row r="545" spans="1:5" ht="20.149999999999999" customHeight="1">
      <c r="A545" s="227" t="s">
        <v>1475</v>
      </c>
      <c r="B545" s="228" t="s">
        <v>1476</v>
      </c>
      <c r="C545" s="228" t="s">
        <v>375</v>
      </c>
      <c r="D545" s="228" t="s">
        <v>1434</v>
      </c>
      <c r="E545" s="228" t="s">
        <v>407</v>
      </c>
    </row>
    <row r="546" spans="1:5" ht="20.149999999999999" customHeight="1">
      <c r="A546" s="227" t="s">
        <v>1477</v>
      </c>
      <c r="B546" s="228" t="s">
        <v>1478</v>
      </c>
      <c r="C546" s="228" t="s">
        <v>458</v>
      </c>
      <c r="D546" s="228" t="s">
        <v>1434</v>
      </c>
      <c r="E546" s="228" t="s">
        <v>407</v>
      </c>
    </row>
    <row r="547" spans="1:5" ht="20.149999999999999" customHeight="1">
      <c r="A547" s="227" t="s">
        <v>1479</v>
      </c>
      <c r="B547" s="228" t="s">
        <v>1480</v>
      </c>
      <c r="C547" s="228" t="s">
        <v>458</v>
      </c>
      <c r="D547" s="228" t="s">
        <v>1434</v>
      </c>
      <c r="E547" s="228" t="s">
        <v>407</v>
      </c>
    </row>
    <row r="548" spans="1:5" ht="20.149999999999999" customHeight="1">
      <c r="A548" s="227" t="s">
        <v>1481</v>
      </c>
      <c r="B548" s="228" t="s">
        <v>1482</v>
      </c>
      <c r="C548" s="228" t="s">
        <v>458</v>
      </c>
      <c r="D548" s="228" t="s">
        <v>1434</v>
      </c>
      <c r="E548" s="228" t="s">
        <v>407</v>
      </c>
    </row>
    <row r="549" spans="1:5" ht="20.149999999999999" customHeight="1">
      <c r="A549" s="227" t="s">
        <v>1483</v>
      </c>
      <c r="B549" s="228" t="s">
        <v>1484</v>
      </c>
      <c r="C549" s="228" t="s">
        <v>458</v>
      </c>
      <c r="D549" s="228" t="s">
        <v>1434</v>
      </c>
      <c r="E549" s="228" t="s">
        <v>407</v>
      </c>
    </row>
    <row r="550" spans="1:5" ht="20.149999999999999" customHeight="1">
      <c r="A550" s="227" t="s">
        <v>1485</v>
      </c>
      <c r="B550" s="228" t="s">
        <v>1486</v>
      </c>
      <c r="C550" s="228" t="s">
        <v>458</v>
      </c>
      <c r="D550" s="228" t="s">
        <v>1434</v>
      </c>
      <c r="E550" s="228" t="s">
        <v>407</v>
      </c>
    </row>
    <row r="551" spans="1:5" ht="20.149999999999999" customHeight="1">
      <c r="A551" s="227" t="s">
        <v>1487</v>
      </c>
      <c r="B551" s="228" t="s">
        <v>1488</v>
      </c>
      <c r="C551" s="228" t="s">
        <v>491</v>
      </c>
      <c r="D551" s="228" t="s">
        <v>1434</v>
      </c>
      <c r="E551" s="228" t="s">
        <v>377</v>
      </c>
    </row>
    <row r="552" spans="1:5" ht="20.149999999999999" customHeight="1">
      <c r="A552" s="227" t="s">
        <v>1489</v>
      </c>
      <c r="B552" s="228" t="s">
        <v>1490</v>
      </c>
      <c r="C552" s="228" t="s">
        <v>375</v>
      </c>
      <c r="D552" s="228" t="s">
        <v>1491</v>
      </c>
      <c r="E552" s="228" t="s">
        <v>377</v>
      </c>
    </row>
    <row r="553" spans="1:5" ht="20.149999999999999" customHeight="1">
      <c r="A553" s="227" t="s">
        <v>1492</v>
      </c>
      <c r="B553" s="228" t="s">
        <v>1493</v>
      </c>
      <c r="C553" s="228" t="s">
        <v>375</v>
      </c>
      <c r="D553" s="228" t="s">
        <v>1491</v>
      </c>
      <c r="E553" s="228" t="s">
        <v>392</v>
      </c>
    </row>
    <row r="554" spans="1:5" ht="20.149999999999999" customHeight="1">
      <c r="A554" s="227" t="s">
        <v>1494</v>
      </c>
      <c r="B554" s="228" t="s">
        <v>1495</v>
      </c>
      <c r="C554" s="228" t="s">
        <v>375</v>
      </c>
      <c r="D554" s="228" t="s">
        <v>1491</v>
      </c>
      <c r="E554" s="228" t="s">
        <v>407</v>
      </c>
    </row>
    <row r="555" spans="1:5" ht="20.149999999999999" customHeight="1">
      <c r="A555" s="227" t="s">
        <v>1496</v>
      </c>
      <c r="B555" s="228" t="s">
        <v>1497</v>
      </c>
      <c r="C555" s="228" t="s">
        <v>375</v>
      </c>
      <c r="D555" s="228" t="s">
        <v>1491</v>
      </c>
      <c r="E555" s="228" t="s">
        <v>407</v>
      </c>
    </row>
    <row r="556" spans="1:5" ht="20.149999999999999" customHeight="1">
      <c r="A556" s="227" t="s">
        <v>1498</v>
      </c>
      <c r="B556" s="228" t="s">
        <v>1499</v>
      </c>
      <c r="C556" s="228" t="s">
        <v>375</v>
      </c>
      <c r="D556" s="228" t="s">
        <v>1491</v>
      </c>
      <c r="E556" s="228" t="s">
        <v>407</v>
      </c>
    </row>
    <row r="557" spans="1:5" ht="20.149999999999999" customHeight="1">
      <c r="A557" s="227" t="s">
        <v>1500</v>
      </c>
      <c r="B557" s="228" t="s">
        <v>1501</v>
      </c>
      <c r="C557" s="228" t="s">
        <v>458</v>
      </c>
      <c r="D557" s="228" t="s">
        <v>1491</v>
      </c>
      <c r="E557" s="228" t="s">
        <v>407</v>
      </c>
    </row>
    <row r="558" spans="1:5" ht="20.149999999999999" customHeight="1">
      <c r="A558" s="227" t="s">
        <v>1502</v>
      </c>
      <c r="B558" s="228" t="s">
        <v>1503</v>
      </c>
      <c r="C558" s="228" t="s">
        <v>458</v>
      </c>
      <c r="D558" s="228" t="s">
        <v>1491</v>
      </c>
      <c r="E558" s="228" t="s">
        <v>407</v>
      </c>
    </row>
    <row r="559" spans="1:5" ht="20.149999999999999" customHeight="1">
      <c r="A559" s="227" t="s">
        <v>1504</v>
      </c>
      <c r="B559" s="228" t="s">
        <v>1505</v>
      </c>
      <c r="C559" s="228" t="s">
        <v>491</v>
      </c>
      <c r="D559" s="228" t="s">
        <v>1491</v>
      </c>
      <c r="E559" s="228" t="s">
        <v>377</v>
      </c>
    </row>
    <row r="560" spans="1:5" ht="20.149999999999999" customHeight="1">
      <c r="A560" s="227" t="s">
        <v>1506</v>
      </c>
      <c r="B560" s="228" t="s">
        <v>1507</v>
      </c>
      <c r="C560" s="228" t="s">
        <v>375</v>
      </c>
      <c r="D560" s="228" t="s">
        <v>1508</v>
      </c>
      <c r="E560" s="228" t="s">
        <v>377</v>
      </c>
    </row>
    <row r="561" spans="1:5" ht="20.149999999999999" customHeight="1">
      <c r="A561" s="227" t="s">
        <v>1509</v>
      </c>
      <c r="B561" s="228" t="s">
        <v>1510</v>
      </c>
      <c r="C561" s="228" t="s">
        <v>375</v>
      </c>
      <c r="D561" s="228" t="s">
        <v>1508</v>
      </c>
      <c r="E561" s="228" t="s">
        <v>377</v>
      </c>
    </row>
    <row r="562" spans="1:5" ht="20.149999999999999" customHeight="1">
      <c r="A562" s="227" t="s">
        <v>1511</v>
      </c>
      <c r="B562" s="228" t="s">
        <v>1512</v>
      </c>
      <c r="C562" s="228" t="s">
        <v>375</v>
      </c>
      <c r="D562" s="228" t="s">
        <v>1508</v>
      </c>
      <c r="E562" s="228" t="s">
        <v>392</v>
      </c>
    </row>
    <row r="563" spans="1:5" ht="20.149999999999999" customHeight="1">
      <c r="A563" s="227" t="s">
        <v>1513</v>
      </c>
      <c r="B563" s="228" t="s">
        <v>1514</v>
      </c>
      <c r="C563" s="228" t="s">
        <v>375</v>
      </c>
      <c r="D563" s="228" t="s">
        <v>1508</v>
      </c>
      <c r="E563" s="228" t="s">
        <v>392</v>
      </c>
    </row>
    <row r="564" spans="1:5" ht="20.149999999999999" customHeight="1">
      <c r="A564" s="227" t="s">
        <v>1515</v>
      </c>
      <c r="B564" s="228" t="s">
        <v>1516</v>
      </c>
      <c r="C564" s="228" t="s">
        <v>375</v>
      </c>
      <c r="D564" s="228" t="s">
        <v>1508</v>
      </c>
      <c r="E564" s="228" t="s">
        <v>392</v>
      </c>
    </row>
    <row r="565" spans="1:5" ht="20.149999999999999" customHeight="1">
      <c r="A565" s="227" t="s">
        <v>1517</v>
      </c>
      <c r="B565" s="228" t="s">
        <v>1518</v>
      </c>
      <c r="C565" s="228" t="s">
        <v>375</v>
      </c>
      <c r="D565" s="228" t="s">
        <v>1508</v>
      </c>
      <c r="E565" s="228" t="s">
        <v>392</v>
      </c>
    </row>
    <row r="566" spans="1:5" ht="20.149999999999999" customHeight="1">
      <c r="A566" s="227" t="s">
        <v>1519</v>
      </c>
      <c r="B566" s="228" t="s">
        <v>1520</v>
      </c>
      <c r="C566" s="228" t="s">
        <v>375</v>
      </c>
      <c r="D566" s="228" t="s">
        <v>1508</v>
      </c>
      <c r="E566" s="228" t="s">
        <v>407</v>
      </c>
    </row>
    <row r="567" spans="1:5" ht="20.149999999999999" customHeight="1">
      <c r="A567" s="227" t="s">
        <v>1521</v>
      </c>
      <c r="B567" s="228" t="s">
        <v>1522</v>
      </c>
      <c r="C567" s="228" t="s">
        <v>375</v>
      </c>
      <c r="D567" s="228" t="s">
        <v>1508</v>
      </c>
      <c r="E567" s="228" t="s">
        <v>407</v>
      </c>
    </row>
    <row r="568" spans="1:5" ht="20.149999999999999" customHeight="1">
      <c r="A568" s="227" t="s">
        <v>1523</v>
      </c>
      <c r="B568" s="228" t="s">
        <v>1524</v>
      </c>
      <c r="C568" s="228" t="s">
        <v>375</v>
      </c>
      <c r="D568" s="228" t="s">
        <v>1508</v>
      </c>
      <c r="E568" s="228" t="s">
        <v>407</v>
      </c>
    </row>
    <row r="569" spans="1:5" ht="20.149999999999999" customHeight="1">
      <c r="A569" s="227" t="s">
        <v>1525</v>
      </c>
      <c r="B569" s="228" t="s">
        <v>1526</v>
      </c>
      <c r="C569" s="228" t="s">
        <v>375</v>
      </c>
      <c r="D569" s="228" t="s">
        <v>1508</v>
      </c>
      <c r="E569" s="228" t="s">
        <v>407</v>
      </c>
    </row>
    <row r="570" spans="1:5" ht="20.149999999999999" customHeight="1">
      <c r="A570" s="227" t="s">
        <v>1527</v>
      </c>
      <c r="B570" s="228" t="s">
        <v>1528</v>
      </c>
      <c r="C570" s="228" t="s">
        <v>375</v>
      </c>
      <c r="D570" s="228" t="s">
        <v>1508</v>
      </c>
      <c r="E570" s="228" t="s">
        <v>407</v>
      </c>
    </row>
    <row r="571" spans="1:5" ht="20.149999999999999" customHeight="1">
      <c r="A571" s="227" t="s">
        <v>1529</v>
      </c>
      <c r="B571" s="228" t="s">
        <v>1530</v>
      </c>
      <c r="C571" s="228" t="s">
        <v>375</v>
      </c>
      <c r="D571" s="228" t="s">
        <v>1508</v>
      </c>
      <c r="E571" s="228" t="s">
        <v>407</v>
      </c>
    </row>
    <row r="572" spans="1:5" ht="20.149999999999999" customHeight="1">
      <c r="A572" s="227" t="s">
        <v>1531</v>
      </c>
      <c r="B572" s="228" t="s">
        <v>1532</v>
      </c>
      <c r="C572" s="228" t="s">
        <v>375</v>
      </c>
      <c r="D572" s="228" t="s">
        <v>1508</v>
      </c>
      <c r="E572" s="228" t="s">
        <v>407</v>
      </c>
    </row>
    <row r="573" spans="1:5" ht="20.149999999999999" customHeight="1">
      <c r="A573" s="227" t="s">
        <v>1533</v>
      </c>
      <c r="B573" s="228" t="s">
        <v>1534</v>
      </c>
      <c r="C573" s="228" t="s">
        <v>375</v>
      </c>
      <c r="D573" s="228" t="s">
        <v>1508</v>
      </c>
      <c r="E573" s="228" t="s">
        <v>407</v>
      </c>
    </row>
    <row r="574" spans="1:5" ht="20.149999999999999" customHeight="1">
      <c r="A574" s="227" t="s">
        <v>1535</v>
      </c>
      <c r="B574" s="228" t="s">
        <v>1536</v>
      </c>
      <c r="C574" s="228" t="s">
        <v>458</v>
      </c>
      <c r="D574" s="228" t="s">
        <v>1508</v>
      </c>
      <c r="E574" s="228" t="s">
        <v>392</v>
      </c>
    </row>
    <row r="575" spans="1:5" ht="20.149999999999999" customHeight="1">
      <c r="A575" s="227" t="s">
        <v>1537</v>
      </c>
      <c r="B575" s="228" t="s">
        <v>1538</v>
      </c>
      <c r="C575" s="228" t="s">
        <v>458</v>
      </c>
      <c r="D575" s="228" t="s">
        <v>1508</v>
      </c>
      <c r="E575" s="228" t="s">
        <v>407</v>
      </c>
    </row>
    <row r="576" spans="1:5" ht="20.149999999999999" customHeight="1">
      <c r="A576" s="227" t="s">
        <v>1539</v>
      </c>
      <c r="B576" s="228" t="s">
        <v>1540</v>
      </c>
      <c r="C576" s="228" t="s">
        <v>458</v>
      </c>
      <c r="D576" s="228" t="s">
        <v>1508</v>
      </c>
      <c r="E576" s="228" t="s">
        <v>407</v>
      </c>
    </row>
    <row r="577" spans="1:5" ht="20.149999999999999" customHeight="1">
      <c r="A577" s="227" t="s">
        <v>1541</v>
      </c>
      <c r="B577" s="228" t="s">
        <v>1542</v>
      </c>
      <c r="C577" s="228" t="s">
        <v>458</v>
      </c>
      <c r="D577" s="228" t="s">
        <v>1508</v>
      </c>
      <c r="E577" s="228" t="s">
        <v>407</v>
      </c>
    </row>
    <row r="578" spans="1:5" ht="20.149999999999999" customHeight="1">
      <c r="A578" s="227" t="s">
        <v>1543</v>
      </c>
      <c r="B578" s="228" t="s">
        <v>1544</v>
      </c>
      <c r="C578" s="228" t="s">
        <v>458</v>
      </c>
      <c r="D578" s="228" t="s">
        <v>1508</v>
      </c>
      <c r="E578" s="228" t="s">
        <v>407</v>
      </c>
    </row>
    <row r="579" spans="1:5" ht="20.149999999999999" customHeight="1">
      <c r="A579" s="227" t="s">
        <v>1545</v>
      </c>
      <c r="B579" s="228" t="s">
        <v>1546</v>
      </c>
      <c r="C579" s="228" t="s">
        <v>491</v>
      </c>
      <c r="D579" s="228" t="s">
        <v>1508</v>
      </c>
      <c r="E579" s="228" t="s">
        <v>377</v>
      </c>
    </row>
    <row r="580" spans="1:5" ht="20.149999999999999" customHeight="1">
      <c r="A580" s="227" t="s">
        <v>1547</v>
      </c>
      <c r="B580" s="228" t="s">
        <v>1548</v>
      </c>
      <c r="C580" s="228" t="s">
        <v>491</v>
      </c>
      <c r="D580" s="228" t="s">
        <v>1508</v>
      </c>
      <c r="E580" s="228" t="s">
        <v>407</v>
      </c>
    </row>
    <row r="581" spans="1:5" ht="20.149999999999999" customHeight="1">
      <c r="A581" s="227" t="s">
        <v>1549</v>
      </c>
      <c r="B581" s="228" t="s">
        <v>1550</v>
      </c>
      <c r="C581" s="228" t="s">
        <v>375</v>
      </c>
      <c r="D581" s="228" t="s">
        <v>1551</v>
      </c>
      <c r="E581" s="228" t="s">
        <v>377</v>
      </c>
    </row>
    <row r="582" spans="1:5" ht="20.149999999999999" customHeight="1">
      <c r="A582" s="227" t="s">
        <v>1552</v>
      </c>
      <c r="B582" s="228" t="s">
        <v>1553</v>
      </c>
      <c r="C582" s="228" t="s">
        <v>375</v>
      </c>
      <c r="D582" s="228" t="s">
        <v>1551</v>
      </c>
      <c r="E582" s="228" t="s">
        <v>392</v>
      </c>
    </row>
    <row r="583" spans="1:5" ht="20.149999999999999" customHeight="1">
      <c r="A583" s="227" t="s">
        <v>1554</v>
      </c>
      <c r="B583" s="228" t="s">
        <v>1555</v>
      </c>
      <c r="C583" s="228" t="s">
        <v>375</v>
      </c>
      <c r="D583" s="228" t="s">
        <v>1551</v>
      </c>
      <c r="E583" s="228" t="s">
        <v>392</v>
      </c>
    </row>
    <row r="584" spans="1:5" ht="20.149999999999999" customHeight="1">
      <c r="A584" s="227" t="s">
        <v>1556</v>
      </c>
      <c r="B584" s="228" t="s">
        <v>1557</v>
      </c>
      <c r="C584" s="228" t="s">
        <v>375</v>
      </c>
      <c r="D584" s="228" t="s">
        <v>1551</v>
      </c>
      <c r="E584" s="228" t="s">
        <v>407</v>
      </c>
    </row>
    <row r="585" spans="1:5" ht="20.149999999999999" customHeight="1">
      <c r="A585" s="227" t="s">
        <v>1558</v>
      </c>
      <c r="B585" s="228" t="s">
        <v>1559</v>
      </c>
      <c r="C585" s="228" t="s">
        <v>375</v>
      </c>
      <c r="D585" s="228" t="s">
        <v>1551</v>
      </c>
      <c r="E585" s="228" t="s">
        <v>407</v>
      </c>
    </row>
    <row r="586" spans="1:5" ht="20.149999999999999" customHeight="1">
      <c r="A586" s="227" t="s">
        <v>1560</v>
      </c>
      <c r="B586" s="228" t="s">
        <v>1561</v>
      </c>
      <c r="C586" s="228" t="s">
        <v>375</v>
      </c>
      <c r="D586" s="228" t="s">
        <v>1551</v>
      </c>
      <c r="E586" s="228" t="s">
        <v>407</v>
      </c>
    </row>
    <row r="587" spans="1:5" ht="20.149999999999999" customHeight="1">
      <c r="A587" s="227" t="s">
        <v>1562</v>
      </c>
      <c r="B587" s="228" t="s">
        <v>1563</v>
      </c>
      <c r="C587" s="228" t="s">
        <v>458</v>
      </c>
      <c r="D587" s="228" t="s">
        <v>1551</v>
      </c>
      <c r="E587" s="228" t="s">
        <v>407</v>
      </c>
    </row>
    <row r="588" spans="1:5" ht="20.149999999999999" customHeight="1">
      <c r="A588" s="227" t="s">
        <v>1564</v>
      </c>
      <c r="B588" s="228" t="s">
        <v>1565</v>
      </c>
      <c r="C588" s="228" t="s">
        <v>491</v>
      </c>
      <c r="D588" s="228" t="s">
        <v>1551</v>
      </c>
      <c r="E588" s="228" t="s">
        <v>377</v>
      </c>
    </row>
    <row r="589" spans="1:5" ht="20.149999999999999" customHeight="1">
      <c r="A589" s="227" t="s">
        <v>1566</v>
      </c>
      <c r="B589" s="228" t="s">
        <v>1567</v>
      </c>
      <c r="C589" s="228" t="s">
        <v>375</v>
      </c>
      <c r="D589" s="228" t="s">
        <v>1568</v>
      </c>
      <c r="E589" s="228" t="s">
        <v>377</v>
      </c>
    </row>
    <row r="590" spans="1:5" ht="20.149999999999999" customHeight="1">
      <c r="A590" s="227" t="s">
        <v>1569</v>
      </c>
      <c r="B590" s="228" t="s">
        <v>1570</v>
      </c>
      <c r="C590" s="228" t="s">
        <v>375</v>
      </c>
      <c r="D590" s="228" t="s">
        <v>1568</v>
      </c>
      <c r="E590" s="228" t="s">
        <v>392</v>
      </c>
    </row>
    <row r="591" spans="1:5" ht="20.149999999999999" customHeight="1">
      <c r="A591" s="227" t="s">
        <v>1571</v>
      </c>
      <c r="B591" s="228" t="s">
        <v>1572</v>
      </c>
      <c r="C591" s="228" t="s">
        <v>375</v>
      </c>
      <c r="D591" s="228" t="s">
        <v>1568</v>
      </c>
      <c r="E591" s="228" t="s">
        <v>392</v>
      </c>
    </row>
    <row r="592" spans="1:5" ht="20.149999999999999" customHeight="1">
      <c r="A592" s="227" t="s">
        <v>1573</v>
      </c>
      <c r="B592" s="228" t="s">
        <v>1574</v>
      </c>
      <c r="C592" s="228" t="s">
        <v>375</v>
      </c>
      <c r="D592" s="228" t="s">
        <v>1568</v>
      </c>
      <c r="E592" s="228" t="s">
        <v>407</v>
      </c>
    </row>
    <row r="593" spans="1:5" ht="20.149999999999999" customHeight="1">
      <c r="A593" s="227" t="s">
        <v>1575</v>
      </c>
      <c r="B593" s="228" t="s">
        <v>1576</v>
      </c>
      <c r="C593" s="228" t="s">
        <v>375</v>
      </c>
      <c r="D593" s="228" t="s">
        <v>1568</v>
      </c>
      <c r="E593" s="228" t="s">
        <v>407</v>
      </c>
    </row>
    <row r="594" spans="1:5" ht="20.149999999999999" customHeight="1">
      <c r="A594" s="227" t="s">
        <v>1577</v>
      </c>
      <c r="B594" s="228" t="s">
        <v>1578</v>
      </c>
      <c r="C594" s="228" t="s">
        <v>375</v>
      </c>
      <c r="D594" s="228" t="s">
        <v>1568</v>
      </c>
      <c r="E594" s="228" t="s">
        <v>407</v>
      </c>
    </row>
    <row r="595" spans="1:5" ht="20.149999999999999" customHeight="1">
      <c r="A595" s="227" t="s">
        <v>1579</v>
      </c>
      <c r="B595" s="228" t="s">
        <v>1580</v>
      </c>
      <c r="C595" s="228" t="s">
        <v>375</v>
      </c>
      <c r="D595" s="228" t="s">
        <v>1568</v>
      </c>
      <c r="E595" s="228" t="s">
        <v>407</v>
      </c>
    </row>
    <row r="596" spans="1:5" ht="20.149999999999999" customHeight="1">
      <c r="A596" s="227" t="s">
        <v>1581</v>
      </c>
      <c r="B596" s="228" t="s">
        <v>1582</v>
      </c>
      <c r="C596" s="228" t="s">
        <v>458</v>
      </c>
      <c r="D596" s="228" t="s">
        <v>1568</v>
      </c>
      <c r="E596" s="228" t="s">
        <v>392</v>
      </c>
    </row>
    <row r="597" spans="1:5" ht="20.149999999999999" customHeight="1">
      <c r="A597" s="227" t="s">
        <v>1583</v>
      </c>
      <c r="B597" s="228" t="s">
        <v>1584</v>
      </c>
      <c r="C597" s="228" t="s">
        <v>458</v>
      </c>
      <c r="D597" s="228" t="s">
        <v>1568</v>
      </c>
      <c r="E597" s="228" t="s">
        <v>407</v>
      </c>
    </row>
    <row r="598" spans="1:5" ht="20.149999999999999" customHeight="1">
      <c r="A598" s="227" t="s">
        <v>1585</v>
      </c>
      <c r="B598" s="228" t="s">
        <v>1586</v>
      </c>
      <c r="C598" s="228" t="s">
        <v>458</v>
      </c>
      <c r="D598" s="228" t="s">
        <v>1568</v>
      </c>
      <c r="E598" s="228" t="s">
        <v>407</v>
      </c>
    </row>
    <row r="599" spans="1:5" ht="20.149999999999999" customHeight="1">
      <c r="A599" s="227" t="s">
        <v>1587</v>
      </c>
      <c r="B599" s="228" t="s">
        <v>1588</v>
      </c>
      <c r="C599" s="228" t="s">
        <v>375</v>
      </c>
      <c r="D599" s="228" t="s">
        <v>1589</v>
      </c>
      <c r="E599" s="228" t="s">
        <v>377</v>
      </c>
    </row>
    <row r="600" spans="1:5" ht="20.149999999999999" customHeight="1">
      <c r="A600" s="227" t="s">
        <v>1590</v>
      </c>
      <c r="B600" s="228" t="s">
        <v>1591</v>
      </c>
      <c r="C600" s="228" t="s">
        <v>375</v>
      </c>
      <c r="D600" s="228" t="s">
        <v>1589</v>
      </c>
      <c r="E600" s="228" t="s">
        <v>392</v>
      </c>
    </row>
    <row r="601" spans="1:5" ht="20.149999999999999" customHeight="1">
      <c r="A601" s="227" t="s">
        <v>1592</v>
      </c>
      <c r="B601" s="228" t="s">
        <v>1593</v>
      </c>
      <c r="C601" s="228" t="s">
        <v>375</v>
      </c>
      <c r="D601" s="228" t="s">
        <v>1589</v>
      </c>
      <c r="E601" s="228" t="s">
        <v>392</v>
      </c>
    </row>
    <row r="602" spans="1:5" ht="20.149999999999999" customHeight="1">
      <c r="A602" s="227" t="s">
        <v>1594</v>
      </c>
      <c r="B602" s="228" t="s">
        <v>1595</v>
      </c>
      <c r="C602" s="228" t="s">
        <v>375</v>
      </c>
      <c r="D602" s="228" t="s">
        <v>1589</v>
      </c>
      <c r="E602" s="228" t="s">
        <v>392</v>
      </c>
    </row>
    <row r="603" spans="1:5" ht="20.149999999999999" customHeight="1">
      <c r="A603" s="227" t="s">
        <v>1596</v>
      </c>
      <c r="B603" s="228" t="s">
        <v>1597</v>
      </c>
      <c r="C603" s="228" t="s">
        <v>375</v>
      </c>
      <c r="D603" s="228" t="s">
        <v>1589</v>
      </c>
      <c r="E603" s="228" t="s">
        <v>392</v>
      </c>
    </row>
    <row r="604" spans="1:5" ht="20.149999999999999" customHeight="1">
      <c r="A604" s="227" t="s">
        <v>1598</v>
      </c>
      <c r="B604" s="228" t="s">
        <v>1599</v>
      </c>
      <c r="C604" s="228" t="s">
        <v>375</v>
      </c>
      <c r="D604" s="228" t="s">
        <v>1589</v>
      </c>
      <c r="E604" s="228" t="s">
        <v>407</v>
      </c>
    </row>
    <row r="605" spans="1:5" ht="20.149999999999999" customHeight="1">
      <c r="A605" s="227" t="s">
        <v>1600</v>
      </c>
      <c r="B605" s="228" t="s">
        <v>1601</v>
      </c>
      <c r="C605" s="228" t="s">
        <v>375</v>
      </c>
      <c r="D605" s="228" t="s">
        <v>1589</v>
      </c>
      <c r="E605" s="228" t="s">
        <v>407</v>
      </c>
    </row>
    <row r="606" spans="1:5" ht="20.149999999999999" customHeight="1">
      <c r="A606" s="227" t="s">
        <v>1602</v>
      </c>
      <c r="B606" s="228" t="s">
        <v>1603</v>
      </c>
      <c r="C606" s="228" t="s">
        <v>375</v>
      </c>
      <c r="D606" s="228" t="s">
        <v>1589</v>
      </c>
      <c r="E606" s="228" t="s">
        <v>407</v>
      </c>
    </row>
    <row r="607" spans="1:5" ht="20.149999999999999" customHeight="1">
      <c r="A607" s="227" t="s">
        <v>1604</v>
      </c>
      <c r="B607" s="228" t="s">
        <v>1605</v>
      </c>
      <c r="C607" s="228" t="s">
        <v>375</v>
      </c>
      <c r="D607" s="228" t="s">
        <v>1589</v>
      </c>
      <c r="E607" s="228" t="s">
        <v>407</v>
      </c>
    </row>
    <row r="608" spans="1:5" ht="20.149999999999999" customHeight="1">
      <c r="A608" s="227" t="s">
        <v>1606</v>
      </c>
      <c r="B608" s="228" t="s">
        <v>1607</v>
      </c>
      <c r="C608" s="228" t="s">
        <v>375</v>
      </c>
      <c r="D608" s="228" t="s">
        <v>1589</v>
      </c>
      <c r="E608" s="228" t="s">
        <v>407</v>
      </c>
    </row>
    <row r="609" spans="1:5" ht="20.149999999999999" customHeight="1">
      <c r="A609" s="227" t="s">
        <v>1608</v>
      </c>
      <c r="B609" s="228" t="s">
        <v>1609</v>
      </c>
      <c r="C609" s="228" t="s">
        <v>375</v>
      </c>
      <c r="D609" s="228" t="s">
        <v>1589</v>
      </c>
      <c r="E609" s="228" t="s">
        <v>407</v>
      </c>
    </row>
    <row r="610" spans="1:5" ht="20.149999999999999" customHeight="1">
      <c r="A610" s="227" t="s">
        <v>1610</v>
      </c>
      <c r="B610" s="228" t="s">
        <v>1611</v>
      </c>
      <c r="C610" s="228" t="s">
        <v>458</v>
      </c>
      <c r="D610" s="228" t="s">
        <v>1589</v>
      </c>
      <c r="E610" s="228" t="s">
        <v>392</v>
      </c>
    </row>
    <row r="611" spans="1:5" ht="20.149999999999999" customHeight="1">
      <c r="A611" s="227" t="s">
        <v>1612</v>
      </c>
      <c r="B611" s="228" t="s">
        <v>1613</v>
      </c>
      <c r="C611" s="228" t="s">
        <v>458</v>
      </c>
      <c r="D611" s="228" t="s">
        <v>1589</v>
      </c>
      <c r="E611" s="228" t="s">
        <v>407</v>
      </c>
    </row>
    <row r="612" spans="1:5" ht="20.149999999999999" customHeight="1">
      <c r="A612" s="227" t="s">
        <v>1614</v>
      </c>
      <c r="B612" s="228" t="s">
        <v>1615</v>
      </c>
      <c r="C612" s="228" t="s">
        <v>458</v>
      </c>
      <c r="D612" s="228" t="s">
        <v>1589</v>
      </c>
      <c r="E612" s="228" t="s">
        <v>407</v>
      </c>
    </row>
    <row r="613" spans="1:5" ht="20.149999999999999" customHeight="1">
      <c r="A613" s="227" t="s">
        <v>1616</v>
      </c>
      <c r="B613" s="228" t="s">
        <v>1617</v>
      </c>
      <c r="C613" s="228" t="s">
        <v>458</v>
      </c>
      <c r="D613" s="228" t="s">
        <v>1589</v>
      </c>
      <c r="E613" s="228" t="s">
        <v>407</v>
      </c>
    </row>
    <row r="614" spans="1:5" ht="20.149999999999999" customHeight="1">
      <c r="A614" s="227" t="s">
        <v>1618</v>
      </c>
      <c r="B614" s="228" t="s">
        <v>1619</v>
      </c>
      <c r="C614" s="228" t="s">
        <v>458</v>
      </c>
      <c r="D614" s="228" t="s">
        <v>1589</v>
      </c>
      <c r="E614" s="228" t="s">
        <v>407</v>
      </c>
    </row>
    <row r="615" spans="1:5" ht="20.149999999999999" customHeight="1">
      <c r="A615" s="227" t="s">
        <v>1620</v>
      </c>
      <c r="B615" s="228" t="s">
        <v>1621</v>
      </c>
      <c r="C615" s="228" t="s">
        <v>458</v>
      </c>
      <c r="D615" s="228" t="s">
        <v>1589</v>
      </c>
      <c r="E615" s="228" t="s">
        <v>407</v>
      </c>
    </row>
    <row r="616" spans="1:5" ht="20.149999999999999" customHeight="1">
      <c r="A616" s="227" t="s">
        <v>1622</v>
      </c>
      <c r="B616" s="228" t="s">
        <v>1623</v>
      </c>
      <c r="C616" s="228" t="s">
        <v>458</v>
      </c>
      <c r="D616" s="228" t="s">
        <v>1589</v>
      </c>
      <c r="E616" s="228" t="s">
        <v>407</v>
      </c>
    </row>
    <row r="617" spans="1:5" ht="20.149999999999999" customHeight="1">
      <c r="A617" s="227" t="s">
        <v>1624</v>
      </c>
      <c r="B617" s="228" t="s">
        <v>1625</v>
      </c>
      <c r="C617" s="228" t="s">
        <v>458</v>
      </c>
      <c r="D617" s="228" t="s">
        <v>1589</v>
      </c>
      <c r="E617" s="228" t="s">
        <v>407</v>
      </c>
    </row>
    <row r="618" spans="1:5" ht="20.149999999999999" customHeight="1">
      <c r="A618" s="227" t="s">
        <v>1626</v>
      </c>
      <c r="B618" s="228" t="s">
        <v>1627</v>
      </c>
      <c r="C618" s="228" t="s">
        <v>458</v>
      </c>
      <c r="D618" s="228" t="s">
        <v>1589</v>
      </c>
      <c r="E618" s="228" t="s">
        <v>407</v>
      </c>
    </row>
    <row r="619" spans="1:5" ht="20.149999999999999" customHeight="1">
      <c r="A619" s="227" t="s">
        <v>1628</v>
      </c>
      <c r="B619" s="228" t="s">
        <v>1629</v>
      </c>
      <c r="C619" s="228" t="s">
        <v>491</v>
      </c>
      <c r="D619" s="228" t="s">
        <v>1589</v>
      </c>
      <c r="E619" s="228" t="s">
        <v>377</v>
      </c>
    </row>
    <row r="620" spans="1:5" ht="20.149999999999999" customHeight="1">
      <c r="A620" s="227" t="s">
        <v>1630</v>
      </c>
      <c r="B620" s="228" t="s">
        <v>1631</v>
      </c>
      <c r="C620" s="228" t="s">
        <v>375</v>
      </c>
      <c r="D620" s="228" t="s">
        <v>1632</v>
      </c>
      <c r="E620" s="228" t="s">
        <v>377</v>
      </c>
    </row>
    <row r="621" spans="1:5" ht="20.149999999999999" customHeight="1">
      <c r="A621" s="227" t="s">
        <v>1633</v>
      </c>
      <c r="B621" s="228" t="s">
        <v>1634</v>
      </c>
      <c r="C621" s="228" t="s">
        <v>375</v>
      </c>
      <c r="D621" s="228" t="s">
        <v>1632</v>
      </c>
      <c r="E621" s="228" t="s">
        <v>392</v>
      </c>
    </row>
    <row r="622" spans="1:5" ht="20.149999999999999" customHeight="1">
      <c r="A622" s="227" t="s">
        <v>1635</v>
      </c>
      <c r="B622" s="228" t="s">
        <v>1636</v>
      </c>
      <c r="C622" s="228" t="s">
        <v>375</v>
      </c>
      <c r="D622" s="228" t="s">
        <v>1632</v>
      </c>
      <c r="E622" s="228" t="s">
        <v>392</v>
      </c>
    </row>
    <row r="623" spans="1:5" ht="20.149999999999999" customHeight="1">
      <c r="A623" s="227" t="s">
        <v>1637</v>
      </c>
      <c r="B623" s="228" t="s">
        <v>1638</v>
      </c>
      <c r="C623" s="228" t="s">
        <v>375</v>
      </c>
      <c r="D623" s="228" t="s">
        <v>1632</v>
      </c>
      <c r="E623" s="228" t="s">
        <v>392</v>
      </c>
    </row>
    <row r="624" spans="1:5" ht="20.149999999999999" customHeight="1">
      <c r="A624" s="227" t="s">
        <v>1639</v>
      </c>
      <c r="B624" s="228" t="s">
        <v>1640</v>
      </c>
      <c r="C624" s="228" t="s">
        <v>375</v>
      </c>
      <c r="D624" s="228" t="s">
        <v>1632</v>
      </c>
      <c r="E624" s="228" t="s">
        <v>407</v>
      </c>
    </row>
    <row r="625" spans="1:5" ht="20.149999999999999" customHeight="1">
      <c r="A625" s="227" t="s">
        <v>1641</v>
      </c>
      <c r="B625" s="228" t="s">
        <v>1642</v>
      </c>
      <c r="C625" s="228" t="s">
        <v>375</v>
      </c>
      <c r="D625" s="228" t="s">
        <v>1632</v>
      </c>
      <c r="E625" s="228" t="s">
        <v>407</v>
      </c>
    </row>
    <row r="626" spans="1:5" ht="20.149999999999999" customHeight="1">
      <c r="A626" s="227" t="s">
        <v>1643</v>
      </c>
      <c r="B626" s="228" t="s">
        <v>1644</v>
      </c>
      <c r="C626" s="228" t="s">
        <v>375</v>
      </c>
      <c r="D626" s="228" t="s">
        <v>1632</v>
      </c>
      <c r="E626" s="228" t="s">
        <v>407</v>
      </c>
    </row>
    <row r="627" spans="1:5" ht="20.149999999999999" customHeight="1">
      <c r="A627" s="227" t="s">
        <v>1645</v>
      </c>
      <c r="B627" s="228" t="s">
        <v>1646</v>
      </c>
      <c r="C627" s="228" t="s">
        <v>375</v>
      </c>
      <c r="D627" s="228" t="s">
        <v>1632</v>
      </c>
      <c r="E627" s="228" t="s">
        <v>407</v>
      </c>
    </row>
    <row r="628" spans="1:5" ht="20.149999999999999" customHeight="1">
      <c r="A628" s="227" t="s">
        <v>1647</v>
      </c>
      <c r="B628" s="228" t="s">
        <v>1648</v>
      </c>
      <c r="C628" s="228" t="s">
        <v>375</v>
      </c>
      <c r="D628" s="228" t="s">
        <v>1632</v>
      </c>
      <c r="E628" s="228" t="s">
        <v>407</v>
      </c>
    </row>
    <row r="629" spans="1:5" ht="20.149999999999999" customHeight="1">
      <c r="A629" s="227" t="s">
        <v>1649</v>
      </c>
      <c r="B629" s="228" t="s">
        <v>1650</v>
      </c>
      <c r="C629" s="228" t="s">
        <v>375</v>
      </c>
      <c r="D629" s="228" t="s">
        <v>1632</v>
      </c>
      <c r="E629" s="228" t="s">
        <v>407</v>
      </c>
    </row>
    <row r="630" spans="1:5" ht="20.149999999999999" customHeight="1">
      <c r="A630" s="227" t="s">
        <v>1651</v>
      </c>
      <c r="B630" s="228" t="s">
        <v>1652</v>
      </c>
      <c r="C630" s="228" t="s">
        <v>375</v>
      </c>
      <c r="D630" s="228" t="s">
        <v>1632</v>
      </c>
      <c r="E630" s="228" t="s">
        <v>407</v>
      </c>
    </row>
    <row r="631" spans="1:5" ht="20.149999999999999" customHeight="1">
      <c r="A631" s="227" t="s">
        <v>1653</v>
      </c>
      <c r="B631" s="228" t="s">
        <v>1654</v>
      </c>
      <c r="C631" s="228" t="s">
        <v>375</v>
      </c>
      <c r="D631" s="228" t="s">
        <v>1632</v>
      </c>
      <c r="E631" s="228" t="s">
        <v>407</v>
      </c>
    </row>
    <row r="632" spans="1:5" ht="20.149999999999999" customHeight="1">
      <c r="A632" s="227" t="s">
        <v>1655</v>
      </c>
      <c r="B632" s="228" t="s">
        <v>1656</v>
      </c>
      <c r="C632" s="228" t="s">
        <v>375</v>
      </c>
      <c r="D632" s="228" t="s">
        <v>1632</v>
      </c>
      <c r="E632" s="228" t="s">
        <v>407</v>
      </c>
    </row>
    <row r="633" spans="1:5" ht="20.149999999999999" customHeight="1">
      <c r="A633" s="227" t="s">
        <v>1657</v>
      </c>
      <c r="B633" s="228" t="s">
        <v>1658</v>
      </c>
      <c r="C633" s="228" t="s">
        <v>458</v>
      </c>
      <c r="D633" s="228" t="s">
        <v>1632</v>
      </c>
      <c r="E633" s="228" t="s">
        <v>392</v>
      </c>
    </row>
    <row r="634" spans="1:5" ht="20.149999999999999" customHeight="1">
      <c r="A634" s="227" t="s">
        <v>1659</v>
      </c>
      <c r="B634" s="228" t="s">
        <v>1660</v>
      </c>
      <c r="C634" s="228" t="s">
        <v>458</v>
      </c>
      <c r="D634" s="228" t="s">
        <v>1632</v>
      </c>
      <c r="E634" s="228" t="s">
        <v>407</v>
      </c>
    </row>
    <row r="635" spans="1:5" ht="20.149999999999999" customHeight="1">
      <c r="A635" s="227" t="s">
        <v>1661</v>
      </c>
      <c r="B635" s="228" t="s">
        <v>1662</v>
      </c>
      <c r="C635" s="228" t="s">
        <v>458</v>
      </c>
      <c r="D635" s="228" t="s">
        <v>1632</v>
      </c>
      <c r="E635" s="228" t="s">
        <v>407</v>
      </c>
    </row>
    <row r="636" spans="1:5" ht="20.149999999999999" customHeight="1">
      <c r="A636" s="227" t="s">
        <v>1663</v>
      </c>
      <c r="B636" s="228" t="s">
        <v>1664</v>
      </c>
      <c r="C636" s="228" t="s">
        <v>458</v>
      </c>
      <c r="D636" s="228" t="s">
        <v>1632</v>
      </c>
      <c r="E636" s="228" t="s">
        <v>407</v>
      </c>
    </row>
    <row r="637" spans="1:5" ht="20.149999999999999" customHeight="1">
      <c r="A637" s="227" t="s">
        <v>1665</v>
      </c>
      <c r="B637" s="228" t="s">
        <v>1666</v>
      </c>
      <c r="C637" s="228" t="s">
        <v>458</v>
      </c>
      <c r="D637" s="228" t="s">
        <v>1632</v>
      </c>
      <c r="E637" s="228" t="s">
        <v>407</v>
      </c>
    </row>
    <row r="638" spans="1:5" ht="20.149999999999999" customHeight="1">
      <c r="A638" s="227" t="s">
        <v>1667</v>
      </c>
      <c r="B638" s="228" t="s">
        <v>1668</v>
      </c>
      <c r="C638" s="228" t="s">
        <v>458</v>
      </c>
      <c r="D638" s="228" t="s">
        <v>1632</v>
      </c>
      <c r="E638" s="228" t="s">
        <v>407</v>
      </c>
    </row>
    <row r="639" spans="1:5" ht="20.149999999999999" customHeight="1">
      <c r="A639" s="227" t="s">
        <v>1669</v>
      </c>
      <c r="B639" s="228" t="s">
        <v>1670</v>
      </c>
      <c r="C639" s="228" t="s">
        <v>458</v>
      </c>
      <c r="D639" s="228" t="s">
        <v>1632</v>
      </c>
      <c r="E639" s="228" t="s">
        <v>407</v>
      </c>
    </row>
    <row r="640" spans="1:5" ht="20.149999999999999" customHeight="1">
      <c r="A640" s="227" t="s">
        <v>1671</v>
      </c>
      <c r="B640" s="228" t="s">
        <v>1672</v>
      </c>
      <c r="C640" s="228" t="s">
        <v>458</v>
      </c>
      <c r="D640" s="228" t="s">
        <v>1632</v>
      </c>
      <c r="E640" s="228" t="s">
        <v>407</v>
      </c>
    </row>
    <row r="641" spans="1:5" ht="20.149999999999999" customHeight="1">
      <c r="A641" s="227" t="s">
        <v>1673</v>
      </c>
      <c r="B641" s="228" t="s">
        <v>1674</v>
      </c>
      <c r="C641" s="228" t="s">
        <v>458</v>
      </c>
      <c r="D641" s="228" t="s">
        <v>1632</v>
      </c>
      <c r="E641" s="228" t="s">
        <v>407</v>
      </c>
    </row>
    <row r="642" spans="1:5" ht="20.149999999999999" customHeight="1">
      <c r="A642" s="227" t="s">
        <v>1675</v>
      </c>
      <c r="B642" s="228" t="s">
        <v>1676</v>
      </c>
      <c r="C642" s="228" t="s">
        <v>458</v>
      </c>
      <c r="D642" s="228" t="s">
        <v>1632</v>
      </c>
      <c r="E642" s="228" t="s">
        <v>407</v>
      </c>
    </row>
    <row r="643" spans="1:5" ht="20.149999999999999" customHeight="1">
      <c r="A643" s="227" t="s">
        <v>1677</v>
      </c>
      <c r="B643" s="228" t="s">
        <v>1678</v>
      </c>
      <c r="C643" s="228" t="s">
        <v>458</v>
      </c>
      <c r="D643" s="228" t="s">
        <v>1632</v>
      </c>
      <c r="E643" s="228" t="s">
        <v>407</v>
      </c>
    </row>
    <row r="644" spans="1:5" ht="20.149999999999999" customHeight="1">
      <c r="A644" s="227" t="s">
        <v>1679</v>
      </c>
      <c r="B644" s="228" t="s">
        <v>1680</v>
      </c>
      <c r="C644" s="228" t="s">
        <v>491</v>
      </c>
      <c r="D644" s="228" t="s">
        <v>1632</v>
      </c>
      <c r="E644" s="228" t="s">
        <v>377</v>
      </c>
    </row>
    <row r="645" spans="1:5" ht="20.149999999999999" customHeight="1">
      <c r="A645" s="227" t="s">
        <v>1681</v>
      </c>
      <c r="B645" s="228" t="s">
        <v>1682</v>
      </c>
      <c r="C645" s="228" t="s">
        <v>375</v>
      </c>
      <c r="D645" s="228" t="s">
        <v>1683</v>
      </c>
      <c r="E645" s="228" t="s">
        <v>377</v>
      </c>
    </row>
    <row r="646" spans="1:5" ht="20.149999999999999" customHeight="1">
      <c r="A646" s="227" t="s">
        <v>1684</v>
      </c>
      <c r="B646" s="228" t="s">
        <v>1685</v>
      </c>
      <c r="C646" s="228" t="s">
        <v>375</v>
      </c>
      <c r="D646" s="228" t="s">
        <v>1683</v>
      </c>
      <c r="E646" s="228" t="s">
        <v>377</v>
      </c>
    </row>
    <row r="647" spans="1:5" ht="20.149999999999999" customHeight="1">
      <c r="A647" s="227" t="s">
        <v>1686</v>
      </c>
      <c r="B647" s="228" t="s">
        <v>1687</v>
      </c>
      <c r="C647" s="228" t="s">
        <v>375</v>
      </c>
      <c r="D647" s="228" t="s">
        <v>1683</v>
      </c>
      <c r="E647" s="228" t="s">
        <v>392</v>
      </c>
    </row>
    <row r="648" spans="1:5" ht="20.149999999999999" customHeight="1">
      <c r="A648" s="227" t="s">
        <v>1688</v>
      </c>
      <c r="B648" s="228" t="s">
        <v>1689</v>
      </c>
      <c r="C648" s="228" t="s">
        <v>375</v>
      </c>
      <c r="D648" s="228" t="s">
        <v>1683</v>
      </c>
      <c r="E648" s="228" t="s">
        <v>392</v>
      </c>
    </row>
    <row r="649" spans="1:5" ht="20.149999999999999" customHeight="1">
      <c r="A649" s="227" t="s">
        <v>1690</v>
      </c>
      <c r="B649" s="228" t="s">
        <v>1691</v>
      </c>
      <c r="C649" s="228" t="s">
        <v>375</v>
      </c>
      <c r="D649" s="228" t="s">
        <v>1683</v>
      </c>
      <c r="E649" s="228" t="s">
        <v>392</v>
      </c>
    </row>
    <row r="650" spans="1:5" ht="20.149999999999999" customHeight="1">
      <c r="A650" s="227" t="s">
        <v>1692</v>
      </c>
      <c r="B650" s="228" t="s">
        <v>1693</v>
      </c>
      <c r="C650" s="228" t="s">
        <v>375</v>
      </c>
      <c r="D650" s="228" t="s">
        <v>1683</v>
      </c>
      <c r="E650" s="228" t="s">
        <v>392</v>
      </c>
    </row>
    <row r="651" spans="1:5" ht="20.149999999999999" customHeight="1">
      <c r="A651" s="227" t="s">
        <v>1694</v>
      </c>
      <c r="B651" s="228" t="s">
        <v>1695</v>
      </c>
      <c r="C651" s="228" t="s">
        <v>375</v>
      </c>
      <c r="D651" s="228" t="s">
        <v>1683</v>
      </c>
      <c r="E651" s="228" t="s">
        <v>407</v>
      </c>
    </row>
    <row r="652" spans="1:5" ht="20.149999999999999" customHeight="1">
      <c r="A652" s="227" t="s">
        <v>1696</v>
      </c>
      <c r="B652" s="228" t="s">
        <v>1697</v>
      </c>
      <c r="C652" s="228" t="s">
        <v>375</v>
      </c>
      <c r="D652" s="228" t="s">
        <v>1683</v>
      </c>
      <c r="E652" s="228" t="s">
        <v>407</v>
      </c>
    </row>
    <row r="653" spans="1:5" ht="20.149999999999999" customHeight="1">
      <c r="A653" s="227" t="s">
        <v>1698</v>
      </c>
      <c r="B653" s="228" t="s">
        <v>1699</v>
      </c>
      <c r="C653" s="228" t="s">
        <v>375</v>
      </c>
      <c r="D653" s="228" t="s">
        <v>1683</v>
      </c>
      <c r="E653" s="228" t="s">
        <v>407</v>
      </c>
    </row>
    <row r="654" spans="1:5" ht="20.149999999999999" customHeight="1">
      <c r="A654" s="227" t="s">
        <v>1700</v>
      </c>
      <c r="B654" s="228" t="s">
        <v>1701</v>
      </c>
      <c r="C654" s="228" t="s">
        <v>375</v>
      </c>
      <c r="D654" s="228" t="s">
        <v>1683</v>
      </c>
      <c r="E654" s="228" t="s">
        <v>407</v>
      </c>
    </row>
    <row r="655" spans="1:5" ht="20.149999999999999" customHeight="1">
      <c r="A655" s="227" t="s">
        <v>1702</v>
      </c>
      <c r="B655" s="228" t="s">
        <v>1703</v>
      </c>
      <c r="C655" s="228" t="s">
        <v>375</v>
      </c>
      <c r="D655" s="228" t="s">
        <v>1683</v>
      </c>
      <c r="E655" s="228" t="s">
        <v>407</v>
      </c>
    </row>
    <row r="656" spans="1:5" ht="20.149999999999999" customHeight="1">
      <c r="A656" s="227" t="s">
        <v>1704</v>
      </c>
      <c r="B656" s="228" t="s">
        <v>1705</v>
      </c>
      <c r="C656" s="228" t="s">
        <v>375</v>
      </c>
      <c r="D656" s="228" t="s">
        <v>1683</v>
      </c>
      <c r="E656" s="228" t="s">
        <v>407</v>
      </c>
    </row>
    <row r="657" spans="1:5" ht="20.149999999999999" customHeight="1">
      <c r="A657" s="227" t="s">
        <v>1706</v>
      </c>
      <c r="B657" s="228" t="s">
        <v>1707</v>
      </c>
      <c r="C657" s="228" t="s">
        <v>375</v>
      </c>
      <c r="D657" s="228" t="s">
        <v>1683</v>
      </c>
      <c r="E657" s="228" t="s">
        <v>407</v>
      </c>
    </row>
    <row r="658" spans="1:5" ht="20.149999999999999" customHeight="1">
      <c r="A658" s="227" t="s">
        <v>1708</v>
      </c>
      <c r="B658" s="228" t="s">
        <v>1709</v>
      </c>
      <c r="C658" s="228" t="s">
        <v>375</v>
      </c>
      <c r="D658" s="228" t="s">
        <v>1683</v>
      </c>
      <c r="E658" s="228" t="s">
        <v>407</v>
      </c>
    </row>
    <row r="659" spans="1:5" ht="20.149999999999999" customHeight="1">
      <c r="A659" s="227" t="s">
        <v>1710</v>
      </c>
      <c r="B659" s="228" t="s">
        <v>1711</v>
      </c>
      <c r="C659" s="228" t="s">
        <v>458</v>
      </c>
      <c r="D659" s="228" t="s">
        <v>1683</v>
      </c>
      <c r="E659" s="228" t="s">
        <v>392</v>
      </c>
    </row>
    <row r="660" spans="1:5" ht="20.149999999999999" customHeight="1">
      <c r="A660" s="227" t="s">
        <v>1712</v>
      </c>
      <c r="B660" s="228" t="s">
        <v>1713</v>
      </c>
      <c r="C660" s="228" t="s">
        <v>458</v>
      </c>
      <c r="D660" s="228" t="s">
        <v>1683</v>
      </c>
      <c r="E660" s="228" t="s">
        <v>392</v>
      </c>
    </row>
    <row r="661" spans="1:5" ht="20.149999999999999" customHeight="1">
      <c r="A661" s="227" t="s">
        <v>1714</v>
      </c>
      <c r="B661" s="228" t="s">
        <v>1715</v>
      </c>
      <c r="C661" s="228" t="s">
        <v>458</v>
      </c>
      <c r="D661" s="228" t="s">
        <v>1683</v>
      </c>
      <c r="E661" s="228" t="s">
        <v>407</v>
      </c>
    </row>
    <row r="662" spans="1:5" ht="20.149999999999999" customHeight="1">
      <c r="A662" s="227" t="s">
        <v>1716</v>
      </c>
      <c r="B662" s="228" t="s">
        <v>1717</v>
      </c>
      <c r="C662" s="228" t="s">
        <v>458</v>
      </c>
      <c r="D662" s="228" t="s">
        <v>1683</v>
      </c>
      <c r="E662" s="228" t="s">
        <v>407</v>
      </c>
    </row>
    <row r="663" spans="1:5" ht="20.149999999999999" customHeight="1">
      <c r="A663" s="227" t="s">
        <v>1718</v>
      </c>
      <c r="B663" s="228" t="s">
        <v>1719</v>
      </c>
      <c r="C663" s="228" t="s">
        <v>458</v>
      </c>
      <c r="D663" s="228" t="s">
        <v>1683</v>
      </c>
      <c r="E663" s="228" t="s">
        <v>407</v>
      </c>
    </row>
    <row r="664" spans="1:5" ht="20.149999999999999" customHeight="1">
      <c r="A664" s="227" t="s">
        <v>1720</v>
      </c>
      <c r="B664" s="228" t="s">
        <v>1721</v>
      </c>
      <c r="C664" s="228" t="s">
        <v>458</v>
      </c>
      <c r="D664" s="228" t="s">
        <v>1683</v>
      </c>
      <c r="E664" s="228" t="s">
        <v>407</v>
      </c>
    </row>
    <row r="665" spans="1:5" ht="20.149999999999999" customHeight="1">
      <c r="A665" s="227" t="s">
        <v>1722</v>
      </c>
      <c r="B665" s="228" t="s">
        <v>1723</v>
      </c>
      <c r="C665" s="228" t="s">
        <v>491</v>
      </c>
      <c r="D665" s="228" t="s">
        <v>1683</v>
      </c>
      <c r="E665" s="228" t="s">
        <v>377</v>
      </c>
    </row>
    <row r="666" spans="1:5" ht="20.149999999999999" customHeight="1">
      <c r="A666" s="227" t="s">
        <v>1724</v>
      </c>
      <c r="B666" s="228" t="s">
        <v>1725</v>
      </c>
      <c r="C666" s="228" t="s">
        <v>375</v>
      </c>
      <c r="D666" s="228" t="s">
        <v>1726</v>
      </c>
      <c r="E666" s="228" t="s">
        <v>377</v>
      </c>
    </row>
    <row r="667" spans="1:5" ht="20.149999999999999" customHeight="1">
      <c r="A667" s="227" t="s">
        <v>1727</v>
      </c>
      <c r="B667" s="228" t="s">
        <v>1728</v>
      </c>
      <c r="C667" s="228" t="s">
        <v>375</v>
      </c>
      <c r="D667" s="228" t="s">
        <v>1726</v>
      </c>
      <c r="E667" s="228" t="s">
        <v>377</v>
      </c>
    </row>
    <row r="668" spans="1:5" ht="20.149999999999999" customHeight="1">
      <c r="A668" s="227" t="s">
        <v>1729</v>
      </c>
      <c r="B668" s="228" t="s">
        <v>1730</v>
      </c>
      <c r="C668" s="228" t="s">
        <v>375</v>
      </c>
      <c r="D668" s="228" t="s">
        <v>1726</v>
      </c>
      <c r="E668" s="228" t="s">
        <v>377</v>
      </c>
    </row>
    <row r="669" spans="1:5" ht="20.149999999999999" customHeight="1">
      <c r="A669" s="227" t="s">
        <v>1731</v>
      </c>
      <c r="B669" s="228" t="s">
        <v>1732</v>
      </c>
      <c r="C669" s="228" t="s">
        <v>375</v>
      </c>
      <c r="D669" s="228" t="s">
        <v>1726</v>
      </c>
      <c r="E669" s="228" t="s">
        <v>377</v>
      </c>
    </row>
    <row r="670" spans="1:5" ht="20.149999999999999" customHeight="1">
      <c r="A670" s="227" t="s">
        <v>1733</v>
      </c>
      <c r="B670" s="228" t="s">
        <v>1734</v>
      </c>
      <c r="C670" s="228" t="s">
        <v>375</v>
      </c>
      <c r="D670" s="228" t="s">
        <v>1726</v>
      </c>
      <c r="E670" s="228" t="s">
        <v>392</v>
      </c>
    </row>
    <row r="671" spans="1:5" ht="20.149999999999999" customHeight="1">
      <c r="A671" s="227" t="s">
        <v>1735</v>
      </c>
      <c r="B671" s="228" t="s">
        <v>1736</v>
      </c>
      <c r="C671" s="228" t="s">
        <v>375</v>
      </c>
      <c r="D671" s="228" t="s">
        <v>1726</v>
      </c>
      <c r="E671" s="228" t="s">
        <v>392</v>
      </c>
    </row>
    <row r="672" spans="1:5" ht="20.149999999999999" customHeight="1">
      <c r="A672" s="227" t="s">
        <v>1737</v>
      </c>
      <c r="B672" s="228" t="s">
        <v>1738</v>
      </c>
      <c r="C672" s="228" t="s">
        <v>375</v>
      </c>
      <c r="D672" s="228" t="s">
        <v>1726</v>
      </c>
      <c r="E672" s="228" t="s">
        <v>392</v>
      </c>
    </row>
    <row r="673" spans="1:5" ht="20.149999999999999" customHeight="1">
      <c r="A673" s="227" t="s">
        <v>1739</v>
      </c>
      <c r="B673" s="228" t="s">
        <v>1740</v>
      </c>
      <c r="C673" s="228" t="s">
        <v>375</v>
      </c>
      <c r="D673" s="228" t="s">
        <v>1726</v>
      </c>
      <c r="E673" s="228" t="s">
        <v>407</v>
      </c>
    </row>
    <row r="674" spans="1:5" ht="20.149999999999999" customHeight="1">
      <c r="A674" s="227" t="s">
        <v>1741</v>
      </c>
      <c r="B674" s="228" t="s">
        <v>1742</v>
      </c>
      <c r="C674" s="228" t="s">
        <v>375</v>
      </c>
      <c r="D674" s="228" t="s">
        <v>1726</v>
      </c>
      <c r="E674" s="228" t="s">
        <v>407</v>
      </c>
    </row>
    <row r="675" spans="1:5" ht="20.149999999999999" customHeight="1">
      <c r="A675" s="227" t="s">
        <v>1743</v>
      </c>
      <c r="B675" s="228" t="s">
        <v>1744</v>
      </c>
      <c r="C675" s="228" t="s">
        <v>375</v>
      </c>
      <c r="D675" s="228" t="s">
        <v>1726</v>
      </c>
      <c r="E675" s="228" t="s">
        <v>407</v>
      </c>
    </row>
    <row r="676" spans="1:5" ht="20.149999999999999" customHeight="1">
      <c r="A676" s="227" t="s">
        <v>1745</v>
      </c>
      <c r="B676" s="228" t="s">
        <v>1746</v>
      </c>
      <c r="C676" s="228" t="s">
        <v>375</v>
      </c>
      <c r="D676" s="228" t="s">
        <v>1726</v>
      </c>
      <c r="E676" s="228" t="s">
        <v>407</v>
      </c>
    </row>
    <row r="677" spans="1:5" ht="20.149999999999999" customHeight="1">
      <c r="A677" s="227" t="s">
        <v>1747</v>
      </c>
      <c r="B677" s="228" t="s">
        <v>1748</v>
      </c>
      <c r="C677" s="228" t="s">
        <v>375</v>
      </c>
      <c r="D677" s="228" t="s">
        <v>1726</v>
      </c>
      <c r="E677" s="228" t="s">
        <v>407</v>
      </c>
    </row>
    <row r="678" spans="1:5" ht="20.149999999999999" customHeight="1">
      <c r="A678" s="227" t="s">
        <v>1749</v>
      </c>
      <c r="B678" s="228" t="s">
        <v>1750</v>
      </c>
      <c r="C678" s="228" t="s">
        <v>375</v>
      </c>
      <c r="D678" s="228" t="s">
        <v>1726</v>
      </c>
      <c r="E678" s="228" t="s">
        <v>407</v>
      </c>
    </row>
    <row r="679" spans="1:5" ht="20.149999999999999" customHeight="1">
      <c r="A679" s="227" t="s">
        <v>1751</v>
      </c>
      <c r="B679" s="228" t="s">
        <v>1752</v>
      </c>
      <c r="C679" s="228" t="s">
        <v>375</v>
      </c>
      <c r="D679" s="228" t="s">
        <v>1726</v>
      </c>
      <c r="E679" s="228" t="s">
        <v>407</v>
      </c>
    </row>
    <row r="680" spans="1:5" ht="20.149999999999999" customHeight="1">
      <c r="A680" s="227" t="s">
        <v>1753</v>
      </c>
      <c r="B680" s="228" t="s">
        <v>1754</v>
      </c>
      <c r="C680" s="228" t="s">
        <v>375</v>
      </c>
      <c r="D680" s="228" t="s">
        <v>1726</v>
      </c>
      <c r="E680" s="228" t="s">
        <v>407</v>
      </c>
    </row>
    <row r="681" spans="1:5" ht="20.149999999999999" customHeight="1">
      <c r="A681" s="227" t="s">
        <v>1755</v>
      </c>
      <c r="B681" s="228" t="s">
        <v>1756</v>
      </c>
      <c r="C681" s="228" t="s">
        <v>375</v>
      </c>
      <c r="D681" s="228" t="s">
        <v>1726</v>
      </c>
      <c r="E681" s="228" t="s">
        <v>407</v>
      </c>
    </row>
    <row r="682" spans="1:5" ht="20.149999999999999" customHeight="1">
      <c r="A682" s="227" t="s">
        <v>1757</v>
      </c>
      <c r="B682" s="228" t="s">
        <v>1758</v>
      </c>
      <c r="C682" s="228" t="s">
        <v>375</v>
      </c>
      <c r="D682" s="228" t="s">
        <v>1726</v>
      </c>
      <c r="E682" s="228" t="s">
        <v>407</v>
      </c>
    </row>
    <row r="683" spans="1:5" ht="20.149999999999999" customHeight="1">
      <c r="A683" s="227" t="s">
        <v>1759</v>
      </c>
      <c r="B683" s="228" t="s">
        <v>1760</v>
      </c>
      <c r="C683" s="228" t="s">
        <v>375</v>
      </c>
      <c r="D683" s="228" t="s">
        <v>1726</v>
      </c>
      <c r="E683" s="228" t="s">
        <v>407</v>
      </c>
    </row>
    <row r="684" spans="1:5" ht="20.149999999999999" customHeight="1">
      <c r="A684" s="227" t="s">
        <v>1761</v>
      </c>
      <c r="B684" s="228" t="s">
        <v>1762</v>
      </c>
      <c r="C684" s="228" t="s">
        <v>375</v>
      </c>
      <c r="D684" s="228" t="s">
        <v>1726</v>
      </c>
      <c r="E684" s="228" t="s">
        <v>407</v>
      </c>
    </row>
    <row r="685" spans="1:5" ht="20.149999999999999" customHeight="1">
      <c r="A685" s="227" t="s">
        <v>1763</v>
      </c>
      <c r="B685" s="228" t="s">
        <v>1764</v>
      </c>
      <c r="C685" s="228" t="s">
        <v>375</v>
      </c>
      <c r="D685" s="228" t="s">
        <v>1726</v>
      </c>
      <c r="E685" s="228" t="s">
        <v>407</v>
      </c>
    </row>
    <row r="686" spans="1:5" ht="20.149999999999999" customHeight="1">
      <c r="A686" s="227" t="s">
        <v>1765</v>
      </c>
      <c r="B686" s="228" t="s">
        <v>1766</v>
      </c>
      <c r="C686" s="228" t="s">
        <v>375</v>
      </c>
      <c r="D686" s="228" t="s">
        <v>1726</v>
      </c>
      <c r="E686" s="228" t="s">
        <v>407</v>
      </c>
    </row>
    <row r="687" spans="1:5" ht="20.149999999999999" customHeight="1">
      <c r="A687" s="227" t="s">
        <v>1767</v>
      </c>
      <c r="B687" s="228" t="s">
        <v>1768</v>
      </c>
      <c r="C687" s="228" t="s">
        <v>375</v>
      </c>
      <c r="D687" s="228" t="s">
        <v>1726</v>
      </c>
      <c r="E687" s="228" t="s">
        <v>407</v>
      </c>
    </row>
    <row r="688" spans="1:5" ht="20.149999999999999" customHeight="1">
      <c r="A688" s="227" t="s">
        <v>1769</v>
      </c>
      <c r="B688" s="228" t="s">
        <v>1770</v>
      </c>
      <c r="C688" s="228" t="s">
        <v>375</v>
      </c>
      <c r="D688" s="228" t="s">
        <v>1726</v>
      </c>
      <c r="E688" s="228" t="s">
        <v>407</v>
      </c>
    </row>
    <row r="689" spans="1:5" ht="20.149999999999999" customHeight="1">
      <c r="A689" s="227" t="s">
        <v>1771</v>
      </c>
      <c r="B689" s="228" t="s">
        <v>1772</v>
      </c>
      <c r="C689" s="228" t="s">
        <v>375</v>
      </c>
      <c r="D689" s="228" t="s">
        <v>1726</v>
      </c>
      <c r="E689" s="228" t="s">
        <v>407</v>
      </c>
    </row>
    <row r="690" spans="1:5" ht="20.149999999999999" customHeight="1">
      <c r="A690" s="227" t="s">
        <v>1773</v>
      </c>
      <c r="B690" s="228" t="s">
        <v>1774</v>
      </c>
      <c r="C690" s="228" t="s">
        <v>375</v>
      </c>
      <c r="D690" s="228" t="s">
        <v>1726</v>
      </c>
      <c r="E690" s="228" t="s">
        <v>407</v>
      </c>
    </row>
    <row r="691" spans="1:5" ht="20.149999999999999" customHeight="1">
      <c r="A691" s="227" t="s">
        <v>1775</v>
      </c>
      <c r="B691" s="228" t="s">
        <v>1776</v>
      </c>
      <c r="C691" s="228" t="s">
        <v>375</v>
      </c>
      <c r="D691" s="228" t="s">
        <v>1726</v>
      </c>
      <c r="E691" s="228" t="s">
        <v>407</v>
      </c>
    </row>
    <row r="692" spans="1:5" ht="20.149999999999999" customHeight="1">
      <c r="A692" s="227" t="s">
        <v>1777</v>
      </c>
      <c r="B692" s="228" t="s">
        <v>1778</v>
      </c>
      <c r="C692" s="228" t="s">
        <v>375</v>
      </c>
      <c r="D692" s="228" t="s">
        <v>1726</v>
      </c>
      <c r="E692" s="228" t="s">
        <v>407</v>
      </c>
    </row>
    <row r="693" spans="1:5" ht="20.149999999999999" customHeight="1">
      <c r="A693" s="227" t="s">
        <v>1779</v>
      </c>
      <c r="B693" s="228" t="s">
        <v>1780</v>
      </c>
      <c r="C693" s="228" t="s">
        <v>375</v>
      </c>
      <c r="D693" s="228" t="s">
        <v>1726</v>
      </c>
      <c r="E693" s="228" t="s">
        <v>407</v>
      </c>
    </row>
    <row r="694" spans="1:5" ht="20.149999999999999" customHeight="1">
      <c r="A694" s="227" t="s">
        <v>1781</v>
      </c>
      <c r="B694" s="228" t="s">
        <v>1782</v>
      </c>
      <c r="C694" s="228" t="s">
        <v>375</v>
      </c>
      <c r="D694" s="228" t="s">
        <v>1726</v>
      </c>
      <c r="E694" s="228" t="s">
        <v>407</v>
      </c>
    </row>
    <row r="695" spans="1:5" ht="20.149999999999999" customHeight="1">
      <c r="A695" s="227" t="s">
        <v>1783</v>
      </c>
      <c r="B695" s="228" t="s">
        <v>1784</v>
      </c>
      <c r="C695" s="228" t="s">
        <v>375</v>
      </c>
      <c r="D695" s="228" t="s">
        <v>1726</v>
      </c>
      <c r="E695" s="228" t="s">
        <v>407</v>
      </c>
    </row>
    <row r="696" spans="1:5" ht="20.149999999999999" customHeight="1">
      <c r="A696" s="227" t="s">
        <v>1785</v>
      </c>
      <c r="B696" s="228" t="s">
        <v>1786</v>
      </c>
      <c r="C696" s="228" t="s">
        <v>375</v>
      </c>
      <c r="D696" s="228" t="s">
        <v>1726</v>
      </c>
      <c r="E696" s="228" t="s">
        <v>407</v>
      </c>
    </row>
    <row r="697" spans="1:5" ht="20.149999999999999" customHeight="1">
      <c r="A697" s="227" t="s">
        <v>1787</v>
      </c>
      <c r="B697" s="228" t="s">
        <v>1788</v>
      </c>
      <c r="C697" s="228" t="s">
        <v>375</v>
      </c>
      <c r="D697" s="228" t="s">
        <v>1726</v>
      </c>
      <c r="E697" s="228" t="s">
        <v>407</v>
      </c>
    </row>
    <row r="698" spans="1:5" ht="20.149999999999999" customHeight="1">
      <c r="A698" s="227" t="s">
        <v>1789</v>
      </c>
      <c r="B698" s="228" t="s">
        <v>1790</v>
      </c>
      <c r="C698" s="228" t="s">
        <v>375</v>
      </c>
      <c r="D698" s="228" t="s">
        <v>1726</v>
      </c>
      <c r="E698" s="228" t="s">
        <v>407</v>
      </c>
    </row>
    <row r="699" spans="1:5" ht="20.149999999999999" customHeight="1">
      <c r="A699" s="227" t="s">
        <v>1791</v>
      </c>
      <c r="B699" s="228" t="s">
        <v>1792</v>
      </c>
      <c r="C699" s="228" t="s">
        <v>375</v>
      </c>
      <c r="D699" s="228" t="s">
        <v>1726</v>
      </c>
      <c r="E699" s="228" t="s">
        <v>407</v>
      </c>
    </row>
    <row r="700" spans="1:5" ht="20.149999999999999" customHeight="1">
      <c r="A700" s="227" t="s">
        <v>1793</v>
      </c>
      <c r="B700" s="228" t="s">
        <v>1794</v>
      </c>
      <c r="C700" s="228" t="s">
        <v>375</v>
      </c>
      <c r="D700" s="228" t="s">
        <v>1726</v>
      </c>
      <c r="E700" s="228" t="s">
        <v>407</v>
      </c>
    </row>
    <row r="701" spans="1:5" ht="20.149999999999999" customHeight="1">
      <c r="A701" s="227" t="s">
        <v>1795</v>
      </c>
      <c r="B701" s="228" t="s">
        <v>1796</v>
      </c>
      <c r="C701" s="228" t="s">
        <v>375</v>
      </c>
      <c r="D701" s="228" t="s">
        <v>1726</v>
      </c>
      <c r="E701" s="228" t="s">
        <v>407</v>
      </c>
    </row>
    <row r="702" spans="1:5" ht="20.149999999999999" customHeight="1">
      <c r="A702" s="227" t="s">
        <v>1797</v>
      </c>
      <c r="B702" s="228" t="s">
        <v>1798</v>
      </c>
      <c r="C702" s="228" t="s">
        <v>375</v>
      </c>
      <c r="D702" s="228" t="s">
        <v>1726</v>
      </c>
      <c r="E702" s="228" t="s">
        <v>407</v>
      </c>
    </row>
    <row r="703" spans="1:5" ht="20.149999999999999" customHeight="1">
      <c r="A703" s="227" t="s">
        <v>1799</v>
      </c>
      <c r="B703" s="228" t="s">
        <v>1800</v>
      </c>
      <c r="C703" s="228" t="s">
        <v>375</v>
      </c>
      <c r="D703" s="228" t="s">
        <v>1726</v>
      </c>
      <c r="E703" s="228" t="s">
        <v>407</v>
      </c>
    </row>
    <row r="704" spans="1:5" ht="20.149999999999999" customHeight="1">
      <c r="A704" s="227" t="s">
        <v>1801</v>
      </c>
      <c r="B704" s="228" t="s">
        <v>1802</v>
      </c>
      <c r="C704" s="228" t="s">
        <v>375</v>
      </c>
      <c r="D704" s="228" t="s">
        <v>1726</v>
      </c>
      <c r="E704" s="228" t="s">
        <v>407</v>
      </c>
    </row>
    <row r="705" spans="1:5" ht="20.149999999999999" customHeight="1">
      <c r="A705" s="227" t="s">
        <v>1803</v>
      </c>
      <c r="B705" s="228" t="s">
        <v>1804</v>
      </c>
      <c r="C705" s="228" t="s">
        <v>375</v>
      </c>
      <c r="D705" s="228" t="s">
        <v>1726</v>
      </c>
      <c r="E705" s="228" t="s">
        <v>407</v>
      </c>
    </row>
    <row r="706" spans="1:5" ht="20.149999999999999" customHeight="1">
      <c r="A706" s="227" t="s">
        <v>1805</v>
      </c>
      <c r="B706" s="228" t="s">
        <v>1806</v>
      </c>
      <c r="C706" s="228" t="s">
        <v>375</v>
      </c>
      <c r="D706" s="228" t="s">
        <v>1726</v>
      </c>
      <c r="E706" s="228" t="s">
        <v>407</v>
      </c>
    </row>
    <row r="707" spans="1:5" ht="20.149999999999999" customHeight="1">
      <c r="A707" s="227" t="s">
        <v>1807</v>
      </c>
      <c r="B707" s="228" t="s">
        <v>1808</v>
      </c>
      <c r="C707" s="228" t="s">
        <v>375</v>
      </c>
      <c r="D707" s="228" t="s">
        <v>1726</v>
      </c>
      <c r="E707" s="228" t="s">
        <v>407</v>
      </c>
    </row>
    <row r="708" spans="1:5" ht="20.149999999999999" customHeight="1">
      <c r="A708" s="227" t="s">
        <v>1809</v>
      </c>
      <c r="B708" s="228" t="s">
        <v>1810</v>
      </c>
      <c r="C708" s="228" t="s">
        <v>375</v>
      </c>
      <c r="D708" s="228" t="s">
        <v>1726</v>
      </c>
      <c r="E708" s="228" t="s">
        <v>407</v>
      </c>
    </row>
    <row r="709" spans="1:5" ht="20.149999999999999" customHeight="1">
      <c r="A709" s="227" t="s">
        <v>1811</v>
      </c>
      <c r="B709" s="228" t="s">
        <v>1812</v>
      </c>
      <c r="C709" s="228" t="s">
        <v>375</v>
      </c>
      <c r="D709" s="228" t="s">
        <v>1726</v>
      </c>
      <c r="E709" s="228" t="s">
        <v>407</v>
      </c>
    </row>
    <row r="710" spans="1:5" ht="20.149999999999999" customHeight="1">
      <c r="A710" s="227" t="s">
        <v>1813</v>
      </c>
      <c r="B710" s="228" t="s">
        <v>1814</v>
      </c>
      <c r="C710" s="228" t="s">
        <v>375</v>
      </c>
      <c r="D710" s="228" t="s">
        <v>1726</v>
      </c>
      <c r="E710" s="228" t="s">
        <v>407</v>
      </c>
    </row>
    <row r="711" spans="1:5" ht="20.149999999999999" customHeight="1">
      <c r="A711" s="227" t="s">
        <v>1815</v>
      </c>
      <c r="B711" s="228" t="s">
        <v>1816</v>
      </c>
      <c r="C711" s="228" t="s">
        <v>375</v>
      </c>
      <c r="D711" s="228" t="s">
        <v>1726</v>
      </c>
      <c r="E711" s="228" t="s">
        <v>407</v>
      </c>
    </row>
    <row r="712" spans="1:5" ht="20.149999999999999" customHeight="1">
      <c r="A712" s="227" t="s">
        <v>1817</v>
      </c>
      <c r="B712" s="228" t="s">
        <v>1818</v>
      </c>
      <c r="C712" s="228" t="s">
        <v>375</v>
      </c>
      <c r="D712" s="228" t="s">
        <v>1726</v>
      </c>
      <c r="E712" s="228" t="s">
        <v>407</v>
      </c>
    </row>
    <row r="713" spans="1:5" ht="20.149999999999999" customHeight="1">
      <c r="A713" s="227" t="s">
        <v>1819</v>
      </c>
      <c r="B713" s="228" t="s">
        <v>1820</v>
      </c>
      <c r="C713" s="228" t="s">
        <v>375</v>
      </c>
      <c r="D713" s="228" t="s">
        <v>1726</v>
      </c>
      <c r="E713" s="228" t="s">
        <v>407</v>
      </c>
    </row>
    <row r="714" spans="1:5" ht="20.149999999999999" customHeight="1">
      <c r="A714" s="227" t="s">
        <v>1821</v>
      </c>
      <c r="B714" s="228" t="s">
        <v>1822</v>
      </c>
      <c r="C714" s="228" t="s">
        <v>375</v>
      </c>
      <c r="D714" s="228" t="s">
        <v>1726</v>
      </c>
      <c r="E714" s="228" t="s">
        <v>407</v>
      </c>
    </row>
    <row r="715" spans="1:5" ht="20.149999999999999" customHeight="1">
      <c r="A715" s="227" t="s">
        <v>1823</v>
      </c>
      <c r="B715" s="228" t="s">
        <v>1824</v>
      </c>
      <c r="C715" s="228" t="s">
        <v>375</v>
      </c>
      <c r="D715" s="228" t="s">
        <v>1726</v>
      </c>
      <c r="E715" s="228" t="s">
        <v>407</v>
      </c>
    </row>
    <row r="716" spans="1:5" ht="20.149999999999999" customHeight="1">
      <c r="A716" s="227" t="s">
        <v>1825</v>
      </c>
      <c r="B716" s="228" t="s">
        <v>1826</v>
      </c>
      <c r="C716" s="228" t="s">
        <v>375</v>
      </c>
      <c r="D716" s="228" t="s">
        <v>1726</v>
      </c>
      <c r="E716" s="228" t="s">
        <v>407</v>
      </c>
    </row>
    <row r="717" spans="1:5" ht="20.149999999999999" customHeight="1">
      <c r="A717" s="227" t="s">
        <v>1827</v>
      </c>
      <c r="B717" s="228" t="s">
        <v>1828</v>
      </c>
      <c r="C717" s="228" t="s">
        <v>375</v>
      </c>
      <c r="D717" s="228" t="s">
        <v>1726</v>
      </c>
      <c r="E717" s="228" t="s">
        <v>407</v>
      </c>
    </row>
    <row r="718" spans="1:5" ht="20.149999999999999" customHeight="1">
      <c r="A718" s="227" t="s">
        <v>1829</v>
      </c>
      <c r="B718" s="228" t="s">
        <v>1830</v>
      </c>
      <c r="C718" s="228" t="s">
        <v>375</v>
      </c>
      <c r="D718" s="228" t="s">
        <v>1726</v>
      </c>
      <c r="E718" s="228" t="s">
        <v>407</v>
      </c>
    </row>
    <row r="719" spans="1:5" ht="20.149999999999999" customHeight="1">
      <c r="A719" s="227" t="s">
        <v>1831</v>
      </c>
      <c r="B719" s="228" t="s">
        <v>1832</v>
      </c>
      <c r="C719" s="228" t="s">
        <v>458</v>
      </c>
      <c r="D719" s="228" t="s">
        <v>1726</v>
      </c>
      <c r="E719" s="228" t="s">
        <v>407</v>
      </c>
    </row>
    <row r="720" spans="1:5" ht="20.149999999999999" customHeight="1">
      <c r="A720" s="227" t="s">
        <v>1833</v>
      </c>
      <c r="B720" s="228" t="s">
        <v>1834</v>
      </c>
      <c r="C720" s="228" t="s">
        <v>458</v>
      </c>
      <c r="D720" s="228" t="s">
        <v>1726</v>
      </c>
      <c r="E720" s="228" t="s">
        <v>407</v>
      </c>
    </row>
    <row r="721" spans="1:5" ht="20.149999999999999" customHeight="1">
      <c r="A721" s="227" t="s">
        <v>1835</v>
      </c>
      <c r="B721" s="228" t="s">
        <v>1836</v>
      </c>
      <c r="C721" s="228" t="s">
        <v>458</v>
      </c>
      <c r="D721" s="228" t="s">
        <v>1726</v>
      </c>
      <c r="E721" s="228" t="s">
        <v>407</v>
      </c>
    </row>
    <row r="722" spans="1:5" ht="20.149999999999999" customHeight="1">
      <c r="A722" s="227" t="s">
        <v>1837</v>
      </c>
      <c r="B722" s="228" t="s">
        <v>1838</v>
      </c>
      <c r="C722" s="228" t="s">
        <v>458</v>
      </c>
      <c r="D722" s="228" t="s">
        <v>1726</v>
      </c>
      <c r="E722" s="228" t="s">
        <v>407</v>
      </c>
    </row>
    <row r="723" spans="1:5" ht="20.149999999999999" customHeight="1">
      <c r="A723" s="227" t="s">
        <v>1839</v>
      </c>
      <c r="B723" s="228" t="s">
        <v>1840</v>
      </c>
      <c r="C723" s="228" t="s">
        <v>458</v>
      </c>
      <c r="D723" s="228" t="s">
        <v>1726</v>
      </c>
      <c r="E723" s="228" t="s">
        <v>407</v>
      </c>
    </row>
    <row r="724" spans="1:5" ht="20.149999999999999" customHeight="1">
      <c r="A724" s="227" t="s">
        <v>1841</v>
      </c>
      <c r="B724" s="228" t="s">
        <v>1842</v>
      </c>
      <c r="C724" s="228" t="s">
        <v>458</v>
      </c>
      <c r="D724" s="228" t="s">
        <v>1726</v>
      </c>
      <c r="E724" s="228" t="s">
        <v>407</v>
      </c>
    </row>
    <row r="725" spans="1:5" ht="20.149999999999999" customHeight="1">
      <c r="A725" s="227" t="s">
        <v>1843</v>
      </c>
      <c r="B725" s="228" t="s">
        <v>1844</v>
      </c>
      <c r="C725" s="228" t="s">
        <v>458</v>
      </c>
      <c r="D725" s="228" t="s">
        <v>1726</v>
      </c>
      <c r="E725" s="228" t="s">
        <v>407</v>
      </c>
    </row>
    <row r="726" spans="1:5" ht="20.149999999999999" customHeight="1">
      <c r="A726" s="227" t="s">
        <v>1845</v>
      </c>
      <c r="B726" s="228" t="s">
        <v>1846</v>
      </c>
      <c r="C726" s="228" t="s">
        <v>458</v>
      </c>
      <c r="D726" s="228" t="s">
        <v>1726</v>
      </c>
      <c r="E726" s="228" t="s">
        <v>407</v>
      </c>
    </row>
    <row r="727" spans="1:5" ht="20.149999999999999" customHeight="1">
      <c r="A727" s="227" t="s">
        <v>1847</v>
      </c>
      <c r="B727" s="228" t="s">
        <v>1848</v>
      </c>
      <c r="C727" s="228" t="s">
        <v>458</v>
      </c>
      <c r="D727" s="228" t="s">
        <v>1726</v>
      </c>
      <c r="E727" s="228" t="s">
        <v>407</v>
      </c>
    </row>
    <row r="728" spans="1:5" ht="20.149999999999999" customHeight="1">
      <c r="A728" s="227" t="s">
        <v>1849</v>
      </c>
      <c r="B728" s="228" t="s">
        <v>1850</v>
      </c>
      <c r="C728" s="228" t="s">
        <v>458</v>
      </c>
      <c r="D728" s="228" t="s">
        <v>1726</v>
      </c>
      <c r="E728" s="228" t="s">
        <v>407</v>
      </c>
    </row>
    <row r="729" spans="1:5" ht="20.149999999999999" customHeight="1">
      <c r="A729" s="227" t="s">
        <v>1851</v>
      </c>
      <c r="B729" s="228" t="s">
        <v>1852</v>
      </c>
      <c r="C729" s="228" t="s">
        <v>458</v>
      </c>
      <c r="D729" s="228" t="s">
        <v>1726</v>
      </c>
      <c r="E729" s="228" t="s">
        <v>407</v>
      </c>
    </row>
    <row r="730" spans="1:5" ht="20.149999999999999" customHeight="1">
      <c r="A730" s="227" t="s">
        <v>1853</v>
      </c>
      <c r="B730" s="228" t="s">
        <v>1854</v>
      </c>
      <c r="C730" s="228" t="s">
        <v>458</v>
      </c>
      <c r="D730" s="228" t="s">
        <v>1726</v>
      </c>
      <c r="E730" s="228" t="s">
        <v>407</v>
      </c>
    </row>
    <row r="731" spans="1:5" ht="20.149999999999999" customHeight="1">
      <c r="A731" s="227" t="s">
        <v>1855</v>
      </c>
      <c r="B731" s="228" t="s">
        <v>1856</v>
      </c>
      <c r="C731" s="228" t="s">
        <v>458</v>
      </c>
      <c r="D731" s="228" t="s">
        <v>1726</v>
      </c>
      <c r="E731" s="228" t="s">
        <v>407</v>
      </c>
    </row>
    <row r="732" spans="1:5" ht="20.149999999999999" customHeight="1">
      <c r="A732" s="227" t="s">
        <v>1857</v>
      </c>
      <c r="B732" s="228" t="s">
        <v>1858</v>
      </c>
      <c r="C732" s="228" t="s">
        <v>458</v>
      </c>
      <c r="D732" s="228" t="s">
        <v>1726</v>
      </c>
      <c r="E732" s="228" t="s">
        <v>407</v>
      </c>
    </row>
    <row r="733" spans="1:5" ht="20.149999999999999" customHeight="1">
      <c r="A733" s="227" t="s">
        <v>1859</v>
      </c>
      <c r="B733" s="228" t="s">
        <v>1860</v>
      </c>
      <c r="C733" s="228" t="s">
        <v>458</v>
      </c>
      <c r="D733" s="228" t="s">
        <v>1726</v>
      </c>
      <c r="E733" s="228" t="s">
        <v>407</v>
      </c>
    </row>
    <row r="734" spans="1:5" ht="20.149999999999999" customHeight="1">
      <c r="A734" s="227" t="s">
        <v>1861</v>
      </c>
      <c r="B734" s="228" t="s">
        <v>1862</v>
      </c>
      <c r="C734" s="228" t="s">
        <v>458</v>
      </c>
      <c r="D734" s="228" t="s">
        <v>1726</v>
      </c>
      <c r="E734" s="228" t="s">
        <v>407</v>
      </c>
    </row>
    <row r="735" spans="1:5" ht="20.149999999999999" customHeight="1">
      <c r="A735" s="227" t="s">
        <v>1863</v>
      </c>
      <c r="B735" s="228" t="s">
        <v>1864</v>
      </c>
      <c r="C735" s="228" t="s">
        <v>458</v>
      </c>
      <c r="D735" s="228" t="s">
        <v>1726</v>
      </c>
      <c r="E735" s="228" t="s">
        <v>407</v>
      </c>
    </row>
    <row r="736" spans="1:5" ht="20.149999999999999" customHeight="1">
      <c r="A736" s="227" t="s">
        <v>1865</v>
      </c>
      <c r="B736" s="228" t="s">
        <v>1866</v>
      </c>
      <c r="C736" s="228" t="s">
        <v>458</v>
      </c>
      <c r="D736" s="228" t="s">
        <v>1726</v>
      </c>
      <c r="E736" s="228" t="s">
        <v>407</v>
      </c>
    </row>
    <row r="737" spans="1:5" ht="20.149999999999999" customHeight="1">
      <c r="A737" s="227" t="s">
        <v>1867</v>
      </c>
      <c r="B737" s="228" t="s">
        <v>1868</v>
      </c>
      <c r="C737" s="228" t="s">
        <v>458</v>
      </c>
      <c r="D737" s="228" t="s">
        <v>1726</v>
      </c>
      <c r="E737" s="228" t="s">
        <v>407</v>
      </c>
    </row>
    <row r="738" spans="1:5" ht="20.149999999999999" customHeight="1">
      <c r="A738" s="227" t="s">
        <v>1869</v>
      </c>
      <c r="B738" s="228" t="s">
        <v>1870</v>
      </c>
      <c r="C738" s="228" t="s">
        <v>458</v>
      </c>
      <c r="D738" s="228" t="s">
        <v>1726</v>
      </c>
      <c r="E738" s="228" t="s">
        <v>407</v>
      </c>
    </row>
    <row r="739" spans="1:5" ht="20.149999999999999" customHeight="1">
      <c r="A739" s="227" t="s">
        <v>1871</v>
      </c>
      <c r="B739" s="228" t="s">
        <v>1872</v>
      </c>
      <c r="C739" s="228" t="s">
        <v>491</v>
      </c>
      <c r="D739" s="228" t="s">
        <v>1726</v>
      </c>
      <c r="E739" s="228" t="s">
        <v>377</v>
      </c>
    </row>
    <row r="740" spans="1:5" ht="20.149999999999999" customHeight="1">
      <c r="A740" s="227" t="s">
        <v>1873</v>
      </c>
      <c r="B740" s="228" t="s">
        <v>1874</v>
      </c>
      <c r="C740" s="228" t="s">
        <v>375</v>
      </c>
      <c r="D740" s="228" t="s">
        <v>1875</v>
      </c>
      <c r="E740" s="228" t="s">
        <v>377</v>
      </c>
    </row>
    <row r="741" spans="1:5" ht="20.149999999999999" customHeight="1">
      <c r="A741" s="227" t="s">
        <v>1876</v>
      </c>
      <c r="B741" s="228" t="s">
        <v>1877</v>
      </c>
      <c r="C741" s="228" t="s">
        <v>375</v>
      </c>
      <c r="D741" s="228" t="s">
        <v>1875</v>
      </c>
      <c r="E741" s="228" t="s">
        <v>392</v>
      </c>
    </row>
    <row r="742" spans="1:5" ht="20.149999999999999" customHeight="1">
      <c r="A742" s="227" t="s">
        <v>1878</v>
      </c>
      <c r="B742" s="228" t="s">
        <v>1879</v>
      </c>
      <c r="C742" s="228" t="s">
        <v>375</v>
      </c>
      <c r="D742" s="228" t="s">
        <v>1875</v>
      </c>
      <c r="E742" s="228" t="s">
        <v>407</v>
      </c>
    </row>
    <row r="743" spans="1:5" ht="20.149999999999999" customHeight="1">
      <c r="A743" s="227" t="s">
        <v>1880</v>
      </c>
      <c r="B743" s="228" t="s">
        <v>1881</v>
      </c>
      <c r="C743" s="228" t="s">
        <v>375</v>
      </c>
      <c r="D743" s="228" t="s">
        <v>1875</v>
      </c>
      <c r="E743" s="228" t="s">
        <v>407</v>
      </c>
    </row>
    <row r="744" spans="1:5" ht="20.149999999999999" customHeight="1">
      <c r="A744" s="227" t="s">
        <v>1882</v>
      </c>
      <c r="B744" s="228" t="s">
        <v>1883</v>
      </c>
      <c r="C744" s="228" t="s">
        <v>375</v>
      </c>
      <c r="D744" s="228" t="s">
        <v>1875</v>
      </c>
      <c r="E744" s="228" t="s">
        <v>407</v>
      </c>
    </row>
    <row r="745" spans="1:5" ht="20.149999999999999" customHeight="1">
      <c r="A745" s="227" t="s">
        <v>1884</v>
      </c>
      <c r="B745" s="228" t="s">
        <v>1885</v>
      </c>
      <c r="C745" s="228" t="s">
        <v>375</v>
      </c>
      <c r="D745" s="228" t="s">
        <v>1875</v>
      </c>
      <c r="E745" s="228" t="s">
        <v>407</v>
      </c>
    </row>
    <row r="746" spans="1:5" ht="20.149999999999999" customHeight="1">
      <c r="A746" s="227" t="s">
        <v>1886</v>
      </c>
      <c r="B746" s="228" t="s">
        <v>1887</v>
      </c>
      <c r="C746" s="228" t="s">
        <v>375</v>
      </c>
      <c r="D746" s="228" t="s">
        <v>1875</v>
      </c>
      <c r="E746" s="228" t="s">
        <v>407</v>
      </c>
    </row>
    <row r="747" spans="1:5" ht="20.149999999999999" customHeight="1">
      <c r="A747" s="227" t="s">
        <v>1888</v>
      </c>
      <c r="B747" s="228" t="s">
        <v>1889</v>
      </c>
      <c r="C747" s="228" t="s">
        <v>458</v>
      </c>
      <c r="D747" s="228" t="s">
        <v>1875</v>
      </c>
      <c r="E747" s="228" t="s">
        <v>392</v>
      </c>
    </row>
    <row r="748" spans="1:5" ht="20.149999999999999" customHeight="1">
      <c r="A748" s="227" t="s">
        <v>1890</v>
      </c>
      <c r="B748" s="228" t="s">
        <v>1891</v>
      </c>
      <c r="C748" s="228" t="s">
        <v>458</v>
      </c>
      <c r="D748" s="228" t="s">
        <v>1875</v>
      </c>
      <c r="E748" s="228" t="s">
        <v>407</v>
      </c>
    </row>
    <row r="749" spans="1:5" ht="20.149999999999999" customHeight="1">
      <c r="A749" s="227" t="s">
        <v>1892</v>
      </c>
      <c r="B749" s="228" t="s">
        <v>1893</v>
      </c>
      <c r="C749" s="228" t="s">
        <v>458</v>
      </c>
      <c r="D749" s="228" t="s">
        <v>1875</v>
      </c>
      <c r="E749" s="228" t="s">
        <v>407</v>
      </c>
    </row>
    <row r="750" spans="1:5" ht="20.149999999999999" customHeight="1">
      <c r="A750" s="227" t="s">
        <v>1894</v>
      </c>
      <c r="B750" s="228" t="s">
        <v>1895</v>
      </c>
      <c r="C750" s="228" t="s">
        <v>458</v>
      </c>
      <c r="D750" s="228" t="s">
        <v>1875</v>
      </c>
      <c r="E750" s="228" t="s">
        <v>407</v>
      </c>
    </row>
    <row r="751" spans="1:5" ht="20.149999999999999" customHeight="1">
      <c r="A751" s="227" t="s">
        <v>1896</v>
      </c>
      <c r="B751" s="228" t="s">
        <v>1897</v>
      </c>
      <c r="C751" s="228" t="s">
        <v>491</v>
      </c>
      <c r="D751" s="228" t="s">
        <v>1875</v>
      </c>
      <c r="E751" s="228" t="s">
        <v>377</v>
      </c>
    </row>
    <row r="752" spans="1:5" ht="20.149999999999999" customHeight="1">
      <c r="A752" s="227" t="s">
        <v>1898</v>
      </c>
      <c r="B752" s="228" t="s">
        <v>1899</v>
      </c>
      <c r="C752" s="228" t="s">
        <v>491</v>
      </c>
      <c r="D752" s="228" t="s">
        <v>1875</v>
      </c>
      <c r="E752" s="228" t="s">
        <v>377</v>
      </c>
    </row>
    <row r="753" spans="1:5" ht="20.149999999999999" customHeight="1">
      <c r="A753" s="227" t="s">
        <v>1900</v>
      </c>
      <c r="B753" s="228" t="s">
        <v>1901</v>
      </c>
      <c r="C753" s="228" t="s">
        <v>491</v>
      </c>
      <c r="D753" s="228" t="s">
        <v>1875</v>
      </c>
      <c r="E753" s="228" t="s">
        <v>407</v>
      </c>
    </row>
    <row r="754" spans="1:5" ht="20.149999999999999" customHeight="1">
      <c r="A754" s="227" t="s">
        <v>1902</v>
      </c>
      <c r="B754" s="228" t="s">
        <v>1903</v>
      </c>
      <c r="C754" s="228" t="s">
        <v>375</v>
      </c>
      <c r="D754" s="228" t="s">
        <v>1904</v>
      </c>
      <c r="E754" s="228" t="s">
        <v>377</v>
      </c>
    </row>
    <row r="755" spans="1:5" ht="20.149999999999999" customHeight="1">
      <c r="A755" s="227" t="s">
        <v>1905</v>
      </c>
      <c r="B755" s="228" t="s">
        <v>1906</v>
      </c>
      <c r="C755" s="228" t="s">
        <v>375</v>
      </c>
      <c r="D755" s="228" t="s">
        <v>1904</v>
      </c>
      <c r="E755" s="228" t="s">
        <v>377</v>
      </c>
    </row>
    <row r="756" spans="1:5" ht="20.149999999999999" customHeight="1">
      <c r="A756" s="227" t="s">
        <v>1907</v>
      </c>
      <c r="B756" s="228" t="s">
        <v>1908</v>
      </c>
      <c r="C756" s="228" t="s">
        <v>375</v>
      </c>
      <c r="D756" s="228" t="s">
        <v>1904</v>
      </c>
      <c r="E756" s="228" t="s">
        <v>392</v>
      </c>
    </row>
    <row r="757" spans="1:5" ht="20.149999999999999" customHeight="1">
      <c r="A757" s="227" t="s">
        <v>1909</v>
      </c>
      <c r="B757" s="228" t="s">
        <v>1910</v>
      </c>
      <c r="C757" s="228" t="s">
        <v>375</v>
      </c>
      <c r="D757" s="228" t="s">
        <v>1904</v>
      </c>
      <c r="E757" s="228" t="s">
        <v>407</v>
      </c>
    </row>
    <row r="758" spans="1:5" ht="20.149999999999999" customHeight="1">
      <c r="A758" s="227" t="s">
        <v>1911</v>
      </c>
      <c r="B758" s="228" t="s">
        <v>1912</v>
      </c>
      <c r="C758" s="228" t="s">
        <v>375</v>
      </c>
      <c r="D758" s="228" t="s">
        <v>1904</v>
      </c>
      <c r="E758" s="228" t="s">
        <v>407</v>
      </c>
    </row>
    <row r="759" spans="1:5" ht="20.149999999999999" customHeight="1">
      <c r="A759" s="227" t="s">
        <v>1913</v>
      </c>
      <c r="B759" s="228" t="s">
        <v>1914</v>
      </c>
      <c r="C759" s="228" t="s">
        <v>375</v>
      </c>
      <c r="D759" s="228" t="s">
        <v>1904</v>
      </c>
      <c r="E759" s="228" t="s">
        <v>407</v>
      </c>
    </row>
    <row r="760" spans="1:5" ht="20.149999999999999" customHeight="1">
      <c r="A760" s="227" t="s">
        <v>1915</v>
      </c>
      <c r="B760" s="228" t="s">
        <v>1916</v>
      </c>
      <c r="C760" s="228" t="s">
        <v>375</v>
      </c>
      <c r="D760" s="228" t="s">
        <v>1904</v>
      </c>
      <c r="E760" s="228" t="s">
        <v>407</v>
      </c>
    </row>
    <row r="761" spans="1:5" ht="20.149999999999999" customHeight="1">
      <c r="A761" s="227" t="s">
        <v>1917</v>
      </c>
      <c r="B761" s="228" t="s">
        <v>1918</v>
      </c>
      <c r="C761" s="228" t="s">
        <v>375</v>
      </c>
      <c r="D761" s="228" t="s">
        <v>1904</v>
      </c>
      <c r="E761" s="228" t="s">
        <v>407</v>
      </c>
    </row>
    <row r="762" spans="1:5" ht="20.149999999999999" customHeight="1">
      <c r="A762" s="227" t="s">
        <v>1919</v>
      </c>
      <c r="B762" s="228" t="s">
        <v>1920</v>
      </c>
      <c r="C762" s="228" t="s">
        <v>375</v>
      </c>
      <c r="D762" s="228" t="s">
        <v>1904</v>
      </c>
      <c r="E762" s="228" t="s">
        <v>407</v>
      </c>
    </row>
    <row r="763" spans="1:5" ht="20.149999999999999" customHeight="1">
      <c r="A763" s="227" t="s">
        <v>1921</v>
      </c>
      <c r="B763" s="228" t="s">
        <v>1922</v>
      </c>
      <c r="C763" s="228" t="s">
        <v>458</v>
      </c>
      <c r="D763" s="228" t="s">
        <v>1904</v>
      </c>
      <c r="E763" s="228" t="s">
        <v>407</v>
      </c>
    </row>
    <row r="764" spans="1:5" ht="20.149999999999999" customHeight="1">
      <c r="A764" s="227" t="s">
        <v>1923</v>
      </c>
      <c r="B764" s="228" t="s">
        <v>1924</v>
      </c>
      <c r="C764" s="228" t="s">
        <v>458</v>
      </c>
      <c r="D764" s="228" t="s">
        <v>1904</v>
      </c>
      <c r="E764" s="228" t="s">
        <v>407</v>
      </c>
    </row>
    <row r="765" spans="1:5" ht="20.149999999999999" customHeight="1">
      <c r="A765" s="227" t="s">
        <v>1925</v>
      </c>
      <c r="B765" s="228" t="s">
        <v>1926</v>
      </c>
      <c r="C765" s="228" t="s">
        <v>458</v>
      </c>
      <c r="D765" s="228" t="s">
        <v>1904</v>
      </c>
      <c r="E765" s="228" t="s">
        <v>407</v>
      </c>
    </row>
    <row r="766" spans="1:5" ht="20.149999999999999" customHeight="1">
      <c r="A766" s="227" t="s">
        <v>1927</v>
      </c>
      <c r="B766" s="228" t="s">
        <v>1928</v>
      </c>
      <c r="C766" s="228" t="s">
        <v>375</v>
      </c>
      <c r="D766" s="228" t="s">
        <v>1929</v>
      </c>
      <c r="E766" s="228" t="s">
        <v>377</v>
      </c>
    </row>
    <row r="767" spans="1:5" ht="20.149999999999999" customHeight="1">
      <c r="A767" s="227" t="s">
        <v>1930</v>
      </c>
      <c r="B767" s="228" t="s">
        <v>1931</v>
      </c>
      <c r="C767" s="228" t="s">
        <v>375</v>
      </c>
      <c r="D767" s="228" t="s">
        <v>1929</v>
      </c>
      <c r="E767" s="228" t="s">
        <v>377</v>
      </c>
    </row>
    <row r="768" spans="1:5" ht="20.149999999999999" customHeight="1">
      <c r="A768" s="227" t="s">
        <v>1932</v>
      </c>
      <c r="B768" s="228" t="s">
        <v>1933</v>
      </c>
      <c r="C768" s="228" t="s">
        <v>375</v>
      </c>
      <c r="D768" s="228" t="s">
        <v>1929</v>
      </c>
      <c r="E768" s="228" t="s">
        <v>377</v>
      </c>
    </row>
    <row r="769" spans="1:5" ht="20.149999999999999" customHeight="1">
      <c r="A769" s="227" t="s">
        <v>1934</v>
      </c>
      <c r="B769" s="228" t="s">
        <v>1935</v>
      </c>
      <c r="C769" s="228" t="s">
        <v>375</v>
      </c>
      <c r="D769" s="228" t="s">
        <v>1929</v>
      </c>
      <c r="E769" s="228" t="s">
        <v>392</v>
      </c>
    </row>
    <row r="770" spans="1:5" ht="20.149999999999999" customHeight="1">
      <c r="A770" s="227" t="s">
        <v>1936</v>
      </c>
      <c r="B770" s="228" t="s">
        <v>1937</v>
      </c>
      <c r="C770" s="228" t="s">
        <v>375</v>
      </c>
      <c r="D770" s="228" t="s">
        <v>1929</v>
      </c>
      <c r="E770" s="228" t="s">
        <v>392</v>
      </c>
    </row>
    <row r="771" spans="1:5" ht="20.149999999999999" customHeight="1">
      <c r="A771" s="227" t="s">
        <v>1938</v>
      </c>
      <c r="B771" s="228" t="s">
        <v>1939</v>
      </c>
      <c r="C771" s="228" t="s">
        <v>375</v>
      </c>
      <c r="D771" s="228" t="s">
        <v>1929</v>
      </c>
      <c r="E771" s="228" t="s">
        <v>392</v>
      </c>
    </row>
    <row r="772" spans="1:5" ht="20.149999999999999" customHeight="1">
      <c r="A772" s="227" t="s">
        <v>1940</v>
      </c>
      <c r="B772" s="228" t="s">
        <v>1941</v>
      </c>
      <c r="C772" s="228" t="s">
        <v>375</v>
      </c>
      <c r="D772" s="228" t="s">
        <v>1929</v>
      </c>
      <c r="E772" s="228" t="s">
        <v>392</v>
      </c>
    </row>
    <row r="773" spans="1:5" ht="20.149999999999999" customHeight="1">
      <c r="A773" s="227" t="s">
        <v>1942</v>
      </c>
      <c r="B773" s="228" t="s">
        <v>1943</v>
      </c>
      <c r="C773" s="228" t="s">
        <v>375</v>
      </c>
      <c r="D773" s="228" t="s">
        <v>1929</v>
      </c>
      <c r="E773" s="228" t="s">
        <v>407</v>
      </c>
    </row>
    <row r="774" spans="1:5" ht="20.149999999999999" customHeight="1">
      <c r="A774" s="227" t="s">
        <v>1944</v>
      </c>
      <c r="B774" s="228" t="s">
        <v>1945</v>
      </c>
      <c r="C774" s="228" t="s">
        <v>375</v>
      </c>
      <c r="D774" s="228" t="s">
        <v>1929</v>
      </c>
      <c r="E774" s="228" t="s">
        <v>407</v>
      </c>
    </row>
    <row r="775" spans="1:5" ht="20.149999999999999" customHeight="1">
      <c r="A775" s="227" t="s">
        <v>1946</v>
      </c>
      <c r="B775" s="228" t="s">
        <v>1947</v>
      </c>
      <c r="C775" s="228" t="s">
        <v>375</v>
      </c>
      <c r="D775" s="228" t="s">
        <v>1929</v>
      </c>
      <c r="E775" s="228" t="s">
        <v>407</v>
      </c>
    </row>
    <row r="776" spans="1:5" ht="20.149999999999999" customHeight="1">
      <c r="A776" s="227" t="s">
        <v>1948</v>
      </c>
      <c r="B776" s="228" t="s">
        <v>1949</v>
      </c>
      <c r="C776" s="228" t="s">
        <v>375</v>
      </c>
      <c r="D776" s="228" t="s">
        <v>1929</v>
      </c>
      <c r="E776" s="228" t="s">
        <v>407</v>
      </c>
    </row>
    <row r="777" spans="1:5" ht="20.149999999999999" customHeight="1">
      <c r="A777" s="227" t="s">
        <v>1950</v>
      </c>
      <c r="B777" s="228" t="s">
        <v>1951</v>
      </c>
      <c r="C777" s="228" t="s">
        <v>375</v>
      </c>
      <c r="D777" s="228" t="s">
        <v>1929</v>
      </c>
      <c r="E777" s="228" t="s">
        <v>407</v>
      </c>
    </row>
    <row r="778" spans="1:5" ht="20.149999999999999" customHeight="1">
      <c r="A778" s="227" t="s">
        <v>1952</v>
      </c>
      <c r="B778" s="228" t="s">
        <v>1953</v>
      </c>
      <c r="C778" s="228" t="s">
        <v>375</v>
      </c>
      <c r="D778" s="228" t="s">
        <v>1929</v>
      </c>
      <c r="E778" s="228" t="s">
        <v>407</v>
      </c>
    </row>
    <row r="779" spans="1:5" ht="20.149999999999999" customHeight="1">
      <c r="A779" s="227" t="s">
        <v>1954</v>
      </c>
      <c r="B779" s="228" t="s">
        <v>1955</v>
      </c>
      <c r="C779" s="228" t="s">
        <v>375</v>
      </c>
      <c r="D779" s="228" t="s">
        <v>1929</v>
      </c>
      <c r="E779" s="228" t="s">
        <v>407</v>
      </c>
    </row>
    <row r="780" spans="1:5" ht="20.149999999999999" customHeight="1">
      <c r="A780" s="227" t="s">
        <v>1956</v>
      </c>
      <c r="B780" s="228" t="s">
        <v>1957</v>
      </c>
      <c r="C780" s="228" t="s">
        <v>375</v>
      </c>
      <c r="D780" s="228" t="s">
        <v>1929</v>
      </c>
      <c r="E780" s="228" t="s">
        <v>407</v>
      </c>
    </row>
    <row r="781" spans="1:5" ht="20.149999999999999" customHeight="1">
      <c r="A781" s="227" t="s">
        <v>1958</v>
      </c>
      <c r="B781" s="228" t="s">
        <v>1959</v>
      </c>
      <c r="C781" s="228" t="s">
        <v>375</v>
      </c>
      <c r="D781" s="228" t="s">
        <v>1929</v>
      </c>
      <c r="E781" s="228" t="s">
        <v>407</v>
      </c>
    </row>
    <row r="782" spans="1:5" ht="20.149999999999999" customHeight="1">
      <c r="A782" s="227" t="s">
        <v>1960</v>
      </c>
      <c r="B782" s="228" t="s">
        <v>1961</v>
      </c>
      <c r="C782" s="228" t="s">
        <v>375</v>
      </c>
      <c r="D782" s="228" t="s">
        <v>1929</v>
      </c>
      <c r="E782" s="228" t="s">
        <v>407</v>
      </c>
    </row>
    <row r="783" spans="1:5" ht="20.149999999999999" customHeight="1">
      <c r="A783" s="227" t="s">
        <v>1962</v>
      </c>
      <c r="B783" s="228" t="s">
        <v>1963</v>
      </c>
      <c r="C783" s="228" t="s">
        <v>375</v>
      </c>
      <c r="D783" s="228" t="s">
        <v>1929</v>
      </c>
      <c r="E783" s="228" t="s">
        <v>407</v>
      </c>
    </row>
    <row r="784" spans="1:5" ht="20.149999999999999" customHeight="1">
      <c r="A784" s="227" t="s">
        <v>1964</v>
      </c>
      <c r="B784" s="228" t="s">
        <v>1965</v>
      </c>
      <c r="C784" s="228" t="s">
        <v>375</v>
      </c>
      <c r="D784" s="228" t="s">
        <v>1929</v>
      </c>
      <c r="E784" s="228" t="s">
        <v>407</v>
      </c>
    </row>
    <row r="785" spans="1:5" ht="20.149999999999999" customHeight="1">
      <c r="A785" s="227" t="s">
        <v>1966</v>
      </c>
      <c r="B785" s="228" t="s">
        <v>1967</v>
      </c>
      <c r="C785" s="228" t="s">
        <v>375</v>
      </c>
      <c r="D785" s="228" t="s">
        <v>1929</v>
      </c>
      <c r="E785" s="228" t="s">
        <v>407</v>
      </c>
    </row>
    <row r="786" spans="1:5" ht="20.149999999999999" customHeight="1">
      <c r="A786" s="227" t="s">
        <v>1968</v>
      </c>
      <c r="B786" s="228" t="s">
        <v>1969</v>
      </c>
      <c r="C786" s="228" t="s">
        <v>375</v>
      </c>
      <c r="D786" s="228" t="s">
        <v>1929</v>
      </c>
      <c r="E786" s="228" t="s">
        <v>407</v>
      </c>
    </row>
    <row r="787" spans="1:5" ht="20.149999999999999" customHeight="1">
      <c r="A787" s="227" t="s">
        <v>1970</v>
      </c>
      <c r="B787" s="228" t="s">
        <v>1971</v>
      </c>
      <c r="C787" s="228" t="s">
        <v>375</v>
      </c>
      <c r="D787" s="228" t="s">
        <v>1929</v>
      </c>
      <c r="E787" s="228" t="s">
        <v>407</v>
      </c>
    </row>
    <row r="788" spans="1:5" ht="20.149999999999999" customHeight="1">
      <c r="A788" s="227" t="s">
        <v>1972</v>
      </c>
      <c r="B788" s="228" t="s">
        <v>1973</v>
      </c>
      <c r="C788" s="228" t="s">
        <v>375</v>
      </c>
      <c r="D788" s="228" t="s">
        <v>1929</v>
      </c>
      <c r="E788" s="228" t="s">
        <v>407</v>
      </c>
    </row>
    <row r="789" spans="1:5" ht="20.149999999999999" customHeight="1">
      <c r="A789" s="227" t="s">
        <v>1974</v>
      </c>
      <c r="B789" s="228" t="s">
        <v>1975</v>
      </c>
      <c r="C789" s="228" t="s">
        <v>375</v>
      </c>
      <c r="D789" s="228" t="s">
        <v>1929</v>
      </c>
      <c r="E789" s="228" t="s">
        <v>407</v>
      </c>
    </row>
    <row r="790" spans="1:5" ht="20.149999999999999" customHeight="1">
      <c r="A790" s="227" t="s">
        <v>1976</v>
      </c>
      <c r="B790" s="228" t="s">
        <v>1977</v>
      </c>
      <c r="C790" s="228" t="s">
        <v>375</v>
      </c>
      <c r="D790" s="228" t="s">
        <v>1929</v>
      </c>
      <c r="E790" s="228" t="s">
        <v>407</v>
      </c>
    </row>
    <row r="791" spans="1:5" ht="20.149999999999999" customHeight="1">
      <c r="A791" s="227" t="s">
        <v>1978</v>
      </c>
      <c r="B791" s="228" t="s">
        <v>1979</v>
      </c>
      <c r="C791" s="228" t="s">
        <v>375</v>
      </c>
      <c r="D791" s="228" t="s">
        <v>1929</v>
      </c>
      <c r="E791" s="228" t="s">
        <v>407</v>
      </c>
    </row>
    <row r="792" spans="1:5" ht="20.149999999999999" customHeight="1">
      <c r="A792" s="227" t="s">
        <v>1980</v>
      </c>
      <c r="B792" s="228" t="s">
        <v>1981</v>
      </c>
      <c r="C792" s="228" t="s">
        <v>375</v>
      </c>
      <c r="D792" s="228" t="s">
        <v>1929</v>
      </c>
      <c r="E792" s="228" t="s">
        <v>407</v>
      </c>
    </row>
    <row r="793" spans="1:5" ht="20.149999999999999" customHeight="1">
      <c r="A793" s="227" t="s">
        <v>1982</v>
      </c>
      <c r="B793" s="228" t="s">
        <v>1983</v>
      </c>
      <c r="C793" s="228" t="s">
        <v>375</v>
      </c>
      <c r="D793" s="228" t="s">
        <v>1929</v>
      </c>
      <c r="E793" s="228" t="s">
        <v>407</v>
      </c>
    </row>
    <row r="794" spans="1:5" ht="20.149999999999999" customHeight="1">
      <c r="A794" s="227" t="s">
        <v>1984</v>
      </c>
      <c r="B794" s="228" t="s">
        <v>1985</v>
      </c>
      <c r="C794" s="228" t="s">
        <v>375</v>
      </c>
      <c r="D794" s="228" t="s">
        <v>1929</v>
      </c>
      <c r="E794" s="228" t="s">
        <v>407</v>
      </c>
    </row>
    <row r="795" spans="1:5" ht="20.149999999999999" customHeight="1">
      <c r="A795" s="227" t="s">
        <v>1986</v>
      </c>
      <c r="B795" s="228" t="s">
        <v>1987</v>
      </c>
      <c r="C795" s="228" t="s">
        <v>375</v>
      </c>
      <c r="D795" s="228" t="s">
        <v>1929</v>
      </c>
      <c r="E795" s="228" t="s">
        <v>407</v>
      </c>
    </row>
    <row r="796" spans="1:5" ht="20.149999999999999" customHeight="1">
      <c r="A796" s="227" t="s">
        <v>1988</v>
      </c>
      <c r="B796" s="228" t="s">
        <v>1989</v>
      </c>
      <c r="C796" s="228" t="s">
        <v>375</v>
      </c>
      <c r="D796" s="228" t="s">
        <v>1929</v>
      </c>
      <c r="E796" s="228" t="s">
        <v>407</v>
      </c>
    </row>
    <row r="797" spans="1:5" ht="20.149999999999999" customHeight="1">
      <c r="A797" s="227" t="s">
        <v>1990</v>
      </c>
      <c r="B797" s="228" t="s">
        <v>1991</v>
      </c>
      <c r="C797" s="228" t="s">
        <v>375</v>
      </c>
      <c r="D797" s="228" t="s">
        <v>1929</v>
      </c>
      <c r="E797" s="228" t="s">
        <v>407</v>
      </c>
    </row>
    <row r="798" spans="1:5" ht="20.149999999999999" customHeight="1">
      <c r="A798" s="227" t="s">
        <v>1992</v>
      </c>
      <c r="B798" s="228" t="s">
        <v>1993</v>
      </c>
      <c r="C798" s="228" t="s">
        <v>375</v>
      </c>
      <c r="D798" s="228" t="s">
        <v>1929</v>
      </c>
      <c r="E798" s="228" t="s">
        <v>407</v>
      </c>
    </row>
    <row r="799" spans="1:5" ht="20.149999999999999" customHeight="1">
      <c r="A799" s="227" t="s">
        <v>1994</v>
      </c>
      <c r="B799" s="228" t="s">
        <v>1995</v>
      </c>
      <c r="C799" s="228" t="s">
        <v>375</v>
      </c>
      <c r="D799" s="228" t="s">
        <v>1929</v>
      </c>
      <c r="E799" s="228" t="s">
        <v>407</v>
      </c>
    </row>
    <row r="800" spans="1:5" ht="20.149999999999999" customHeight="1">
      <c r="A800" s="227" t="s">
        <v>1996</v>
      </c>
      <c r="B800" s="228" t="s">
        <v>1997</v>
      </c>
      <c r="C800" s="228" t="s">
        <v>458</v>
      </c>
      <c r="D800" s="228" t="s">
        <v>1929</v>
      </c>
      <c r="E800" s="228" t="s">
        <v>407</v>
      </c>
    </row>
    <row r="801" spans="1:5" ht="20.149999999999999" customHeight="1">
      <c r="A801" s="227" t="s">
        <v>1998</v>
      </c>
      <c r="B801" s="228" t="s">
        <v>1999</v>
      </c>
      <c r="C801" s="228" t="s">
        <v>458</v>
      </c>
      <c r="D801" s="228" t="s">
        <v>1929</v>
      </c>
      <c r="E801" s="228" t="s">
        <v>407</v>
      </c>
    </row>
    <row r="802" spans="1:5" ht="20.149999999999999" customHeight="1">
      <c r="A802" s="227" t="s">
        <v>2000</v>
      </c>
      <c r="B802" s="228" t="s">
        <v>2001</v>
      </c>
      <c r="C802" s="228" t="s">
        <v>458</v>
      </c>
      <c r="D802" s="228" t="s">
        <v>1929</v>
      </c>
      <c r="E802" s="228" t="s">
        <v>407</v>
      </c>
    </row>
    <row r="803" spans="1:5" ht="20.149999999999999" customHeight="1">
      <c r="A803" s="227" t="s">
        <v>2002</v>
      </c>
      <c r="B803" s="228" t="s">
        <v>2003</v>
      </c>
      <c r="C803" s="228" t="s">
        <v>458</v>
      </c>
      <c r="D803" s="228" t="s">
        <v>1929</v>
      </c>
      <c r="E803" s="228" t="s">
        <v>407</v>
      </c>
    </row>
    <row r="804" spans="1:5" ht="20.149999999999999" customHeight="1">
      <c r="A804" s="227" t="s">
        <v>2004</v>
      </c>
      <c r="B804" s="228" t="s">
        <v>2005</v>
      </c>
      <c r="C804" s="228" t="s">
        <v>458</v>
      </c>
      <c r="D804" s="228" t="s">
        <v>1929</v>
      </c>
      <c r="E804" s="228" t="s">
        <v>407</v>
      </c>
    </row>
    <row r="805" spans="1:5" ht="20.149999999999999" customHeight="1">
      <c r="A805" s="227" t="s">
        <v>2006</v>
      </c>
      <c r="B805" s="228" t="s">
        <v>2007</v>
      </c>
      <c r="C805" s="228" t="s">
        <v>458</v>
      </c>
      <c r="D805" s="228" t="s">
        <v>1929</v>
      </c>
      <c r="E805" s="228" t="s">
        <v>407</v>
      </c>
    </row>
    <row r="806" spans="1:5" ht="20.149999999999999" customHeight="1">
      <c r="A806" s="227" t="s">
        <v>2008</v>
      </c>
      <c r="B806" s="228" t="s">
        <v>2009</v>
      </c>
      <c r="C806" s="228" t="s">
        <v>458</v>
      </c>
      <c r="D806" s="228" t="s">
        <v>1929</v>
      </c>
      <c r="E806" s="228" t="s">
        <v>407</v>
      </c>
    </row>
    <row r="807" spans="1:5" ht="20.149999999999999" customHeight="1">
      <c r="A807" s="227" t="s">
        <v>2010</v>
      </c>
      <c r="B807" s="228" t="s">
        <v>2011</v>
      </c>
      <c r="C807" s="228" t="s">
        <v>458</v>
      </c>
      <c r="D807" s="228" t="s">
        <v>1929</v>
      </c>
      <c r="E807" s="228" t="s">
        <v>407</v>
      </c>
    </row>
    <row r="808" spans="1:5" ht="20.149999999999999" customHeight="1">
      <c r="A808" s="227" t="s">
        <v>2012</v>
      </c>
      <c r="B808" s="228" t="s">
        <v>2013</v>
      </c>
      <c r="C808" s="228" t="s">
        <v>458</v>
      </c>
      <c r="D808" s="228" t="s">
        <v>1929</v>
      </c>
      <c r="E808" s="228" t="s">
        <v>407</v>
      </c>
    </row>
    <row r="809" spans="1:5" ht="20.149999999999999" customHeight="1">
      <c r="A809" s="227" t="s">
        <v>2014</v>
      </c>
      <c r="B809" s="228" t="s">
        <v>2015</v>
      </c>
      <c r="C809" s="228" t="s">
        <v>458</v>
      </c>
      <c r="D809" s="228" t="s">
        <v>1929</v>
      </c>
      <c r="E809" s="228" t="s">
        <v>407</v>
      </c>
    </row>
    <row r="810" spans="1:5" ht="20.149999999999999" customHeight="1">
      <c r="A810" s="227" t="s">
        <v>2016</v>
      </c>
      <c r="B810" s="228" t="s">
        <v>2017</v>
      </c>
      <c r="C810" s="228" t="s">
        <v>491</v>
      </c>
      <c r="D810" s="228" t="s">
        <v>1929</v>
      </c>
      <c r="E810" s="228" t="s">
        <v>377</v>
      </c>
    </row>
    <row r="811" spans="1:5" ht="20.149999999999999" customHeight="1">
      <c r="A811" s="227" t="s">
        <v>2018</v>
      </c>
      <c r="B811" s="228" t="s">
        <v>2019</v>
      </c>
      <c r="C811" s="228" t="s">
        <v>375</v>
      </c>
      <c r="D811" s="228" t="s">
        <v>2020</v>
      </c>
      <c r="E811" s="228" t="s">
        <v>377</v>
      </c>
    </row>
    <row r="812" spans="1:5" ht="20.149999999999999" customHeight="1">
      <c r="A812" s="227" t="s">
        <v>2021</v>
      </c>
      <c r="B812" s="228" t="s">
        <v>2022</v>
      </c>
      <c r="C812" s="228" t="s">
        <v>375</v>
      </c>
      <c r="D812" s="228" t="s">
        <v>2020</v>
      </c>
      <c r="E812" s="228" t="s">
        <v>377</v>
      </c>
    </row>
    <row r="813" spans="1:5" ht="20.149999999999999" customHeight="1">
      <c r="A813" s="227" t="s">
        <v>2023</v>
      </c>
      <c r="B813" s="228" t="s">
        <v>2024</v>
      </c>
      <c r="C813" s="228" t="s">
        <v>375</v>
      </c>
      <c r="D813" s="228" t="s">
        <v>2020</v>
      </c>
      <c r="E813" s="228" t="s">
        <v>392</v>
      </c>
    </row>
    <row r="814" spans="1:5" ht="20.149999999999999" customHeight="1">
      <c r="A814" s="227" t="s">
        <v>2025</v>
      </c>
      <c r="B814" s="228" t="s">
        <v>2026</v>
      </c>
      <c r="C814" s="228" t="s">
        <v>375</v>
      </c>
      <c r="D814" s="228" t="s">
        <v>2020</v>
      </c>
      <c r="E814" s="228" t="s">
        <v>392</v>
      </c>
    </row>
    <row r="815" spans="1:5" ht="20.149999999999999" customHeight="1">
      <c r="A815" s="227" t="s">
        <v>2027</v>
      </c>
      <c r="B815" s="228" t="s">
        <v>2028</v>
      </c>
      <c r="C815" s="228" t="s">
        <v>375</v>
      </c>
      <c r="D815" s="228" t="s">
        <v>2020</v>
      </c>
      <c r="E815" s="228" t="s">
        <v>392</v>
      </c>
    </row>
    <row r="816" spans="1:5" ht="20.149999999999999" customHeight="1">
      <c r="A816" s="227" t="s">
        <v>2029</v>
      </c>
      <c r="B816" s="228" t="s">
        <v>2030</v>
      </c>
      <c r="C816" s="228" t="s">
        <v>375</v>
      </c>
      <c r="D816" s="228" t="s">
        <v>2020</v>
      </c>
      <c r="E816" s="228" t="s">
        <v>407</v>
      </c>
    </row>
    <row r="817" spans="1:5" ht="20.149999999999999" customHeight="1">
      <c r="A817" s="227" t="s">
        <v>2031</v>
      </c>
      <c r="B817" s="228" t="s">
        <v>2032</v>
      </c>
      <c r="C817" s="228" t="s">
        <v>375</v>
      </c>
      <c r="D817" s="228" t="s">
        <v>2020</v>
      </c>
      <c r="E817" s="228" t="s">
        <v>407</v>
      </c>
    </row>
    <row r="818" spans="1:5" ht="20.149999999999999" customHeight="1">
      <c r="A818" s="227" t="s">
        <v>2033</v>
      </c>
      <c r="B818" s="228" t="s">
        <v>2034</v>
      </c>
      <c r="C818" s="228" t="s">
        <v>375</v>
      </c>
      <c r="D818" s="228" t="s">
        <v>2020</v>
      </c>
      <c r="E818" s="228" t="s">
        <v>407</v>
      </c>
    </row>
    <row r="819" spans="1:5" ht="20.149999999999999" customHeight="1">
      <c r="A819" s="227" t="s">
        <v>2035</v>
      </c>
      <c r="B819" s="228" t="s">
        <v>2036</v>
      </c>
      <c r="C819" s="228" t="s">
        <v>375</v>
      </c>
      <c r="D819" s="228" t="s">
        <v>2020</v>
      </c>
      <c r="E819" s="228" t="s">
        <v>407</v>
      </c>
    </row>
    <row r="820" spans="1:5" ht="20.149999999999999" customHeight="1">
      <c r="A820" s="227" t="s">
        <v>2037</v>
      </c>
      <c r="B820" s="228" t="s">
        <v>2038</v>
      </c>
      <c r="C820" s="228" t="s">
        <v>375</v>
      </c>
      <c r="D820" s="228" t="s">
        <v>2020</v>
      </c>
      <c r="E820" s="228" t="s">
        <v>407</v>
      </c>
    </row>
    <row r="821" spans="1:5" ht="20.149999999999999" customHeight="1">
      <c r="A821" s="227" t="s">
        <v>2039</v>
      </c>
      <c r="B821" s="228" t="s">
        <v>2040</v>
      </c>
      <c r="C821" s="228" t="s">
        <v>375</v>
      </c>
      <c r="D821" s="228" t="s">
        <v>2020</v>
      </c>
      <c r="E821" s="228" t="s">
        <v>407</v>
      </c>
    </row>
    <row r="822" spans="1:5" ht="20.149999999999999" customHeight="1">
      <c r="A822" s="227" t="s">
        <v>2041</v>
      </c>
      <c r="B822" s="228" t="s">
        <v>2042</v>
      </c>
      <c r="C822" s="228" t="s">
        <v>375</v>
      </c>
      <c r="D822" s="228" t="s">
        <v>2020</v>
      </c>
      <c r="E822" s="228" t="s">
        <v>407</v>
      </c>
    </row>
    <row r="823" spans="1:5" ht="20.149999999999999" customHeight="1">
      <c r="A823" s="227" t="s">
        <v>2043</v>
      </c>
      <c r="B823" s="228" t="s">
        <v>2044</v>
      </c>
      <c r="C823" s="228" t="s">
        <v>375</v>
      </c>
      <c r="D823" s="228" t="s">
        <v>2020</v>
      </c>
      <c r="E823" s="228" t="s">
        <v>407</v>
      </c>
    </row>
    <row r="824" spans="1:5" ht="20.149999999999999" customHeight="1">
      <c r="A824" s="227" t="s">
        <v>2045</v>
      </c>
      <c r="B824" s="228" t="s">
        <v>2046</v>
      </c>
      <c r="C824" s="228" t="s">
        <v>375</v>
      </c>
      <c r="D824" s="228" t="s">
        <v>2020</v>
      </c>
      <c r="E824" s="228" t="s">
        <v>407</v>
      </c>
    </row>
    <row r="825" spans="1:5" ht="20.149999999999999" customHeight="1">
      <c r="A825" s="227" t="s">
        <v>2047</v>
      </c>
      <c r="B825" s="228" t="s">
        <v>2048</v>
      </c>
      <c r="C825" s="228" t="s">
        <v>375</v>
      </c>
      <c r="D825" s="228" t="s">
        <v>2020</v>
      </c>
      <c r="E825" s="228" t="s">
        <v>407</v>
      </c>
    </row>
    <row r="826" spans="1:5" ht="20.149999999999999" customHeight="1">
      <c r="A826" s="227" t="s">
        <v>2049</v>
      </c>
      <c r="B826" s="228" t="s">
        <v>2050</v>
      </c>
      <c r="C826" s="228" t="s">
        <v>375</v>
      </c>
      <c r="D826" s="228" t="s">
        <v>2020</v>
      </c>
      <c r="E826" s="228" t="s">
        <v>407</v>
      </c>
    </row>
    <row r="827" spans="1:5" ht="20.149999999999999" customHeight="1">
      <c r="A827" s="227" t="s">
        <v>2051</v>
      </c>
      <c r="B827" s="228" t="s">
        <v>2052</v>
      </c>
      <c r="C827" s="228" t="s">
        <v>375</v>
      </c>
      <c r="D827" s="228" t="s">
        <v>2020</v>
      </c>
      <c r="E827" s="228" t="s">
        <v>407</v>
      </c>
    </row>
    <row r="828" spans="1:5" ht="20.149999999999999" customHeight="1">
      <c r="A828" s="227" t="s">
        <v>2053</v>
      </c>
      <c r="B828" s="228" t="s">
        <v>2054</v>
      </c>
      <c r="C828" s="228" t="s">
        <v>375</v>
      </c>
      <c r="D828" s="228" t="s">
        <v>2020</v>
      </c>
      <c r="E828" s="228" t="s">
        <v>407</v>
      </c>
    </row>
    <row r="829" spans="1:5" ht="20.149999999999999" customHeight="1">
      <c r="A829" s="227" t="s">
        <v>2055</v>
      </c>
      <c r="B829" s="228" t="s">
        <v>2056</v>
      </c>
      <c r="C829" s="228" t="s">
        <v>375</v>
      </c>
      <c r="D829" s="228" t="s">
        <v>2020</v>
      </c>
      <c r="E829" s="228" t="s">
        <v>407</v>
      </c>
    </row>
    <row r="830" spans="1:5" ht="20.149999999999999" customHeight="1">
      <c r="A830" s="227" t="s">
        <v>2057</v>
      </c>
      <c r="B830" s="228" t="s">
        <v>2058</v>
      </c>
      <c r="C830" s="228" t="s">
        <v>375</v>
      </c>
      <c r="D830" s="228" t="s">
        <v>2020</v>
      </c>
      <c r="E830" s="228" t="s">
        <v>407</v>
      </c>
    </row>
    <row r="831" spans="1:5" ht="20.149999999999999" customHeight="1">
      <c r="A831" s="227" t="s">
        <v>2059</v>
      </c>
      <c r="B831" s="228" t="s">
        <v>2060</v>
      </c>
      <c r="C831" s="228" t="s">
        <v>375</v>
      </c>
      <c r="D831" s="228" t="s">
        <v>2020</v>
      </c>
      <c r="E831" s="228" t="s">
        <v>407</v>
      </c>
    </row>
    <row r="832" spans="1:5" ht="20.149999999999999" customHeight="1">
      <c r="A832" s="227" t="s">
        <v>2061</v>
      </c>
      <c r="B832" s="228" t="s">
        <v>2062</v>
      </c>
      <c r="C832" s="228" t="s">
        <v>375</v>
      </c>
      <c r="D832" s="228" t="s">
        <v>2020</v>
      </c>
      <c r="E832" s="228" t="s">
        <v>407</v>
      </c>
    </row>
    <row r="833" spans="1:5" ht="20.149999999999999" customHeight="1">
      <c r="A833" s="227" t="s">
        <v>2063</v>
      </c>
      <c r="B833" s="228" t="s">
        <v>2064</v>
      </c>
      <c r="C833" s="228" t="s">
        <v>375</v>
      </c>
      <c r="D833" s="228" t="s">
        <v>2020</v>
      </c>
      <c r="E833" s="228" t="s">
        <v>407</v>
      </c>
    </row>
    <row r="834" spans="1:5" ht="20.149999999999999" customHeight="1">
      <c r="A834" s="227" t="s">
        <v>2065</v>
      </c>
      <c r="B834" s="228" t="s">
        <v>2066</v>
      </c>
      <c r="C834" s="228" t="s">
        <v>375</v>
      </c>
      <c r="D834" s="228" t="s">
        <v>2020</v>
      </c>
      <c r="E834" s="228" t="s">
        <v>407</v>
      </c>
    </row>
    <row r="835" spans="1:5" ht="20.149999999999999" customHeight="1">
      <c r="A835" s="227" t="s">
        <v>2067</v>
      </c>
      <c r="B835" s="228" t="s">
        <v>2068</v>
      </c>
      <c r="C835" s="228" t="s">
        <v>375</v>
      </c>
      <c r="D835" s="228" t="s">
        <v>2020</v>
      </c>
      <c r="E835" s="228" t="s">
        <v>407</v>
      </c>
    </row>
    <row r="836" spans="1:5" ht="20.149999999999999" customHeight="1">
      <c r="A836" s="227" t="s">
        <v>2069</v>
      </c>
      <c r="B836" s="228" t="s">
        <v>2070</v>
      </c>
      <c r="C836" s="228" t="s">
        <v>375</v>
      </c>
      <c r="D836" s="228" t="s">
        <v>2020</v>
      </c>
      <c r="E836" s="228" t="s">
        <v>407</v>
      </c>
    </row>
    <row r="837" spans="1:5" ht="20.149999999999999" customHeight="1">
      <c r="A837" s="227" t="s">
        <v>2071</v>
      </c>
      <c r="B837" s="228" t="s">
        <v>2072</v>
      </c>
      <c r="C837" s="228" t="s">
        <v>375</v>
      </c>
      <c r="D837" s="228" t="s">
        <v>2020</v>
      </c>
      <c r="E837" s="228" t="s">
        <v>407</v>
      </c>
    </row>
    <row r="838" spans="1:5" ht="20.149999999999999" customHeight="1">
      <c r="A838" s="227" t="s">
        <v>2073</v>
      </c>
      <c r="B838" s="228" t="s">
        <v>2074</v>
      </c>
      <c r="C838" s="228" t="s">
        <v>375</v>
      </c>
      <c r="D838" s="228" t="s">
        <v>2020</v>
      </c>
      <c r="E838" s="228" t="s">
        <v>407</v>
      </c>
    </row>
    <row r="839" spans="1:5" ht="20.149999999999999" customHeight="1">
      <c r="A839" s="227" t="s">
        <v>2075</v>
      </c>
      <c r="B839" s="228" t="s">
        <v>2076</v>
      </c>
      <c r="C839" s="228" t="s">
        <v>375</v>
      </c>
      <c r="D839" s="228" t="s">
        <v>2020</v>
      </c>
      <c r="E839" s="228" t="s">
        <v>407</v>
      </c>
    </row>
    <row r="840" spans="1:5" ht="20.149999999999999" customHeight="1">
      <c r="A840" s="227" t="s">
        <v>2077</v>
      </c>
      <c r="B840" s="228" t="s">
        <v>2078</v>
      </c>
      <c r="C840" s="228" t="s">
        <v>375</v>
      </c>
      <c r="D840" s="228" t="s">
        <v>2020</v>
      </c>
      <c r="E840" s="228" t="s">
        <v>407</v>
      </c>
    </row>
    <row r="841" spans="1:5" ht="20.149999999999999" customHeight="1">
      <c r="A841" s="227" t="s">
        <v>2079</v>
      </c>
      <c r="B841" s="228" t="s">
        <v>2080</v>
      </c>
      <c r="C841" s="228" t="s">
        <v>375</v>
      </c>
      <c r="D841" s="228" t="s">
        <v>2020</v>
      </c>
      <c r="E841" s="228" t="s">
        <v>407</v>
      </c>
    </row>
    <row r="842" spans="1:5" ht="20.149999999999999" customHeight="1">
      <c r="A842" s="227" t="s">
        <v>2081</v>
      </c>
      <c r="B842" s="228" t="s">
        <v>2082</v>
      </c>
      <c r="C842" s="228" t="s">
        <v>375</v>
      </c>
      <c r="D842" s="228" t="s">
        <v>2020</v>
      </c>
      <c r="E842" s="228" t="s">
        <v>407</v>
      </c>
    </row>
    <row r="843" spans="1:5" ht="20.149999999999999" customHeight="1">
      <c r="A843" s="227" t="s">
        <v>2083</v>
      </c>
      <c r="B843" s="228" t="s">
        <v>2084</v>
      </c>
      <c r="C843" s="228" t="s">
        <v>375</v>
      </c>
      <c r="D843" s="228" t="s">
        <v>2020</v>
      </c>
      <c r="E843" s="228" t="s">
        <v>407</v>
      </c>
    </row>
    <row r="844" spans="1:5" ht="20.149999999999999" customHeight="1">
      <c r="A844" s="227" t="s">
        <v>2085</v>
      </c>
      <c r="B844" s="228" t="s">
        <v>2086</v>
      </c>
      <c r="C844" s="228" t="s">
        <v>375</v>
      </c>
      <c r="D844" s="228" t="s">
        <v>2020</v>
      </c>
      <c r="E844" s="228" t="s">
        <v>407</v>
      </c>
    </row>
    <row r="845" spans="1:5" ht="20.149999999999999" customHeight="1">
      <c r="A845" s="227" t="s">
        <v>2087</v>
      </c>
      <c r="B845" s="228" t="s">
        <v>2088</v>
      </c>
      <c r="C845" s="228" t="s">
        <v>375</v>
      </c>
      <c r="D845" s="228" t="s">
        <v>2020</v>
      </c>
      <c r="E845" s="228" t="s">
        <v>407</v>
      </c>
    </row>
    <row r="846" spans="1:5" ht="20.149999999999999" customHeight="1">
      <c r="A846" s="227" t="s">
        <v>2089</v>
      </c>
      <c r="B846" s="228" t="s">
        <v>2090</v>
      </c>
      <c r="C846" s="228" t="s">
        <v>375</v>
      </c>
      <c r="D846" s="228" t="s">
        <v>2020</v>
      </c>
      <c r="E846" s="228" t="s">
        <v>407</v>
      </c>
    </row>
    <row r="847" spans="1:5" ht="20.149999999999999" customHeight="1">
      <c r="A847" s="227" t="s">
        <v>2091</v>
      </c>
      <c r="B847" s="228" t="s">
        <v>2092</v>
      </c>
      <c r="C847" s="228" t="s">
        <v>375</v>
      </c>
      <c r="D847" s="228" t="s">
        <v>2020</v>
      </c>
      <c r="E847" s="228" t="s">
        <v>407</v>
      </c>
    </row>
    <row r="848" spans="1:5" ht="20.149999999999999" customHeight="1">
      <c r="A848" s="227" t="s">
        <v>2093</v>
      </c>
      <c r="B848" s="228" t="s">
        <v>2094</v>
      </c>
      <c r="C848" s="228" t="s">
        <v>375</v>
      </c>
      <c r="D848" s="228" t="s">
        <v>2020</v>
      </c>
      <c r="E848" s="228" t="s">
        <v>407</v>
      </c>
    </row>
    <row r="849" spans="1:5" ht="20.149999999999999" customHeight="1">
      <c r="A849" s="227" t="s">
        <v>2095</v>
      </c>
      <c r="B849" s="228" t="s">
        <v>2096</v>
      </c>
      <c r="C849" s="228" t="s">
        <v>375</v>
      </c>
      <c r="D849" s="228" t="s">
        <v>2020</v>
      </c>
      <c r="E849" s="228" t="s">
        <v>407</v>
      </c>
    </row>
    <row r="850" spans="1:5" ht="20.149999999999999" customHeight="1">
      <c r="A850" s="227" t="s">
        <v>2097</v>
      </c>
      <c r="B850" s="228" t="s">
        <v>2098</v>
      </c>
      <c r="C850" s="228" t="s">
        <v>375</v>
      </c>
      <c r="D850" s="228" t="s">
        <v>2020</v>
      </c>
      <c r="E850" s="228" t="s">
        <v>407</v>
      </c>
    </row>
    <row r="851" spans="1:5" ht="20.149999999999999" customHeight="1">
      <c r="A851" s="227" t="s">
        <v>2099</v>
      </c>
      <c r="B851" s="228" t="s">
        <v>2100</v>
      </c>
      <c r="C851" s="228" t="s">
        <v>375</v>
      </c>
      <c r="D851" s="228" t="s">
        <v>2020</v>
      </c>
      <c r="E851" s="228" t="s">
        <v>407</v>
      </c>
    </row>
    <row r="852" spans="1:5" ht="20.149999999999999" customHeight="1">
      <c r="A852" s="227" t="s">
        <v>2101</v>
      </c>
      <c r="B852" s="228" t="s">
        <v>2102</v>
      </c>
      <c r="C852" s="228" t="s">
        <v>375</v>
      </c>
      <c r="D852" s="228" t="s">
        <v>2020</v>
      </c>
      <c r="E852" s="228" t="s">
        <v>407</v>
      </c>
    </row>
    <row r="853" spans="1:5" ht="20.149999999999999" customHeight="1">
      <c r="A853" s="227" t="s">
        <v>2103</v>
      </c>
      <c r="B853" s="228" t="s">
        <v>2104</v>
      </c>
      <c r="C853" s="228" t="s">
        <v>375</v>
      </c>
      <c r="D853" s="228" t="s">
        <v>2020</v>
      </c>
      <c r="E853" s="228" t="s">
        <v>407</v>
      </c>
    </row>
    <row r="854" spans="1:5" ht="20.149999999999999" customHeight="1">
      <c r="A854" s="227" t="s">
        <v>2105</v>
      </c>
      <c r="B854" s="228" t="s">
        <v>2106</v>
      </c>
      <c r="C854" s="228" t="s">
        <v>375</v>
      </c>
      <c r="D854" s="228" t="s">
        <v>2020</v>
      </c>
      <c r="E854" s="228" t="s">
        <v>407</v>
      </c>
    </row>
    <row r="855" spans="1:5" ht="20.149999999999999" customHeight="1">
      <c r="A855" s="227" t="s">
        <v>2107</v>
      </c>
      <c r="B855" s="228" t="s">
        <v>2108</v>
      </c>
      <c r="C855" s="228" t="s">
        <v>375</v>
      </c>
      <c r="D855" s="228" t="s">
        <v>2020</v>
      </c>
      <c r="E855" s="228" t="s">
        <v>407</v>
      </c>
    </row>
    <row r="856" spans="1:5" ht="20.149999999999999" customHeight="1">
      <c r="A856" s="227" t="s">
        <v>2109</v>
      </c>
      <c r="B856" s="228" t="s">
        <v>2110</v>
      </c>
      <c r="C856" s="228" t="s">
        <v>375</v>
      </c>
      <c r="D856" s="228" t="s">
        <v>2020</v>
      </c>
      <c r="E856" s="228" t="s">
        <v>407</v>
      </c>
    </row>
    <row r="857" spans="1:5" ht="20.149999999999999" customHeight="1">
      <c r="A857" s="227" t="s">
        <v>2111</v>
      </c>
      <c r="B857" s="228" t="s">
        <v>2112</v>
      </c>
      <c r="C857" s="228" t="s">
        <v>375</v>
      </c>
      <c r="D857" s="228" t="s">
        <v>2020</v>
      </c>
      <c r="E857" s="228" t="s">
        <v>407</v>
      </c>
    </row>
    <row r="858" spans="1:5" ht="20.149999999999999" customHeight="1">
      <c r="A858" s="227" t="s">
        <v>2113</v>
      </c>
      <c r="B858" s="228" t="s">
        <v>2114</v>
      </c>
      <c r="C858" s="228" t="s">
        <v>375</v>
      </c>
      <c r="D858" s="228" t="s">
        <v>2020</v>
      </c>
      <c r="E858" s="228" t="s">
        <v>407</v>
      </c>
    </row>
    <row r="859" spans="1:5" ht="20.149999999999999" customHeight="1">
      <c r="A859" s="227" t="s">
        <v>2115</v>
      </c>
      <c r="B859" s="228" t="s">
        <v>2116</v>
      </c>
      <c r="C859" s="228" t="s">
        <v>375</v>
      </c>
      <c r="D859" s="228" t="s">
        <v>2020</v>
      </c>
      <c r="E859" s="228" t="s">
        <v>407</v>
      </c>
    </row>
    <row r="860" spans="1:5" ht="20.149999999999999" customHeight="1">
      <c r="A860" s="227" t="s">
        <v>2117</v>
      </c>
      <c r="B860" s="228" t="s">
        <v>2118</v>
      </c>
      <c r="C860" s="228" t="s">
        <v>375</v>
      </c>
      <c r="D860" s="228" t="s">
        <v>2020</v>
      </c>
      <c r="E860" s="228" t="s">
        <v>407</v>
      </c>
    </row>
    <row r="861" spans="1:5" ht="20.149999999999999" customHeight="1">
      <c r="A861" s="227" t="s">
        <v>2119</v>
      </c>
      <c r="B861" s="228" t="s">
        <v>2120</v>
      </c>
      <c r="C861" s="228" t="s">
        <v>375</v>
      </c>
      <c r="D861" s="228" t="s">
        <v>2020</v>
      </c>
      <c r="E861" s="228" t="s">
        <v>407</v>
      </c>
    </row>
    <row r="862" spans="1:5" ht="20.149999999999999" customHeight="1">
      <c r="A862" s="227" t="s">
        <v>2121</v>
      </c>
      <c r="B862" s="228" t="s">
        <v>2122</v>
      </c>
      <c r="C862" s="228" t="s">
        <v>375</v>
      </c>
      <c r="D862" s="228" t="s">
        <v>2020</v>
      </c>
      <c r="E862" s="228" t="s">
        <v>407</v>
      </c>
    </row>
    <row r="863" spans="1:5" ht="20.149999999999999" customHeight="1">
      <c r="A863" s="227" t="s">
        <v>2123</v>
      </c>
      <c r="B863" s="228" t="s">
        <v>2124</v>
      </c>
      <c r="C863" s="228" t="s">
        <v>375</v>
      </c>
      <c r="D863" s="228" t="s">
        <v>2020</v>
      </c>
      <c r="E863" s="228" t="s">
        <v>407</v>
      </c>
    </row>
    <row r="864" spans="1:5" ht="20.149999999999999" customHeight="1">
      <c r="A864" s="227" t="s">
        <v>2125</v>
      </c>
      <c r="B864" s="228" t="s">
        <v>2126</v>
      </c>
      <c r="C864" s="228" t="s">
        <v>375</v>
      </c>
      <c r="D864" s="228" t="s">
        <v>2020</v>
      </c>
      <c r="E864" s="228" t="s">
        <v>407</v>
      </c>
    </row>
    <row r="865" spans="1:5" ht="20.149999999999999" customHeight="1">
      <c r="A865" s="227" t="s">
        <v>2127</v>
      </c>
      <c r="B865" s="228" t="s">
        <v>2128</v>
      </c>
      <c r="C865" s="228" t="s">
        <v>375</v>
      </c>
      <c r="D865" s="228" t="s">
        <v>2020</v>
      </c>
      <c r="E865" s="228" t="s">
        <v>407</v>
      </c>
    </row>
    <row r="866" spans="1:5" ht="20.149999999999999" customHeight="1">
      <c r="A866" s="227" t="s">
        <v>2129</v>
      </c>
      <c r="B866" s="228" t="s">
        <v>2130</v>
      </c>
      <c r="C866" s="228" t="s">
        <v>375</v>
      </c>
      <c r="D866" s="228" t="s">
        <v>2020</v>
      </c>
      <c r="E866" s="228" t="s">
        <v>407</v>
      </c>
    </row>
    <row r="867" spans="1:5" ht="20.149999999999999" customHeight="1">
      <c r="A867" s="227" t="s">
        <v>2131</v>
      </c>
      <c r="B867" s="228" t="s">
        <v>2132</v>
      </c>
      <c r="C867" s="228" t="s">
        <v>375</v>
      </c>
      <c r="D867" s="228" t="s">
        <v>2020</v>
      </c>
      <c r="E867" s="228" t="s">
        <v>407</v>
      </c>
    </row>
    <row r="868" spans="1:5" ht="20.149999999999999" customHeight="1">
      <c r="A868" s="227" t="s">
        <v>2133</v>
      </c>
      <c r="B868" s="228" t="s">
        <v>2134</v>
      </c>
      <c r="C868" s="228" t="s">
        <v>375</v>
      </c>
      <c r="D868" s="228" t="s">
        <v>2020</v>
      </c>
      <c r="E868" s="228" t="s">
        <v>407</v>
      </c>
    </row>
    <row r="869" spans="1:5" ht="20.149999999999999" customHeight="1">
      <c r="A869" s="227" t="s">
        <v>2135</v>
      </c>
      <c r="B869" s="228" t="s">
        <v>2136</v>
      </c>
      <c r="C869" s="228" t="s">
        <v>375</v>
      </c>
      <c r="D869" s="228" t="s">
        <v>2020</v>
      </c>
      <c r="E869" s="228" t="s">
        <v>407</v>
      </c>
    </row>
    <row r="870" spans="1:5" ht="20.149999999999999" customHeight="1">
      <c r="A870" s="227" t="s">
        <v>2137</v>
      </c>
      <c r="B870" s="228" t="s">
        <v>2138</v>
      </c>
      <c r="C870" s="228" t="s">
        <v>458</v>
      </c>
      <c r="D870" s="228" t="s">
        <v>2020</v>
      </c>
      <c r="E870" s="228" t="s">
        <v>407</v>
      </c>
    </row>
    <row r="871" spans="1:5" ht="20.149999999999999" customHeight="1">
      <c r="A871" s="227" t="s">
        <v>2139</v>
      </c>
      <c r="B871" s="228" t="s">
        <v>2140</v>
      </c>
      <c r="C871" s="228" t="s">
        <v>458</v>
      </c>
      <c r="D871" s="228" t="s">
        <v>2020</v>
      </c>
      <c r="E871" s="228" t="s">
        <v>407</v>
      </c>
    </row>
    <row r="872" spans="1:5" ht="20.149999999999999" customHeight="1">
      <c r="A872" s="227" t="s">
        <v>2141</v>
      </c>
      <c r="B872" s="228" t="s">
        <v>2142</v>
      </c>
      <c r="C872" s="228" t="s">
        <v>458</v>
      </c>
      <c r="D872" s="228" t="s">
        <v>2020</v>
      </c>
      <c r="E872" s="228" t="s">
        <v>407</v>
      </c>
    </row>
    <row r="873" spans="1:5" ht="20.149999999999999" customHeight="1">
      <c r="A873" s="227" t="s">
        <v>2143</v>
      </c>
      <c r="B873" s="228" t="s">
        <v>2144</v>
      </c>
      <c r="C873" s="228" t="s">
        <v>458</v>
      </c>
      <c r="D873" s="228" t="s">
        <v>2020</v>
      </c>
      <c r="E873" s="228" t="s">
        <v>407</v>
      </c>
    </row>
    <row r="874" spans="1:5" ht="20.149999999999999" customHeight="1">
      <c r="A874" s="227" t="s">
        <v>2145</v>
      </c>
      <c r="B874" s="228" t="s">
        <v>2146</v>
      </c>
      <c r="C874" s="228" t="s">
        <v>458</v>
      </c>
      <c r="D874" s="228" t="s">
        <v>2020</v>
      </c>
      <c r="E874" s="228" t="s">
        <v>407</v>
      </c>
    </row>
    <row r="875" spans="1:5" ht="20.149999999999999" customHeight="1">
      <c r="A875" s="227" t="s">
        <v>2147</v>
      </c>
      <c r="B875" s="228" t="s">
        <v>2148</v>
      </c>
      <c r="C875" s="228" t="s">
        <v>458</v>
      </c>
      <c r="D875" s="228" t="s">
        <v>2020</v>
      </c>
      <c r="E875" s="228" t="s">
        <v>407</v>
      </c>
    </row>
    <row r="876" spans="1:5" ht="20.149999999999999" customHeight="1">
      <c r="A876" s="227" t="s">
        <v>2149</v>
      </c>
      <c r="B876" s="228" t="s">
        <v>2150</v>
      </c>
      <c r="C876" s="228" t="s">
        <v>458</v>
      </c>
      <c r="D876" s="228" t="s">
        <v>2020</v>
      </c>
      <c r="E876" s="228" t="s">
        <v>407</v>
      </c>
    </row>
    <row r="877" spans="1:5" ht="20.149999999999999" customHeight="1">
      <c r="A877" s="227" t="s">
        <v>2151</v>
      </c>
      <c r="B877" s="228" t="s">
        <v>2152</v>
      </c>
      <c r="C877" s="228" t="s">
        <v>458</v>
      </c>
      <c r="D877" s="228" t="s">
        <v>2020</v>
      </c>
      <c r="E877" s="228" t="s">
        <v>407</v>
      </c>
    </row>
    <row r="878" spans="1:5" ht="20.149999999999999" customHeight="1">
      <c r="A878" s="227" t="s">
        <v>2153</v>
      </c>
      <c r="B878" s="228" t="s">
        <v>2154</v>
      </c>
      <c r="C878" s="228" t="s">
        <v>458</v>
      </c>
      <c r="D878" s="228" t="s">
        <v>2020</v>
      </c>
      <c r="E878" s="228" t="s">
        <v>407</v>
      </c>
    </row>
    <row r="879" spans="1:5" ht="20.149999999999999" customHeight="1">
      <c r="A879" s="227" t="s">
        <v>2155</v>
      </c>
      <c r="B879" s="228" t="s">
        <v>2156</v>
      </c>
      <c r="C879" s="228" t="s">
        <v>458</v>
      </c>
      <c r="D879" s="228" t="s">
        <v>2020</v>
      </c>
      <c r="E879" s="228" t="s">
        <v>407</v>
      </c>
    </row>
    <row r="880" spans="1:5" ht="20.149999999999999" customHeight="1">
      <c r="A880" s="227" t="s">
        <v>2157</v>
      </c>
      <c r="B880" s="228" t="s">
        <v>2158</v>
      </c>
      <c r="C880" s="228" t="s">
        <v>458</v>
      </c>
      <c r="D880" s="228" t="s">
        <v>2020</v>
      </c>
      <c r="E880" s="228" t="s">
        <v>407</v>
      </c>
    </row>
    <row r="881" spans="1:5" ht="20.149999999999999" customHeight="1">
      <c r="A881" s="227" t="s">
        <v>2159</v>
      </c>
      <c r="B881" s="228" t="s">
        <v>2160</v>
      </c>
      <c r="C881" s="228" t="s">
        <v>458</v>
      </c>
      <c r="D881" s="228" t="s">
        <v>2020</v>
      </c>
      <c r="E881" s="228" t="s">
        <v>407</v>
      </c>
    </row>
    <row r="882" spans="1:5" ht="20.149999999999999" customHeight="1">
      <c r="A882" s="227" t="s">
        <v>2161</v>
      </c>
      <c r="B882" s="228" t="s">
        <v>2162</v>
      </c>
      <c r="C882" s="228" t="s">
        <v>458</v>
      </c>
      <c r="D882" s="228" t="s">
        <v>2020</v>
      </c>
      <c r="E882" s="228" t="s">
        <v>407</v>
      </c>
    </row>
    <row r="883" spans="1:5" ht="20.149999999999999" customHeight="1">
      <c r="A883" s="227" t="s">
        <v>2163</v>
      </c>
      <c r="B883" s="228" t="s">
        <v>2164</v>
      </c>
      <c r="C883" s="228" t="s">
        <v>458</v>
      </c>
      <c r="D883" s="228" t="s">
        <v>2020</v>
      </c>
      <c r="E883" s="228" t="s">
        <v>407</v>
      </c>
    </row>
    <row r="884" spans="1:5" ht="20.149999999999999" customHeight="1">
      <c r="A884" s="227" t="s">
        <v>2165</v>
      </c>
      <c r="B884" s="228" t="s">
        <v>2166</v>
      </c>
      <c r="C884" s="228" t="s">
        <v>458</v>
      </c>
      <c r="D884" s="228" t="s">
        <v>2020</v>
      </c>
      <c r="E884" s="228" t="s">
        <v>407</v>
      </c>
    </row>
    <row r="885" spans="1:5" ht="20.149999999999999" customHeight="1">
      <c r="A885" s="227" t="s">
        <v>2167</v>
      </c>
      <c r="B885" s="228" t="s">
        <v>2168</v>
      </c>
      <c r="C885" s="228" t="s">
        <v>458</v>
      </c>
      <c r="D885" s="228" t="s">
        <v>2020</v>
      </c>
      <c r="E885" s="228" t="s">
        <v>407</v>
      </c>
    </row>
    <row r="886" spans="1:5" ht="20.149999999999999" customHeight="1">
      <c r="A886" s="227" t="s">
        <v>2169</v>
      </c>
      <c r="B886" s="228" t="s">
        <v>2170</v>
      </c>
      <c r="C886" s="228" t="s">
        <v>458</v>
      </c>
      <c r="D886" s="228" t="s">
        <v>2020</v>
      </c>
      <c r="E886" s="228" t="s">
        <v>407</v>
      </c>
    </row>
    <row r="887" spans="1:5" ht="20.149999999999999" customHeight="1">
      <c r="A887" s="227" t="s">
        <v>2171</v>
      </c>
      <c r="B887" s="228" t="s">
        <v>2172</v>
      </c>
      <c r="C887" s="228" t="s">
        <v>458</v>
      </c>
      <c r="D887" s="228" t="s">
        <v>2020</v>
      </c>
      <c r="E887" s="228" t="s">
        <v>407</v>
      </c>
    </row>
    <row r="888" spans="1:5" ht="20.149999999999999" customHeight="1">
      <c r="A888" s="227" t="s">
        <v>2173</v>
      </c>
      <c r="B888" s="228" t="s">
        <v>2174</v>
      </c>
      <c r="C888" s="228" t="s">
        <v>458</v>
      </c>
      <c r="D888" s="228" t="s">
        <v>2020</v>
      </c>
      <c r="E888" s="228" t="s">
        <v>407</v>
      </c>
    </row>
    <row r="889" spans="1:5" ht="20.149999999999999" customHeight="1">
      <c r="A889" s="227" t="s">
        <v>2175</v>
      </c>
      <c r="B889" s="228" t="s">
        <v>2176</v>
      </c>
      <c r="C889" s="228" t="s">
        <v>458</v>
      </c>
      <c r="D889" s="228" t="s">
        <v>2020</v>
      </c>
      <c r="E889" s="228" t="s">
        <v>407</v>
      </c>
    </row>
    <row r="890" spans="1:5" ht="20.149999999999999" customHeight="1">
      <c r="A890" s="227" t="s">
        <v>2177</v>
      </c>
      <c r="B890" s="228" t="s">
        <v>2178</v>
      </c>
      <c r="C890" s="228" t="s">
        <v>458</v>
      </c>
      <c r="D890" s="228" t="s">
        <v>2020</v>
      </c>
      <c r="E890" s="228" t="s">
        <v>407</v>
      </c>
    </row>
    <row r="891" spans="1:5" ht="20.149999999999999" customHeight="1">
      <c r="A891" s="227" t="s">
        <v>2179</v>
      </c>
      <c r="B891" s="228" t="s">
        <v>2180</v>
      </c>
      <c r="C891" s="228" t="s">
        <v>458</v>
      </c>
      <c r="D891" s="228" t="s">
        <v>2020</v>
      </c>
      <c r="E891" s="228" t="s">
        <v>407</v>
      </c>
    </row>
    <row r="892" spans="1:5" ht="20.149999999999999" customHeight="1">
      <c r="A892" s="227" t="s">
        <v>2181</v>
      </c>
      <c r="B892" s="228" t="s">
        <v>2182</v>
      </c>
      <c r="C892" s="228" t="s">
        <v>458</v>
      </c>
      <c r="D892" s="228" t="s">
        <v>2020</v>
      </c>
      <c r="E892" s="228" t="s">
        <v>407</v>
      </c>
    </row>
    <row r="893" spans="1:5" ht="20.149999999999999" customHeight="1">
      <c r="A893" s="227" t="s">
        <v>2183</v>
      </c>
      <c r="B893" s="228" t="s">
        <v>2184</v>
      </c>
      <c r="C893" s="228" t="s">
        <v>458</v>
      </c>
      <c r="D893" s="228" t="s">
        <v>2020</v>
      </c>
      <c r="E893" s="228" t="s">
        <v>407</v>
      </c>
    </row>
    <row r="894" spans="1:5" ht="20.149999999999999" customHeight="1">
      <c r="A894" s="227" t="s">
        <v>2185</v>
      </c>
      <c r="B894" s="228" t="s">
        <v>2186</v>
      </c>
      <c r="C894" s="228" t="s">
        <v>491</v>
      </c>
      <c r="D894" s="228" t="s">
        <v>2020</v>
      </c>
      <c r="E894" s="228" t="s">
        <v>392</v>
      </c>
    </row>
    <row r="895" spans="1:5" ht="20.149999999999999" customHeight="1">
      <c r="A895" s="227" t="s">
        <v>2187</v>
      </c>
      <c r="B895" s="228" t="s">
        <v>2188</v>
      </c>
      <c r="C895" s="228" t="s">
        <v>375</v>
      </c>
      <c r="D895" s="228" t="s">
        <v>2189</v>
      </c>
      <c r="E895" s="228" t="s">
        <v>377</v>
      </c>
    </row>
    <row r="896" spans="1:5" ht="20.149999999999999" customHeight="1">
      <c r="A896" s="227" t="s">
        <v>2190</v>
      </c>
      <c r="B896" s="228" t="s">
        <v>2191</v>
      </c>
      <c r="C896" s="228" t="s">
        <v>375</v>
      </c>
      <c r="D896" s="228" t="s">
        <v>2189</v>
      </c>
      <c r="E896" s="228" t="s">
        <v>377</v>
      </c>
    </row>
    <row r="897" spans="1:5" ht="20.149999999999999" customHeight="1">
      <c r="A897" s="227" t="s">
        <v>2192</v>
      </c>
      <c r="B897" s="228" t="s">
        <v>2193</v>
      </c>
      <c r="C897" s="228" t="s">
        <v>375</v>
      </c>
      <c r="D897" s="228" t="s">
        <v>2189</v>
      </c>
      <c r="E897" s="228" t="s">
        <v>392</v>
      </c>
    </row>
    <row r="898" spans="1:5" ht="20.149999999999999" customHeight="1">
      <c r="A898" s="227" t="s">
        <v>2194</v>
      </c>
      <c r="B898" s="228" t="s">
        <v>2195</v>
      </c>
      <c r="C898" s="228" t="s">
        <v>375</v>
      </c>
      <c r="D898" s="228" t="s">
        <v>2189</v>
      </c>
      <c r="E898" s="228" t="s">
        <v>392</v>
      </c>
    </row>
    <row r="899" spans="1:5" ht="20.149999999999999" customHeight="1">
      <c r="A899" s="227" t="s">
        <v>2196</v>
      </c>
      <c r="B899" s="228" t="s">
        <v>2197</v>
      </c>
      <c r="C899" s="228" t="s">
        <v>375</v>
      </c>
      <c r="D899" s="228" t="s">
        <v>2189</v>
      </c>
      <c r="E899" s="228" t="s">
        <v>392</v>
      </c>
    </row>
    <row r="900" spans="1:5" ht="20.149999999999999" customHeight="1">
      <c r="A900" s="227" t="s">
        <v>2198</v>
      </c>
      <c r="B900" s="228" t="s">
        <v>2199</v>
      </c>
      <c r="C900" s="228" t="s">
        <v>375</v>
      </c>
      <c r="D900" s="228" t="s">
        <v>2189</v>
      </c>
      <c r="E900" s="228" t="s">
        <v>392</v>
      </c>
    </row>
    <row r="901" spans="1:5" ht="20.149999999999999" customHeight="1">
      <c r="A901" s="227" t="s">
        <v>2200</v>
      </c>
      <c r="B901" s="228" t="s">
        <v>2201</v>
      </c>
      <c r="C901" s="228" t="s">
        <v>375</v>
      </c>
      <c r="D901" s="228" t="s">
        <v>2189</v>
      </c>
      <c r="E901" s="228" t="s">
        <v>407</v>
      </c>
    </row>
    <row r="902" spans="1:5" ht="20.149999999999999" customHeight="1">
      <c r="A902" s="227" t="s">
        <v>2202</v>
      </c>
      <c r="B902" s="228" t="s">
        <v>2203</v>
      </c>
      <c r="C902" s="228" t="s">
        <v>375</v>
      </c>
      <c r="D902" s="228" t="s">
        <v>2189</v>
      </c>
      <c r="E902" s="228" t="s">
        <v>407</v>
      </c>
    </row>
    <row r="903" spans="1:5" ht="20.149999999999999" customHeight="1">
      <c r="A903" s="227" t="s">
        <v>2204</v>
      </c>
      <c r="B903" s="228" t="s">
        <v>2205</v>
      </c>
      <c r="C903" s="228" t="s">
        <v>375</v>
      </c>
      <c r="D903" s="228" t="s">
        <v>2189</v>
      </c>
      <c r="E903" s="228" t="s">
        <v>407</v>
      </c>
    </row>
    <row r="904" spans="1:5" ht="20.149999999999999" customHeight="1">
      <c r="A904" s="227" t="s">
        <v>2206</v>
      </c>
      <c r="B904" s="228" t="s">
        <v>2207</v>
      </c>
      <c r="C904" s="228" t="s">
        <v>375</v>
      </c>
      <c r="D904" s="228" t="s">
        <v>2189</v>
      </c>
      <c r="E904" s="228" t="s">
        <v>407</v>
      </c>
    </row>
    <row r="905" spans="1:5" ht="20.149999999999999" customHeight="1">
      <c r="A905" s="227" t="s">
        <v>2208</v>
      </c>
      <c r="B905" s="228" t="s">
        <v>2209</v>
      </c>
      <c r="C905" s="228" t="s">
        <v>375</v>
      </c>
      <c r="D905" s="228" t="s">
        <v>2189</v>
      </c>
      <c r="E905" s="228" t="s">
        <v>407</v>
      </c>
    </row>
    <row r="906" spans="1:5" ht="20.149999999999999" customHeight="1">
      <c r="A906" s="227" t="s">
        <v>2210</v>
      </c>
      <c r="B906" s="228" t="s">
        <v>2211</v>
      </c>
      <c r="C906" s="228" t="s">
        <v>375</v>
      </c>
      <c r="D906" s="228" t="s">
        <v>2189</v>
      </c>
      <c r="E906" s="228" t="s">
        <v>407</v>
      </c>
    </row>
    <row r="907" spans="1:5" ht="20.149999999999999" customHeight="1">
      <c r="A907" s="227" t="s">
        <v>2212</v>
      </c>
      <c r="B907" s="228" t="s">
        <v>2213</v>
      </c>
      <c r="C907" s="228" t="s">
        <v>375</v>
      </c>
      <c r="D907" s="228" t="s">
        <v>2189</v>
      </c>
      <c r="E907" s="228" t="s">
        <v>407</v>
      </c>
    </row>
    <row r="908" spans="1:5" ht="20.149999999999999" customHeight="1">
      <c r="A908" s="227" t="s">
        <v>2214</v>
      </c>
      <c r="B908" s="228" t="s">
        <v>2215</v>
      </c>
      <c r="C908" s="228" t="s">
        <v>375</v>
      </c>
      <c r="D908" s="228" t="s">
        <v>2189</v>
      </c>
      <c r="E908" s="228" t="s">
        <v>407</v>
      </c>
    </row>
    <row r="909" spans="1:5" ht="20.149999999999999" customHeight="1">
      <c r="A909" s="227" t="s">
        <v>2216</v>
      </c>
      <c r="B909" s="228" t="s">
        <v>2217</v>
      </c>
      <c r="C909" s="228" t="s">
        <v>375</v>
      </c>
      <c r="D909" s="228" t="s">
        <v>2189</v>
      </c>
      <c r="E909" s="228" t="s">
        <v>407</v>
      </c>
    </row>
    <row r="910" spans="1:5" ht="20.149999999999999" customHeight="1">
      <c r="A910" s="227" t="s">
        <v>2218</v>
      </c>
      <c r="B910" s="228" t="s">
        <v>2219</v>
      </c>
      <c r="C910" s="228" t="s">
        <v>375</v>
      </c>
      <c r="D910" s="228" t="s">
        <v>2189</v>
      </c>
      <c r="E910" s="228" t="s">
        <v>407</v>
      </c>
    </row>
    <row r="911" spans="1:5" ht="20.149999999999999" customHeight="1">
      <c r="A911" s="227" t="s">
        <v>2220</v>
      </c>
      <c r="B911" s="228" t="s">
        <v>2221</v>
      </c>
      <c r="C911" s="228" t="s">
        <v>375</v>
      </c>
      <c r="D911" s="228" t="s">
        <v>2189</v>
      </c>
      <c r="E911" s="228" t="s">
        <v>407</v>
      </c>
    </row>
    <row r="912" spans="1:5" ht="20.149999999999999" customHeight="1">
      <c r="A912" s="227" t="s">
        <v>2222</v>
      </c>
      <c r="B912" s="228" t="s">
        <v>2223</v>
      </c>
      <c r="C912" s="228" t="s">
        <v>375</v>
      </c>
      <c r="D912" s="228" t="s">
        <v>2189</v>
      </c>
      <c r="E912" s="228" t="s">
        <v>407</v>
      </c>
    </row>
    <row r="913" spans="1:5" ht="20.149999999999999" customHeight="1">
      <c r="A913" s="227" t="s">
        <v>2224</v>
      </c>
      <c r="B913" s="228" t="s">
        <v>2225</v>
      </c>
      <c r="C913" s="228" t="s">
        <v>375</v>
      </c>
      <c r="D913" s="228" t="s">
        <v>2189</v>
      </c>
      <c r="E913" s="228" t="s">
        <v>407</v>
      </c>
    </row>
    <row r="914" spans="1:5" ht="20.149999999999999" customHeight="1">
      <c r="A914" s="227" t="s">
        <v>2226</v>
      </c>
      <c r="B914" s="228" t="s">
        <v>2227</v>
      </c>
      <c r="C914" s="228" t="s">
        <v>375</v>
      </c>
      <c r="D914" s="228" t="s">
        <v>2189</v>
      </c>
      <c r="E914" s="228" t="s">
        <v>407</v>
      </c>
    </row>
    <row r="915" spans="1:5" ht="20.149999999999999" customHeight="1">
      <c r="A915" s="227" t="s">
        <v>2228</v>
      </c>
      <c r="B915" s="228" t="s">
        <v>2229</v>
      </c>
      <c r="C915" s="228" t="s">
        <v>375</v>
      </c>
      <c r="D915" s="228" t="s">
        <v>2189</v>
      </c>
      <c r="E915" s="228" t="s">
        <v>407</v>
      </c>
    </row>
    <row r="916" spans="1:5" ht="20.149999999999999" customHeight="1">
      <c r="A916" s="227" t="s">
        <v>2230</v>
      </c>
      <c r="B916" s="228" t="s">
        <v>2231</v>
      </c>
      <c r="C916" s="228" t="s">
        <v>375</v>
      </c>
      <c r="D916" s="228" t="s">
        <v>2189</v>
      </c>
      <c r="E916" s="228" t="s">
        <v>407</v>
      </c>
    </row>
    <row r="917" spans="1:5" ht="20.149999999999999" customHeight="1">
      <c r="A917" s="227" t="s">
        <v>2232</v>
      </c>
      <c r="B917" s="228" t="s">
        <v>2233</v>
      </c>
      <c r="C917" s="228" t="s">
        <v>375</v>
      </c>
      <c r="D917" s="228" t="s">
        <v>2189</v>
      </c>
      <c r="E917" s="228" t="s">
        <v>407</v>
      </c>
    </row>
    <row r="918" spans="1:5" ht="20.149999999999999" customHeight="1">
      <c r="A918" s="227" t="s">
        <v>2234</v>
      </c>
      <c r="B918" s="228" t="s">
        <v>2235</v>
      </c>
      <c r="C918" s="228" t="s">
        <v>375</v>
      </c>
      <c r="D918" s="228" t="s">
        <v>2189</v>
      </c>
      <c r="E918" s="228" t="s">
        <v>407</v>
      </c>
    </row>
    <row r="919" spans="1:5" ht="20.149999999999999" customHeight="1">
      <c r="A919" s="227" t="s">
        <v>2236</v>
      </c>
      <c r="B919" s="228" t="s">
        <v>2237</v>
      </c>
      <c r="C919" s="228" t="s">
        <v>375</v>
      </c>
      <c r="D919" s="228" t="s">
        <v>2189</v>
      </c>
      <c r="E919" s="228" t="s">
        <v>407</v>
      </c>
    </row>
    <row r="920" spans="1:5" ht="20.149999999999999" customHeight="1">
      <c r="A920" s="227" t="s">
        <v>2238</v>
      </c>
      <c r="B920" s="228" t="s">
        <v>2239</v>
      </c>
      <c r="C920" s="228" t="s">
        <v>375</v>
      </c>
      <c r="D920" s="228" t="s">
        <v>2189</v>
      </c>
      <c r="E920" s="228" t="s">
        <v>407</v>
      </c>
    </row>
    <row r="921" spans="1:5" ht="20.149999999999999" customHeight="1">
      <c r="A921" s="227" t="s">
        <v>2131</v>
      </c>
      <c r="B921" s="228" t="s">
        <v>2240</v>
      </c>
      <c r="C921" s="228" t="s">
        <v>375</v>
      </c>
      <c r="D921" s="228" t="s">
        <v>2189</v>
      </c>
      <c r="E921" s="228" t="s">
        <v>407</v>
      </c>
    </row>
    <row r="922" spans="1:5" ht="20.149999999999999" customHeight="1">
      <c r="A922" s="227" t="s">
        <v>2241</v>
      </c>
      <c r="B922" s="228" t="s">
        <v>2242</v>
      </c>
      <c r="C922" s="228" t="s">
        <v>375</v>
      </c>
      <c r="D922" s="228" t="s">
        <v>2189</v>
      </c>
      <c r="E922" s="228" t="s">
        <v>407</v>
      </c>
    </row>
    <row r="923" spans="1:5" ht="20.149999999999999" customHeight="1">
      <c r="A923" s="227" t="s">
        <v>2243</v>
      </c>
      <c r="B923" s="228" t="s">
        <v>2244</v>
      </c>
      <c r="C923" s="228" t="s">
        <v>375</v>
      </c>
      <c r="D923" s="228" t="s">
        <v>2189</v>
      </c>
      <c r="E923" s="228" t="s">
        <v>407</v>
      </c>
    </row>
    <row r="924" spans="1:5" ht="20.149999999999999" customHeight="1">
      <c r="A924" s="227" t="s">
        <v>2245</v>
      </c>
      <c r="B924" s="228" t="s">
        <v>2246</v>
      </c>
      <c r="C924" s="228" t="s">
        <v>375</v>
      </c>
      <c r="D924" s="228" t="s">
        <v>2189</v>
      </c>
      <c r="E924" s="228" t="s">
        <v>407</v>
      </c>
    </row>
    <row r="925" spans="1:5" ht="20.149999999999999" customHeight="1">
      <c r="A925" s="227" t="s">
        <v>2247</v>
      </c>
      <c r="B925" s="228" t="s">
        <v>2248</v>
      </c>
      <c r="C925" s="228" t="s">
        <v>375</v>
      </c>
      <c r="D925" s="228" t="s">
        <v>2189</v>
      </c>
      <c r="E925" s="228" t="s">
        <v>407</v>
      </c>
    </row>
    <row r="926" spans="1:5" ht="20.149999999999999" customHeight="1">
      <c r="A926" s="227" t="s">
        <v>2249</v>
      </c>
      <c r="B926" s="228" t="s">
        <v>2250</v>
      </c>
      <c r="C926" s="228" t="s">
        <v>375</v>
      </c>
      <c r="D926" s="228" t="s">
        <v>2189</v>
      </c>
      <c r="E926" s="228" t="s">
        <v>407</v>
      </c>
    </row>
    <row r="927" spans="1:5" ht="20.149999999999999" customHeight="1">
      <c r="A927" s="227" t="s">
        <v>2251</v>
      </c>
      <c r="B927" s="228" t="s">
        <v>2252</v>
      </c>
      <c r="C927" s="228" t="s">
        <v>375</v>
      </c>
      <c r="D927" s="228" t="s">
        <v>2189</v>
      </c>
      <c r="E927" s="228" t="s">
        <v>407</v>
      </c>
    </row>
    <row r="928" spans="1:5" ht="20.149999999999999" customHeight="1">
      <c r="A928" s="227" t="s">
        <v>2253</v>
      </c>
      <c r="B928" s="228" t="s">
        <v>2254</v>
      </c>
      <c r="C928" s="228" t="s">
        <v>375</v>
      </c>
      <c r="D928" s="228" t="s">
        <v>2189</v>
      </c>
      <c r="E928" s="228" t="s">
        <v>407</v>
      </c>
    </row>
    <row r="929" spans="1:5" ht="20.149999999999999" customHeight="1">
      <c r="A929" s="227" t="s">
        <v>2255</v>
      </c>
      <c r="B929" s="228" t="s">
        <v>2256</v>
      </c>
      <c r="C929" s="228" t="s">
        <v>375</v>
      </c>
      <c r="D929" s="228" t="s">
        <v>2189</v>
      </c>
      <c r="E929" s="228" t="s">
        <v>407</v>
      </c>
    </row>
    <row r="930" spans="1:5" ht="20.149999999999999" customHeight="1">
      <c r="A930" s="227" t="s">
        <v>2257</v>
      </c>
      <c r="B930" s="228" t="s">
        <v>2258</v>
      </c>
      <c r="C930" s="228" t="s">
        <v>375</v>
      </c>
      <c r="D930" s="228" t="s">
        <v>2189</v>
      </c>
      <c r="E930" s="228" t="s">
        <v>407</v>
      </c>
    </row>
    <row r="931" spans="1:5" ht="20.149999999999999" customHeight="1">
      <c r="A931" s="227" t="s">
        <v>2259</v>
      </c>
      <c r="B931" s="228" t="s">
        <v>2260</v>
      </c>
      <c r="C931" s="228" t="s">
        <v>375</v>
      </c>
      <c r="D931" s="228" t="s">
        <v>2189</v>
      </c>
      <c r="E931" s="228" t="s">
        <v>407</v>
      </c>
    </row>
    <row r="932" spans="1:5" ht="20.149999999999999" customHeight="1">
      <c r="A932" s="227" t="s">
        <v>2155</v>
      </c>
      <c r="B932" s="228" t="s">
        <v>2261</v>
      </c>
      <c r="C932" s="228" t="s">
        <v>458</v>
      </c>
      <c r="D932" s="228" t="s">
        <v>2189</v>
      </c>
      <c r="E932" s="228" t="s">
        <v>407</v>
      </c>
    </row>
    <row r="933" spans="1:5" ht="20.149999999999999" customHeight="1">
      <c r="A933" s="227" t="s">
        <v>2262</v>
      </c>
      <c r="B933" s="228" t="s">
        <v>2263</v>
      </c>
      <c r="C933" s="228" t="s">
        <v>458</v>
      </c>
      <c r="D933" s="228" t="s">
        <v>2189</v>
      </c>
      <c r="E933" s="228" t="s">
        <v>407</v>
      </c>
    </row>
    <row r="934" spans="1:5" ht="20.149999999999999" customHeight="1">
      <c r="A934" s="227" t="s">
        <v>2264</v>
      </c>
      <c r="B934" s="228" t="s">
        <v>2265</v>
      </c>
      <c r="C934" s="228" t="s">
        <v>458</v>
      </c>
      <c r="D934" s="228" t="s">
        <v>2189</v>
      </c>
      <c r="E934" s="228" t="s">
        <v>407</v>
      </c>
    </row>
    <row r="935" spans="1:5" ht="20.149999999999999" customHeight="1">
      <c r="A935" s="227" t="s">
        <v>2266</v>
      </c>
      <c r="B935" s="228" t="s">
        <v>2267</v>
      </c>
      <c r="C935" s="228" t="s">
        <v>458</v>
      </c>
      <c r="D935" s="228" t="s">
        <v>2189</v>
      </c>
      <c r="E935" s="228" t="s">
        <v>407</v>
      </c>
    </row>
    <row r="936" spans="1:5" ht="20.149999999999999" customHeight="1">
      <c r="A936" s="227" t="s">
        <v>2268</v>
      </c>
      <c r="B936" s="228" t="s">
        <v>2269</v>
      </c>
      <c r="C936" s="228" t="s">
        <v>458</v>
      </c>
      <c r="D936" s="228" t="s">
        <v>2189</v>
      </c>
      <c r="E936" s="228" t="s">
        <v>407</v>
      </c>
    </row>
    <row r="937" spans="1:5" ht="20.149999999999999" customHeight="1">
      <c r="A937" s="227" t="s">
        <v>2270</v>
      </c>
      <c r="B937" s="228" t="s">
        <v>2271</v>
      </c>
      <c r="C937" s="228" t="s">
        <v>458</v>
      </c>
      <c r="D937" s="228" t="s">
        <v>2189</v>
      </c>
      <c r="E937" s="228" t="s">
        <v>407</v>
      </c>
    </row>
    <row r="938" spans="1:5" ht="20.149999999999999" customHeight="1">
      <c r="A938" s="227" t="s">
        <v>2272</v>
      </c>
      <c r="B938" s="228" t="s">
        <v>2273</v>
      </c>
      <c r="C938" s="228" t="s">
        <v>458</v>
      </c>
      <c r="D938" s="228" t="s">
        <v>2189</v>
      </c>
      <c r="E938" s="228" t="s">
        <v>407</v>
      </c>
    </row>
    <row r="939" spans="1:5" ht="20.149999999999999" customHeight="1">
      <c r="A939" s="227" t="s">
        <v>2274</v>
      </c>
      <c r="B939" s="228" t="s">
        <v>2275</v>
      </c>
      <c r="C939" s="228" t="s">
        <v>458</v>
      </c>
      <c r="D939" s="228" t="s">
        <v>2189</v>
      </c>
      <c r="E939" s="228" t="s">
        <v>407</v>
      </c>
    </row>
    <row r="940" spans="1:5" ht="20.149999999999999" customHeight="1">
      <c r="A940" s="227" t="s">
        <v>2276</v>
      </c>
      <c r="B940" s="228" t="s">
        <v>2277</v>
      </c>
      <c r="C940" s="228" t="s">
        <v>458</v>
      </c>
      <c r="D940" s="228" t="s">
        <v>2189</v>
      </c>
      <c r="E940" s="228" t="s">
        <v>407</v>
      </c>
    </row>
    <row r="941" spans="1:5" ht="20.149999999999999" customHeight="1">
      <c r="A941" s="227" t="s">
        <v>2278</v>
      </c>
      <c r="B941" s="228" t="s">
        <v>2279</v>
      </c>
      <c r="C941" s="228" t="s">
        <v>458</v>
      </c>
      <c r="D941" s="228" t="s">
        <v>2189</v>
      </c>
      <c r="E941" s="228" t="s">
        <v>407</v>
      </c>
    </row>
    <row r="942" spans="1:5" ht="20.149999999999999" customHeight="1">
      <c r="A942" s="227" t="s">
        <v>2280</v>
      </c>
      <c r="B942" s="228" t="s">
        <v>2281</v>
      </c>
      <c r="C942" s="228" t="s">
        <v>458</v>
      </c>
      <c r="D942" s="228" t="s">
        <v>2189</v>
      </c>
      <c r="E942" s="228" t="s">
        <v>407</v>
      </c>
    </row>
    <row r="943" spans="1:5" ht="20.149999999999999" customHeight="1">
      <c r="A943" s="227" t="s">
        <v>2282</v>
      </c>
      <c r="B943" s="228" t="s">
        <v>2283</v>
      </c>
      <c r="C943" s="228" t="s">
        <v>458</v>
      </c>
      <c r="D943" s="228" t="s">
        <v>2189</v>
      </c>
      <c r="E943" s="228" t="s">
        <v>407</v>
      </c>
    </row>
    <row r="944" spans="1:5" ht="20.149999999999999" customHeight="1">
      <c r="A944" s="227" t="s">
        <v>2284</v>
      </c>
      <c r="B944" s="228" t="s">
        <v>2285</v>
      </c>
      <c r="C944" s="228" t="s">
        <v>458</v>
      </c>
      <c r="D944" s="228" t="s">
        <v>2189</v>
      </c>
      <c r="E944" s="228" t="s">
        <v>407</v>
      </c>
    </row>
    <row r="945" spans="1:5" ht="20.149999999999999" customHeight="1">
      <c r="A945" s="227" t="s">
        <v>2286</v>
      </c>
      <c r="B945" s="228" t="s">
        <v>2287</v>
      </c>
      <c r="C945" s="228" t="s">
        <v>458</v>
      </c>
      <c r="D945" s="228" t="s">
        <v>2189</v>
      </c>
      <c r="E945" s="228" t="s">
        <v>407</v>
      </c>
    </row>
    <row r="946" spans="1:5" ht="20.149999999999999" customHeight="1">
      <c r="A946" s="227" t="s">
        <v>2288</v>
      </c>
      <c r="B946" s="228" t="s">
        <v>2289</v>
      </c>
      <c r="C946" s="228" t="s">
        <v>458</v>
      </c>
      <c r="D946" s="228" t="s">
        <v>2189</v>
      </c>
      <c r="E946" s="228" t="s">
        <v>407</v>
      </c>
    </row>
    <row r="947" spans="1:5" ht="20.149999999999999" customHeight="1">
      <c r="A947" s="227" t="s">
        <v>2290</v>
      </c>
      <c r="B947" s="228" t="s">
        <v>2291</v>
      </c>
      <c r="C947" s="228" t="s">
        <v>458</v>
      </c>
      <c r="D947" s="228" t="s">
        <v>2189</v>
      </c>
      <c r="E947" s="228" t="s">
        <v>407</v>
      </c>
    </row>
    <row r="948" spans="1:5" ht="20.149999999999999" customHeight="1">
      <c r="A948" s="227" t="s">
        <v>2292</v>
      </c>
      <c r="B948" s="228" t="s">
        <v>2293</v>
      </c>
      <c r="C948" s="228" t="s">
        <v>458</v>
      </c>
      <c r="D948" s="228" t="s">
        <v>2189</v>
      </c>
      <c r="E948" s="228" t="s">
        <v>407</v>
      </c>
    </row>
    <row r="949" spans="1:5" ht="20.149999999999999" customHeight="1">
      <c r="A949" s="227" t="s">
        <v>2294</v>
      </c>
      <c r="B949" s="228" t="s">
        <v>2295</v>
      </c>
      <c r="C949" s="228" t="s">
        <v>458</v>
      </c>
      <c r="D949" s="228" t="s">
        <v>2189</v>
      </c>
      <c r="E949" s="228" t="s">
        <v>407</v>
      </c>
    </row>
    <row r="950" spans="1:5" ht="20.149999999999999" customHeight="1">
      <c r="A950" s="227" t="s">
        <v>2296</v>
      </c>
      <c r="B950" s="228" t="s">
        <v>2297</v>
      </c>
      <c r="C950" s="228" t="s">
        <v>491</v>
      </c>
      <c r="D950" s="228" t="s">
        <v>2189</v>
      </c>
      <c r="E950" s="228" t="s">
        <v>377</v>
      </c>
    </row>
    <row r="951" spans="1:5" ht="20.149999999999999" customHeight="1">
      <c r="A951" s="227" t="s">
        <v>2298</v>
      </c>
      <c r="B951" s="228" t="s">
        <v>2299</v>
      </c>
      <c r="C951" s="228" t="s">
        <v>491</v>
      </c>
      <c r="D951" s="228" t="s">
        <v>2189</v>
      </c>
      <c r="E951" s="228" t="s">
        <v>392</v>
      </c>
    </row>
    <row r="952" spans="1:5" ht="20.149999999999999" customHeight="1">
      <c r="A952" s="227" t="s">
        <v>2300</v>
      </c>
      <c r="B952" s="228" t="s">
        <v>2301</v>
      </c>
      <c r="C952" s="228" t="s">
        <v>375</v>
      </c>
      <c r="D952" s="228" t="s">
        <v>2302</v>
      </c>
      <c r="E952" s="228" t="s">
        <v>377</v>
      </c>
    </row>
    <row r="953" spans="1:5" ht="20.149999999999999" customHeight="1">
      <c r="A953" s="227" t="s">
        <v>2303</v>
      </c>
      <c r="B953" s="228" t="s">
        <v>2304</v>
      </c>
      <c r="C953" s="228" t="s">
        <v>375</v>
      </c>
      <c r="D953" s="228" t="s">
        <v>2302</v>
      </c>
      <c r="E953" s="228" t="s">
        <v>377</v>
      </c>
    </row>
    <row r="954" spans="1:5" ht="20.149999999999999" customHeight="1">
      <c r="A954" s="227" t="s">
        <v>2305</v>
      </c>
      <c r="B954" s="228" t="s">
        <v>2306</v>
      </c>
      <c r="C954" s="228" t="s">
        <v>375</v>
      </c>
      <c r="D954" s="228" t="s">
        <v>2302</v>
      </c>
      <c r="E954" s="228" t="s">
        <v>377</v>
      </c>
    </row>
    <row r="955" spans="1:5" ht="20.149999999999999" customHeight="1">
      <c r="A955" s="227" t="s">
        <v>2307</v>
      </c>
      <c r="B955" s="228" t="s">
        <v>2308</v>
      </c>
      <c r="C955" s="228" t="s">
        <v>375</v>
      </c>
      <c r="D955" s="228" t="s">
        <v>2302</v>
      </c>
      <c r="E955" s="228" t="s">
        <v>392</v>
      </c>
    </row>
    <row r="956" spans="1:5" ht="20.149999999999999" customHeight="1">
      <c r="A956" s="227" t="s">
        <v>2309</v>
      </c>
      <c r="B956" s="228" t="s">
        <v>2310</v>
      </c>
      <c r="C956" s="228" t="s">
        <v>375</v>
      </c>
      <c r="D956" s="228" t="s">
        <v>2302</v>
      </c>
      <c r="E956" s="228" t="s">
        <v>392</v>
      </c>
    </row>
    <row r="957" spans="1:5" ht="20.149999999999999" customHeight="1">
      <c r="A957" s="227" t="s">
        <v>2311</v>
      </c>
      <c r="B957" s="228" t="s">
        <v>2312</v>
      </c>
      <c r="C957" s="228" t="s">
        <v>375</v>
      </c>
      <c r="D957" s="228" t="s">
        <v>2302</v>
      </c>
      <c r="E957" s="228" t="s">
        <v>407</v>
      </c>
    </row>
    <row r="958" spans="1:5" ht="20.149999999999999" customHeight="1">
      <c r="A958" s="227" t="s">
        <v>2313</v>
      </c>
      <c r="B958" s="228" t="s">
        <v>2314</v>
      </c>
      <c r="C958" s="228" t="s">
        <v>375</v>
      </c>
      <c r="D958" s="228" t="s">
        <v>2302</v>
      </c>
      <c r="E958" s="228" t="s">
        <v>407</v>
      </c>
    </row>
    <row r="959" spans="1:5" ht="20.149999999999999" customHeight="1">
      <c r="A959" s="227" t="s">
        <v>2315</v>
      </c>
      <c r="B959" s="228" t="s">
        <v>2316</v>
      </c>
      <c r="C959" s="228" t="s">
        <v>375</v>
      </c>
      <c r="D959" s="228" t="s">
        <v>2302</v>
      </c>
      <c r="E959" s="228" t="s">
        <v>407</v>
      </c>
    </row>
    <row r="960" spans="1:5" ht="20.149999999999999" customHeight="1">
      <c r="A960" s="227" t="s">
        <v>2317</v>
      </c>
      <c r="B960" s="228" t="s">
        <v>2318</v>
      </c>
      <c r="C960" s="228" t="s">
        <v>375</v>
      </c>
      <c r="D960" s="228" t="s">
        <v>2302</v>
      </c>
      <c r="E960" s="228" t="s">
        <v>407</v>
      </c>
    </row>
    <row r="961" spans="1:5" ht="20.149999999999999" customHeight="1">
      <c r="A961" s="227" t="s">
        <v>2319</v>
      </c>
      <c r="B961" s="228" t="s">
        <v>2320</v>
      </c>
      <c r="C961" s="228" t="s">
        <v>375</v>
      </c>
      <c r="D961" s="228" t="s">
        <v>2302</v>
      </c>
      <c r="E961" s="228" t="s">
        <v>407</v>
      </c>
    </row>
    <row r="962" spans="1:5" ht="20.149999999999999" customHeight="1">
      <c r="A962" s="227" t="s">
        <v>2321</v>
      </c>
      <c r="B962" s="228" t="s">
        <v>2322</v>
      </c>
      <c r="C962" s="228" t="s">
        <v>375</v>
      </c>
      <c r="D962" s="228" t="s">
        <v>2302</v>
      </c>
      <c r="E962" s="228" t="s">
        <v>407</v>
      </c>
    </row>
    <row r="963" spans="1:5" ht="20.149999999999999" customHeight="1">
      <c r="A963" s="227" t="s">
        <v>2323</v>
      </c>
      <c r="B963" s="228" t="s">
        <v>2324</v>
      </c>
      <c r="C963" s="228" t="s">
        <v>458</v>
      </c>
      <c r="D963" s="228" t="s">
        <v>2302</v>
      </c>
      <c r="E963" s="228" t="s">
        <v>407</v>
      </c>
    </row>
    <row r="964" spans="1:5" ht="20.149999999999999" customHeight="1">
      <c r="A964" s="227" t="s">
        <v>2325</v>
      </c>
      <c r="B964" s="228" t="s">
        <v>2326</v>
      </c>
      <c r="C964" s="228" t="s">
        <v>458</v>
      </c>
      <c r="D964" s="228" t="s">
        <v>2302</v>
      </c>
      <c r="E964" s="228" t="s">
        <v>407</v>
      </c>
    </row>
    <row r="965" spans="1:5" ht="20.149999999999999" customHeight="1">
      <c r="A965" s="227" t="s">
        <v>2327</v>
      </c>
      <c r="B965" s="228" t="s">
        <v>2328</v>
      </c>
      <c r="C965" s="228" t="s">
        <v>458</v>
      </c>
      <c r="D965" s="228" t="s">
        <v>2302</v>
      </c>
      <c r="E965" s="228" t="s">
        <v>407</v>
      </c>
    </row>
    <row r="966" spans="1:5" ht="20.149999999999999" customHeight="1">
      <c r="A966" s="227" t="s">
        <v>2329</v>
      </c>
      <c r="B966" s="228" t="s">
        <v>2330</v>
      </c>
      <c r="C966" s="228" t="s">
        <v>491</v>
      </c>
      <c r="D966" s="228" t="s">
        <v>2302</v>
      </c>
      <c r="E966" s="228" t="s">
        <v>377</v>
      </c>
    </row>
    <row r="967" spans="1:5" ht="20.149999999999999" customHeight="1">
      <c r="A967" s="227" t="s">
        <v>2331</v>
      </c>
      <c r="B967" s="228" t="s">
        <v>2332</v>
      </c>
      <c r="C967" s="228" t="s">
        <v>375</v>
      </c>
      <c r="D967" s="228" t="s">
        <v>2333</v>
      </c>
      <c r="E967" s="228" t="s">
        <v>377</v>
      </c>
    </row>
    <row r="968" spans="1:5" ht="20.149999999999999" customHeight="1">
      <c r="A968" s="227" t="s">
        <v>2334</v>
      </c>
      <c r="B968" s="228" t="s">
        <v>2335</v>
      </c>
      <c r="C968" s="228" t="s">
        <v>375</v>
      </c>
      <c r="D968" s="228" t="s">
        <v>2333</v>
      </c>
      <c r="E968" s="228" t="s">
        <v>392</v>
      </c>
    </row>
    <row r="969" spans="1:5" ht="20.149999999999999" customHeight="1">
      <c r="A969" s="227" t="s">
        <v>2336</v>
      </c>
      <c r="B969" s="228" t="s">
        <v>2337</v>
      </c>
      <c r="C969" s="228" t="s">
        <v>375</v>
      </c>
      <c r="D969" s="228" t="s">
        <v>2333</v>
      </c>
      <c r="E969" s="228" t="s">
        <v>407</v>
      </c>
    </row>
    <row r="970" spans="1:5" ht="20.149999999999999" customHeight="1">
      <c r="A970" s="227" t="s">
        <v>2338</v>
      </c>
      <c r="B970" s="228" t="s">
        <v>2339</v>
      </c>
      <c r="C970" s="228" t="s">
        <v>375</v>
      </c>
      <c r="D970" s="228" t="s">
        <v>2333</v>
      </c>
      <c r="E970" s="228" t="s">
        <v>407</v>
      </c>
    </row>
    <row r="971" spans="1:5" ht="20.149999999999999" customHeight="1">
      <c r="A971" s="227" t="s">
        <v>2340</v>
      </c>
      <c r="B971" s="228" t="s">
        <v>2341</v>
      </c>
      <c r="C971" s="228" t="s">
        <v>375</v>
      </c>
      <c r="D971" s="228" t="s">
        <v>2333</v>
      </c>
      <c r="E971" s="228" t="s">
        <v>407</v>
      </c>
    </row>
    <row r="972" spans="1:5" ht="20.149999999999999" customHeight="1">
      <c r="A972" s="227" t="s">
        <v>2342</v>
      </c>
      <c r="B972" s="228" t="s">
        <v>2343</v>
      </c>
      <c r="C972" s="228" t="s">
        <v>458</v>
      </c>
      <c r="D972" s="228" t="s">
        <v>2333</v>
      </c>
      <c r="E972" s="228" t="s">
        <v>407</v>
      </c>
    </row>
    <row r="973" spans="1:5" ht="20.149999999999999" customHeight="1">
      <c r="A973" s="227" t="s">
        <v>2344</v>
      </c>
      <c r="B973" s="228" t="s">
        <v>2345</v>
      </c>
      <c r="C973" s="228" t="s">
        <v>491</v>
      </c>
      <c r="D973" s="228" t="s">
        <v>2333</v>
      </c>
      <c r="E973" s="228" t="s">
        <v>377</v>
      </c>
    </row>
    <row r="974" spans="1:5" ht="20.149999999999999" customHeight="1">
      <c r="A974" s="227" t="s">
        <v>2346</v>
      </c>
      <c r="B974" s="228" t="s">
        <v>2347</v>
      </c>
      <c r="C974" s="228" t="s">
        <v>375</v>
      </c>
      <c r="D974" s="228" t="s">
        <v>2348</v>
      </c>
      <c r="E974" s="228" t="s">
        <v>377</v>
      </c>
    </row>
    <row r="975" spans="1:5" ht="20.149999999999999" customHeight="1">
      <c r="A975" s="227" t="s">
        <v>2349</v>
      </c>
      <c r="B975" s="228" t="s">
        <v>2350</v>
      </c>
      <c r="C975" s="228" t="s">
        <v>375</v>
      </c>
      <c r="D975" s="228" t="s">
        <v>2348</v>
      </c>
      <c r="E975" s="228" t="s">
        <v>392</v>
      </c>
    </row>
    <row r="976" spans="1:5" ht="20.149999999999999" customHeight="1">
      <c r="A976" s="227" t="s">
        <v>2351</v>
      </c>
      <c r="B976" s="228" t="s">
        <v>2352</v>
      </c>
      <c r="C976" s="228" t="s">
        <v>375</v>
      </c>
      <c r="D976" s="228" t="s">
        <v>2348</v>
      </c>
      <c r="E976" s="228" t="s">
        <v>407</v>
      </c>
    </row>
    <row r="977" spans="1:5" ht="20.149999999999999" customHeight="1">
      <c r="A977" s="227" t="s">
        <v>2353</v>
      </c>
      <c r="B977" s="228" t="s">
        <v>2354</v>
      </c>
      <c r="C977" s="228" t="s">
        <v>458</v>
      </c>
      <c r="D977" s="228" t="s">
        <v>2348</v>
      </c>
      <c r="E977" s="228" t="s">
        <v>407</v>
      </c>
    </row>
    <row r="978" spans="1:5" ht="20.149999999999999" customHeight="1">
      <c r="A978" s="227" t="s">
        <v>2355</v>
      </c>
      <c r="B978" s="228" t="s">
        <v>2356</v>
      </c>
      <c r="C978" s="228" t="s">
        <v>491</v>
      </c>
      <c r="D978" s="228" t="s">
        <v>2348</v>
      </c>
      <c r="E978" s="228" t="s">
        <v>377</v>
      </c>
    </row>
    <row r="979" spans="1:5" ht="20.149999999999999" customHeight="1">
      <c r="A979" s="227" t="s">
        <v>2357</v>
      </c>
      <c r="B979" s="228" t="s">
        <v>2358</v>
      </c>
      <c r="C979" s="228" t="s">
        <v>375</v>
      </c>
      <c r="D979" s="228" t="s">
        <v>2359</v>
      </c>
      <c r="E979" s="228" t="s">
        <v>377</v>
      </c>
    </row>
    <row r="980" spans="1:5" ht="20.149999999999999" customHeight="1">
      <c r="A980" s="227" t="s">
        <v>2360</v>
      </c>
      <c r="B980" s="228" t="s">
        <v>2361</v>
      </c>
      <c r="C980" s="228" t="s">
        <v>375</v>
      </c>
      <c r="D980" s="228" t="s">
        <v>2359</v>
      </c>
      <c r="E980" s="228" t="s">
        <v>392</v>
      </c>
    </row>
    <row r="981" spans="1:5" ht="20.149999999999999" customHeight="1">
      <c r="A981" s="227" t="s">
        <v>2362</v>
      </c>
      <c r="B981" s="228" t="s">
        <v>2363</v>
      </c>
      <c r="C981" s="228" t="s">
        <v>458</v>
      </c>
      <c r="D981" s="228" t="s">
        <v>2359</v>
      </c>
      <c r="E981" s="228" t="s">
        <v>392</v>
      </c>
    </row>
    <row r="982" spans="1:5" ht="20.149999999999999" customHeight="1">
      <c r="A982" s="227" t="s">
        <v>2364</v>
      </c>
      <c r="B982" s="228" t="s">
        <v>2365</v>
      </c>
      <c r="C982" s="228" t="s">
        <v>491</v>
      </c>
      <c r="D982" s="228" t="s">
        <v>2359</v>
      </c>
      <c r="E982" s="228" t="s">
        <v>377</v>
      </c>
    </row>
    <row r="983" spans="1:5" ht="20.149999999999999" customHeight="1">
      <c r="A983" s="227" t="s">
        <v>2366</v>
      </c>
      <c r="B983" s="228" t="s">
        <v>2367</v>
      </c>
      <c r="C983" s="228" t="s">
        <v>375</v>
      </c>
      <c r="D983" s="228" t="s">
        <v>2368</v>
      </c>
      <c r="E983" s="228" t="s">
        <v>377</v>
      </c>
    </row>
    <row r="984" spans="1:5" ht="20.149999999999999" customHeight="1">
      <c r="A984" s="227" t="s">
        <v>2369</v>
      </c>
      <c r="B984" s="228" t="s">
        <v>2370</v>
      </c>
      <c r="C984" s="228" t="s">
        <v>375</v>
      </c>
      <c r="D984" s="228" t="s">
        <v>2368</v>
      </c>
      <c r="E984" s="228" t="s">
        <v>392</v>
      </c>
    </row>
    <row r="985" spans="1:5" ht="20.149999999999999" customHeight="1">
      <c r="A985" s="227" t="s">
        <v>2371</v>
      </c>
      <c r="B985" s="228" t="s">
        <v>2372</v>
      </c>
      <c r="C985" s="228" t="s">
        <v>375</v>
      </c>
      <c r="D985" s="228" t="s">
        <v>2368</v>
      </c>
      <c r="E985" s="228" t="s">
        <v>392</v>
      </c>
    </row>
    <row r="986" spans="1:5" ht="20.149999999999999" customHeight="1">
      <c r="A986" s="227" t="s">
        <v>2373</v>
      </c>
      <c r="B986" s="228" t="s">
        <v>2374</v>
      </c>
      <c r="C986" s="228" t="s">
        <v>375</v>
      </c>
      <c r="D986" s="228" t="s">
        <v>2368</v>
      </c>
      <c r="E986" s="228" t="s">
        <v>407</v>
      </c>
    </row>
    <row r="987" spans="1:5" ht="20.149999999999999" customHeight="1">
      <c r="A987" s="227" t="s">
        <v>2375</v>
      </c>
      <c r="B987" s="228" t="s">
        <v>2376</v>
      </c>
      <c r="C987" s="228" t="s">
        <v>375</v>
      </c>
      <c r="D987" s="228" t="s">
        <v>2368</v>
      </c>
      <c r="E987" s="228" t="s">
        <v>407</v>
      </c>
    </row>
    <row r="988" spans="1:5" ht="20.149999999999999" customHeight="1">
      <c r="A988" s="227" t="s">
        <v>2377</v>
      </c>
      <c r="B988" s="228" t="s">
        <v>2378</v>
      </c>
      <c r="C988" s="228" t="s">
        <v>375</v>
      </c>
      <c r="D988" s="228" t="s">
        <v>2368</v>
      </c>
      <c r="E988" s="228" t="s">
        <v>407</v>
      </c>
    </row>
    <row r="989" spans="1:5" ht="20.149999999999999" customHeight="1">
      <c r="A989" s="227" t="s">
        <v>2379</v>
      </c>
      <c r="B989" s="228" t="s">
        <v>2380</v>
      </c>
      <c r="C989" s="228" t="s">
        <v>375</v>
      </c>
      <c r="D989" s="228" t="s">
        <v>2368</v>
      </c>
      <c r="E989" s="228" t="s">
        <v>407</v>
      </c>
    </row>
    <row r="990" spans="1:5" ht="20.149999999999999" customHeight="1">
      <c r="A990" s="227" t="s">
        <v>2381</v>
      </c>
      <c r="B990" s="228" t="s">
        <v>2382</v>
      </c>
      <c r="C990" s="228" t="s">
        <v>375</v>
      </c>
      <c r="D990" s="228" t="s">
        <v>2368</v>
      </c>
      <c r="E990" s="228" t="s">
        <v>407</v>
      </c>
    </row>
    <row r="991" spans="1:5" ht="20.149999999999999" customHeight="1">
      <c r="A991" s="227" t="s">
        <v>2383</v>
      </c>
      <c r="B991" s="228" t="s">
        <v>2384</v>
      </c>
      <c r="C991" s="228" t="s">
        <v>375</v>
      </c>
      <c r="D991" s="228" t="s">
        <v>2368</v>
      </c>
      <c r="E991" s="228" t="s">
        <v>407</v>
      </c>
    </row>
    <row r="992" spans="1:5" ht="20.149999999999999" customHeight="1">
      <c r="A992" s="227" t="s">
        <v>2385</v>
      </c>
      <c r="B992" s="228" t="s">
        <v>2386</v>
      </c>
      <c r="C992" s="228" t="s">
        <v>375</v>
      </c>
      <c r="D992" s="228" t="s">
        <v>2368</v>
      </c>
      <c r="E992" s="228" t="s">
        <v>407</v>
      </c>
    </row>
    <row r="993" spans="1:5" ht="20.149999999999999" customHeight="1">
      <c r="A993" s="227" t="s">
        <v>2387</v>
      </c>
      <c r="B993" s="228" t="s">
        <v>2388</v>
      </c>
      <c r="C993" s="228" t="s">
        <v>375</v>
      </c>
      <c r="D993" s="228" t="s">
        <v>2368</v>
      </c>
      <c r="E993" s="228" t="s">
        <v>407</v>
      </c>
    </row>
    <row r="994" spans="1:5" ht="20.149999999999999" customHeight="1">
      <c r="A994" s="227" t="s">
        <v>2389</v>
      </c>
      <c r="B994" s="228" t="s">
        <v>2390</v>
      </c>
      <c r="C994" s="228" t="s">
        <v>375</v>
      </c>
      <c r="D994" s="228" t="s">
        <v>2368</v>
      </c>
      <c r="E994" s="228" t="s">
        <v>407</v>
      </c>
    </row>
    <row r="995" spans="1:5" ht="20.149999999999999" customHeight="1">
      <c r="A995" s="227" t="s">
        <v>2391</v>
      </c>
      <c r="B995" s="228" t="s">
        <v>2392</v>
      </c>
      <c r="C995" s="228" t="s">
        <v>375</v>
      </c>
      <c r="D995" s="228" t="s">
        <v>2368</v>
      </c>
      <c r="E995" s="228" t="s">
        <v>407</v>
      </c>
    </row>
    <row r="996" spans="1:5" ht="20.149999999999999" customHeight="1">
      <c r="A996" s="227" t="s">
        <v>2393</v>
      </c>
      <c r="B996" s="228" t="s">
        <v>2394</v>
      </c>
      <c r="C996" s="228" t="s">
        <v>375</v>
      </c>
      <c r="D996" s="228" t="s">
        <v>2368</v>
      </c>
      <c r="E996" s="228" t="s">
        <v>407</v>
      </c>
    </row>
    <row r="997" spans="1:5" ht="20.149999999999999" customHeight="1">
      <c r="A997" s="227" t="s">
        <v>2395</v>
      </c>
      <c r="B997" s="228" t="s">
        <v>2396</v>
      </c>
      <c r="C997" s="228" t="s">
        <v>375</v>
      </c>
      <c r="D997" s="228" t="s">
        <v>2368</v>
      </c>
      <c r="E997" s="228" t="s">
        <v>407</v>
      </c>
    </row>
    <row r="998" spans="1:5" ht="20.149999999999999" customHeight="1">
      <c r="A998" s="227" t="s">
        <v>2397</v>
      </c>
      <c r="B998" s="228" t="s">
        <v>2398</v>
      </c>
      <c r="C998" s="228" t="s">
        <v>375</v>
      </c>
      <c r="D998" s="228" t="s">
        <v>2368</v>
      </c>
      <c r="E998" s="228" t="s">
        <v>407</v>
      </c>
    </row>
    <row r="999" spans="1:5" ht="20.149999999999999" customHeight="1">
      <c r="A999" s="227" t="s">
        <v>2399</v>
      </c>
      <c r="B999" s="228" t="s">
        <v>2400</v>
      </c>
      <c r="C999" s="228" t="s">
        <v>375</v>
      </c>
      <c r="D999" s="228" t="s">
        <v>2368</v>
      </c>
      <c r="E999" s="228" t="s">
        <v>407</v>
      </c>
    </row>
    <row r="1000" spans="1:5" ht="20.149999999999999" customHeight="1">
      <c r="A1000" s="227" t="s">
        <v>2401</v>
      </c>
      <c r="B1000" s="228" t="s">
        <v>2402</v>
      </c>
      <c r="C1000" s="228" t="s">
        <v>375</v>
      </c>
      <c r="D1000" s="228" t="s">
        <v>2368</v>
      </c>
      <c r="E1000" s="228" t="s">
        <v>407</v>
      </c>
    </row>
    <row r="1001" spans="1:5" ht="20.149999999999999" customHeight="1">
      <c r="A1001" s="227" t="s">
        <v>2403</v>
      </c>
      <c r="B1001" s="228" t="s">
        <v>2404</v>
      </c>
      <c r="C1001" s="228" t="s">
        <v>458</v>
      </c>
      <c r="D1001" s="228" t="s">
        <v>2368</v>
      </c>
      <c r="E1001" s="228" t="s">
        <v>392</v>
      </c>
    </row>
    <row r="1002" spans="1:5" ht="20.149999999999999" customHeight="1">
      <c r="A1002" s="227" t="s">
        <v>2405</v>
      </c>
      <c r="B1002" s="228" t="s">
        <v>2406</v>
      </c>
      <c r="C1002" s="228" t="s">
        <v>458</v>
      </c>
      <c r="D1002" s="228" t="s">
        <v>2368</v>
      </c>
      <c r="E1002" s="228" t="s">
        <v>392</v>
      </c>
    </row>
    <row r="1003" spans="1:5" ht="20.149999999999999" customHeight="1">
      <c r="A1003" s="227" t="s">
        <v>2407</v>
      </c>
      <c r="B1003" s="228" t="s">
        <v>2408</v>
      </c>
      <c r="C1003" s="228" t="s">
        <v>458</v>
      </c>
      <c r="D1003" s="228" t="s">
        <v>2368</v>
      </c>
      <c r="E1003" s="228" t="s">
        <v>407</v>
      </c>
    </row>
    <row r="1004" spans="1:5" ht="20.149999999999999" customHeight="1">
      <c r="A1004" s="227" t="s">
        <v>2409</v>
      </c>
      <c r="B1004" s="228" t="s">
        <v>2410</v>
      </c>
      <c r="C1004" s="228" t="s">
        <v>458</v>
      </c>
      <c r="D1004" s="228" t="s">
        <v>2368</v>
      </c>
      <c r="E1004" s="228" t="s">
        <v>407</v>
      </c>
    </row>
    <row r="1005" spans="1:5" ht="20.149999999999999" customHeight="1">
      <c r="A1005" s="227" t="s">
        <v>2411</v>
      </c>
      <c r="B1005" s="228" t="s">
        <v>2412</v>
      </c>
      <c r="C1005" s="228" t="s">
        <v>458</v>
      </c>
      <c r="D1005" s="228" t="s">
        <v>2368</v>
      </c>
      <c r="E1005" s="228" t="s">
        <v>407</v>
      </c>
    </row>
    <row r="1006" spans="1:5" ht="20.149999999999999" customHeight="1">
      <c r="A1006" s="227" t="s">
        <v>2413</v>
      </c>
      <c r="B1006" s="228" t="s">
        <v>2414</v>
      </c>
      <c r="C1006" s="228" t="s">
        <v>458</v>
      </c>
      <c r="D1006" s="228" t="s">
        <v>2368</v>
      </c>
      <c r="E1006" s="228" t="s">
        <v>407</v>
      </c>
    </row>
    <row r="1007" spans="1:5" ht="20.149999999999999" customHeight="1">
      <c r="A1007" s="227" t="s">
        <v>2415</v>
      </c>
      <c r="B1007" s="228" t="s">
        <v>2416</v>
      </c>
      <c r="C1007" s="228" t="s">
        <v>458</v>
      </c>
      <c r="D1007" s="228" t="s">
        <v>2368</v>
      </c>
      <c r="E1007" s="228" t="s">
        <v>407</v>
      </c>
    </row>
    <row r="1008" spans="1:5" ht="20.149999999999999" customHeight="1">
      <c r="A1008" s="227" t="s">
        <v>2417</v>
      </c>
      <c r="B1008" s="228" t="s">
        <v>2418</v>
      </c>
      <c r="C1008" s="228" t="s">
        <v>458</v>
      </c>
      <c r="D1008" s="228" t="s">
        <v>2368</v>
      </c>
      <c r="E1008" s="228" t="s">
        <v>407</v>
      </c>
    </row>
    <row r="1009" spans="1:5" ht="20.149999999999999" customHeight="1">
      <c r="A1009" s="227" t="s">
        <v>2419</v>
      </c>
      <c r="B1009" s="228" t="s">
        <v>2420</v>
      </c>
      <c r="C1009" s="228" t="s">
        <v>458</v>
      </c>
      <c r="D1009" s="228" t="s">
        <v>2368</v>
      </c>
      <c r="E1009" s="228" t="s">
        <v>407</v>
      </c>
    </row>
    <row r="1010" spans="1:5" ht="20.149999999999999" customHeight="1">
      <c r="A1010" s="227" t="s">
        <v>2421</v>
      </c>
      <c r="B1010" s="228" t="s">
        <v>2422</v>
      </c>
      <c r="C1010" s="228" t="s">
        <v>491</v>
      </c>
      <c r="D1010" s="228" t="s">
        <v>2368</v>
      </c>
      <c r="E1010" s="228" t="s">
        <v>377</v>
      </c>
    </row>
    <row r="1011" spans="1:5" ht="20.149999999999999" customHeight="1">
      <c r="A1011" s="227" t="s">
        <v>2423</v>
      </c>
      <c r="B1011" s="228" t="s">
        <v>2424</v>
      </c>
      <c r="C1011" s="228" t="s">
        <v>375</v>
      </c>
      <c r="D1011" s="228" t="s">
        <v>2425</v>
      </c>
      <c r="E1011" s="228" t="s">
        <v>377</v>
      </c>
    </row>
    <row r="1012" spans="1:5" ht="20.149999999999999" customHeight="1">
      <c r="A1012" s="227" t="s">
        <v>2426</v>
      </c>
      <c r="B1012" s="228" t="s">
        <v>2427</v>
      </c>
      <c r="C1012" s="228" t="s">
        <v>375</v>
      </c>
      <c r="D1012" s="228" t="s">
        <v>2425</v>
      </c>
      <c r="E1012" s="228" t="s">
        <v>392</v>
      </c>
    </row>
    <row r="1013" spans="1:5" ht="20.149999999999999" customHeight="1">
      <c r="A1013" s="227" t="s">
        <v>2428</v>
      </c>
      <c r="B1013" s="228" t="s">
        <v>2429</v>
      </c>
      <c r="C1013" s="228" t="s">
        <v>375</v>
      </c>
      <c r="D1013" s="228" t="s">
        <v>2425</v>
      </c>
      <c r="E1013" s="228" t="s">
        <v>392</v>
      </c>
    </row>
    <row r="1014" spans="1:5" ht="20.149999999999999" customHeight="1">
      <c r="A1014" s="227" t="s">
        <v>2430</v>
      </c>
      <c r="B1014" s="228" t="s">
        <v>2431</v>
      </c>
      <c r="C1014" s="228" t="s">
        <v>375</v>
      </c>
      <c r="D1014" s="228" t="s">
        <v>2425</v>
      </c>
      <c r="E1014" s="228" t="s">
        <v>392</v>
      </c>
    </row>
    <row r="1015" spans="1:5" ht="20.149999999999999" customHeight="1">
      <c r="A1015" s="227" t="s">
        <v>2432</v>
      </c>
      <c r="B1015" s="228" t="s">
        <v>2433</v>
      </c>
      <c r="C1015" s="228" t="s">
        <v>375</v>
      </c>
      <c r="D1015" s="228" t="s">
        <v>2425</v>
      </c>
      <c r="E1015" s="228" t="s">
        <v>392</v>
      </c>
    </row>
    <row r="1016" spans="1:5" ht="20.149999999999999" customHeight="1">
      <c r="A1016" s="227" t="s">
        <v>2434</v>
      </c>
      <c r="B1016" s="228" t="s">
        <v>2435</v>
      </c>
      <c r="C1016" s="228" t="s">
        <v>375</v>
      </c>
      <c r="D1016" s="228" t="s">
        <v>2425</v>
      </c>
      <c r="E1016" s="228" t="s">
        <v>392</v>
      </c>
    </row>
    <row r="1017" spans="1:5" ht="20.149999999999999" customHeight="1">
      <c r="A1017" s="227" t="s">
        <v>2436</v>
      </c>
      <c r="B1017" s="228" t="s">
        <v>2437</v>
      </c>
      <c r="C1017" s="228" t="s">
        <v>375</v>
      </c>
      <c r="D1017" s="228" t="s">
        <v>2425</v>
      </c>
      <c r="E1017" s="228" t="s">
        <v>407</v>
      </c>
    </row>
    <row r="1018" spans="1:5" ht="20.149999999999999" customHeight="1">
      <c r="A1018" s="227" t="s">
        <v>2438</v>
      </c>
      <c r="B1018" s="228" t="s">
        <v>2439</v>
      </c>
      <c r="C1018" s="228" t="s">
        <v>375</v>
      </c>
      <c r="D1018" s="228" t="s">
        <v>2425</v>
      </c>
      <c r="E1018" s="228" t="s">
        <v>407</v>
      </c>
    </row>
    <row r="1019" spans="1:5" ht="20.149999999999999" customHeight="1">
      <c r="A1019" s="227" t="s">
        <v>2440</v>
      </c>
      <c r="B1019" s="228" t="s">
        <v>2441</v>
      </c>
      <c r="C1019" s="228" t="s">
        <v>375</v>
      </c>
      <c r="D1019" s="228" t="s">
        <v>2425</v>
      </c>
      <c r="E1019" s="228" t="s">
        <v>407</v>
      </c>
    </row>
    <row r="1020" spans="1:5" ht="20.149999999999999" customHeight="1">
      <c r="A1020" s="227" t="s">
        <v>2442</v>
      </c>
      <c r="B1020" s="228" t="s">
        <v>2443</v>
      </c>
      <c r="C1020" s="228" t="s">
        <v>375</v>
      </c>
      <c r="D1020" s="228" t="s">
        <v>2425</v>
      </c>
      <c r="E1020" s="228" t="s">
        <v>407</v>
      </c>
    </row>
    <row r="1021" spans="1:5" ht="20.149999999999999" customHeight="1">
      <c r="A1021" s="227" t="s">
        <v>2444</v>
      </c>
      <c r="B1021" s="228" t="s">
        <v>2445</v>
      </c>
      <c r="C1021" s="228" t="s">
        <v>375</v>
      </c>
      <c r="D1021" s="228" t="s">
        <v>2425</v>
      </c>
      <c r="E1021" s="228" t="s">
        <v>407</v>
      </c>
    </row>
    <row r="1022" spans="1:5" ht="20.149999999999999" customHeight="1">
      <c r="A1022" s="227" t="s">
        <v>2446</v>
      </c>
      <c r="B1022" s="228" t="s">
        <v>2447</v>
      </c>
      <c r="C1022" s="228" t="s">
        <v>375</v>
      </c>
      <c r="D1022" s="228" t="s">
        <v>2425</v>
      </c>
      <c r="E1022" s="228" t="s">
        <v>407</v>
      </c>
    </row>
    <row r="1023" spans="1:5" ht="20.149999999999999" customHeight="1">
      <c r="A1023" s="227" t="s">
        <v>2448</v>
      </c>
      <c r="B1023" s="228" t="s">
        <v>2449</v>
      </c>
      <c r="C1023" s="228" t="s">
        <v>375</v>
      </c>
      <c r="D1023" s="228" t="s">
        <v>2425</v>
      </c>
      <c r="E1023" s="228" t="s">
        <v>407</v>
      </c>
    </row>
    <row r="1024" spans="1:5" ht="20.149999999999999" customHeight="1">
      <c r="A1024" s="227" t="s">
        <v>2450</v>
      </c>
      <c r="B1024" s="228" t="s">
        <v>2451</v>
      </c>
      <c r="C1024" s="228" t="s">
        <v>375</v>
      </c>
      <c r="D1024" s="228" t="s">
        <v>2425</v>
      </c>
      <c r="E1024" s="228" t="s">
        <v>407</v>
      </c>
    </row>
    <row r="1025" spans="1:5" ht="20.149999999999999" customHeight="1">
      <c r="A1025" s="227" t="s">
        <v>2452</v>
      </c>
      <c r="B1025" s="228" t="s">
        <v>2453</v>
      </c>
      <c r="C1025" s="228" t="s">
        <v>375</v>
      </c>
      <c r="D1025" s="228" t="s">
        <v>2425</v>
      </c>
      <c r="E1025" s="228" t="s">
        <v>407</v>
      </c>
    </row>
    <row r="1026" spans="1:5" ht="20.149999999999999" customHeight="1">
      <c r="A1026" s="227" t="s">
        <v>2454</v>
      </c>
      <c r="B1026" s="228" t="s">
        <v>2455</v>
      </c>
      <c r="C1026" s="228" t="s">
        <v>375</v>
      </c>
      <c r="D1026" s="228" t="s">
        <v>2425</v>
      </c>
      <c r="E1026" s="228" t="s">
        <v>407</v>
      </c>
    </row>
    <row r="1027" spans="1:5" ht="20.149999999999999" customHeight="1">
      <c r="A1027" s="227" t="s">
        <v>2456</v>
      </c>
      <c r="B1027" s="228" t="s">
        <v>2457</v>
      </c>
      <c r="C1027" s="228" t="s">
        <v>375</v>
      </c>
      <c r="D1027" s="228" t="s">
        <v>2425</v>
      </c>
      <c r="E1027" s="228" t="s">
        <v>407</v>
      </c>
    </row>
    <row r="1028" spans="1:5" ht="20.149999999999999" customHeight="1">
      <c r="A1028" s="227" t="s">
        <v>2458</v>
      </c>
      <c r="B1028" s="228" t="s">
        <v>2459</v>
      </c>
      <c r="C1028" s="228" t="s">
        <v>375</v>
      </c>
      <c r="D1028" s="228" t="s">
        <v>2425</v>
      </c>
      <c r="E1028" s="228" t="s">
        <v>407</v>
      </c>
    </row>
    <row r="1029" spans="1:5" ht="20.149999999999999" customHeight="1">
      <c r="A1029" s="227" t="s">
        <v>2460</v>
      </c>
      <c r="B1029" s="228" t="s">
        <v>2461</v>
      </c>
      <c r="C1029" s="228" t="s">
        <v>375</v>
      </c>
      <c r="D1029" s="228" t="s">
        <v>2425</v>
      </c>
      <c r="E1029" s="228" t="s">
        <v>407</v>
      </c>
    </row>
    <row r="1030" spans="1:5" ht="20.149999999999999" customHeight="1">
      <c r="A1030" s="227" t="s">
        <v>2462</v>
      </c>
      <c r="B1030" s="228" t="s">
        <v>2463</v>
      </c>
      <c r="C1030" s="228" t="s">
        <v>375</v>
      </c>
      <c r="D1030" s="228" t="s">
        <v>2425</v>
      </c>
      <c r="E1030" s="228" t="s">
        <v>407</v>
      </c>
    </row>
    <row r="1031" spans="1:5" ht="20.149999999999999" customHeight="1">
      <c r="A1031" s="227" t="s">
        <v>2464</v>
      </c>
      <c r="B1031" s="228" t="s">
        <v>2465</v>
      </c>
      <c r="C1031" s="228" t="s">
        <v>375</v>
      </c>
      <c r="D1031" s="228" t="s">
        <v>2425</v>
      </c>
      <c r="E1031" s="228" t="s">
        <v>407</v>
      </c>
    </row>
    <row r="1032" spans="1:5" ht="20.149999999999999" customHeight="1">
      <c r="A1032" s="227" t="s">
        <v>2466</v>
      </c>
      <c r="B1032" s="228" t="s">
        <v>2467</v>
      </c>
      <c r="C1032" s="228" t="s">
        <v>458</v>
      </c>
      <c r="D1032" s="228" t="s">
        <v>2425</v>
      </c>
      <c r="E1032" s="228" t="s">
        <v>407</v>
      </c>
    </row>
    <row r="1033" spans="1:5" ht="20.149999999999999" customHeight="1">
      <c r="A1033" s="227" t="s">
        <v>2468</v>
      </c>
      <c r="B1033" s="228" t="s">
        <v>2469</v>
      </c>
      <c r="C1033" s="228" t="s">
        <v>458</v>
      </c>
      <c r="D1033" s="228" t="s">
        <v>2425</v>
      </c>
      <c r="E1033" s="228" t="s">
        <v>407</v>
      </c>
    </row>
    <row r="1034" spans="1:5" ht="20.149999999999999" customHeight="1">
      <c r="A1034" s="227" t="s">
        <v>2470</v>
      </c>
      <c r="B1034" s="228" t="s">
        <v>2471</v>
      </c>
      <c r="C1034" s="228" t="s">
        <v>458</v>
      </c>
      <c r="D1034" s="228" t="s">
        <v>2425</v>
      </c>
      <c r="E1034" s="228" t="s">
        <v>407</v>
      </c>
    </row>
    <row r="1035" spans="1:5" ht="20.149999999999999" customHeight="1">
      <c r="A1035" s="227" t="s">
        <v>2472</v>
      </c>
      <c r="B1035" s="228" t="s">
        <v>2473</v>
      </c>
      <c r="C1035" s="228" t="s">
        <v>458</v>
      </c>
      <c r="D1035" s="228" t="s">
        <v>2425</v>
      </c>
      <c r="E1035" s="228" t="s">
        <v>407</v>
      </c>
    </row>
    <row r="1036" spans="1:5" ht="20.149999999999999" customHeight="1">
      <c r="A1036" s="227" t="s">
        <v>2474</v>
      </c>
      <c r="B1036" s="228" t="s">
        <v>2475</v>
      </c>
      <c r="C1036" s="228" t="s">
        <v>458</v>
      </c>
      <c r="D1036" s="228" t="s">
        <v>2425</v>
      </c>
      <c r="E1036" s="228" t="s">
        <v>407</v>
      </c>
    </row>
    <row r="1037" spans="1:5" ht="20.149999999999999" customHeight="1">
      <c r="A1037" s="227" t="s">
        <v>2476</v>
      </c>
      <c r="B1037" s="228" t="s">
        <v>2477</v>
      </c>
      <c r="C1037" s="228" t="s">
        <v>491</v>
      </c>
      <c r="D1037" s="228" t="s">
        <v>2425</v>
      </c>
      <c r="E1037" s="228" t="s">
        <v>377</v>
      </c>
    </row>
    <row r="1038" spans="1:5" ht="20.149999999999999" customHeight="1">
      <c r="A1038" s="227" t="s">
        <v>2478</v>
      </c>
      <c r="B1038" s="228" t="s">
        <v>2479</v>
      </c>
      <c r="C1038" s="228" t="s">
        <v>491</v>
      </c>
      <c r="D1038" s="228" t="s">
        <v>2425</v>
      </c>
      <c r="E1038" s="228" t="s">
        <v>377</v>
      </c>
    </row>
    <row r="1039" spans="1:5" ht="20.149999999999999" customHeight="1">
      <c r="A1039" s="227" t="s">
        <v>2480</v>
      </c>
      <c r="B1039" s="228" t="s">
        <v>2481</v>
      </c>
      <c r="C1039" s="228" t="s">
        <v>375</v>
      </c>
      <c r="D1039" s="228" t="s">
        <v>2482</v>
      </c>
      <c r="E1039" s="228" t="s">
        <v>377</v>
      </c>
    </row>
    <row r="1040" spans="1:5" ht="20.149999999999999" customHeight="1">
      <c r="A1040" s="227" t="s">
        <v>2483</v>
      </c>
      <c r="B1040" s="228" t="s">
        <v>2484</v>
      </c>
      <c r="C1040" s="228" t="s">
        <v>375</v>
      </c>
      <c r="D1040" s="228" t="s">
        <v>2482</v>
      </c>
      <c r="E1040" s="228" t="s">
        <v>392</v>
      </c>
    </row>
    <row r="1041" spans="1:5" ht="20.149999999999999" customHeight="1">
      <c r="A1041" s="227" t="s">
        <v>2485</v>
      </c>
      <c r="B1041" s="228" t="s">
        <v>2486</v>
      </c>
      <c r="C1041" s="228" t="s">
        <v>375</v>
      </c>
      <c r="D1041" s="228" t="s">
        <v>2482</v>
      </c>
      <c r="E1041" s="228" t="s">
        <v>392</v>
      </c>
    </row>
    <row r="1042" spans="1:5" ht="20.149999999999999" customHeight="1">
      <c r="A1042" s="227" t="s">
        <v>2487</v>
      </c>
      <c r="B1042" s="228" t="s">
        <v>2488</v>
      </c>
      <c r="C1042" s="228" t="s">
        <v>375</v>
      </c>
      <c r="D1042" s="228" t="s">
        <v>2482</v>
      </c>
      <c r="E1042" s="228" t="s">
        <v>392</v>
      </c>
    </row>
    <row r="1043" spans="1:5" ht="20.149999999999999" customHeight="1">
      <c r="A1043" s="227" t="s">
        <v>2489</v>
      </c>
      <c r="B1043" s="228" t="s">
        <v>2490</v>
      </c>
      <c r="C1043" s="228" t="s">
        <v>375</v>
      </c>
      <c r="D1043" s="228" t="s">
        <v>2482</v>
      </c>
      <c r="E1043" s="228" t="s">
        <v>392</v>
      </c>
    </row>
    <row r="1044" spans="1:5" ht="20.149999999999999" customHeight="1">
      <c r="A1044" s="227" t="s">
        <v>2491</v>
      </c>
      <c r="B1044" s="228" t="s">
        <v>2492</v>
      </c>
      <c r="C1044" s="228" t="s">
        <v>375</v>
      </c>
      <c r="D1044" s="228" t="s">
        <v>2482</v>
      </c>
      <c r="E1044" s="228" t="s">
        <v>407</v>
      </c>
    </row>
    <row r="1045" spans="1:5" ht="20.149999999999999" customHeight="1">
      <c r="A1045" s="227" t="s">
        <v>2493</v>
      </c>
      <c r="B1045" s="228" t="s">
        <v>2494</v>
      </c>
      <c r="C1045" s="228" t="s">
        <v>375</v>
      </c>
      <c r="D1045" s="228" t="s">
        <v>2482</v>
      </c>
      <c r="E1045" s="228" t="s">
        <v>407</v>
      </c>
    </row>
    <row r="1046" spans="1:5" ht="20.149999999999999" customHeight="1">
      <c r="A1046" s="227" t="s">
        <v>2495</v>
      </c>
      <c r="B1046" s="228" t="s">
        <v>2496</v>
      </c>
      <c r="C1046" s="228" t="s">
        <v>375</v>
      </c>
      <c r="D1046" s="228" t="s">
        <v>2482</v>
      </c>
      <c r="E1046" s="228" t="s">
        <v>407</v>
      </c>
    </row>
    <row r="1047" spans="1:5" ht="20.149999999999999" customHeight="1">
      <c r="A1047" s="227" t="s">
        <v>2497</v>
      </c>
      <c r="B1047" s="228" t="s">
        <v>2498</v>
      </c>
      <c r="C1047" s="228" t="s">
        <v>375</v>
      </c>
      <c r="D1047" s="228" t="s">
        <v>2482</v>
      </c>
      <c r="E1047" s="228" t="s">
        <v>407</v>
      </c>
    </row>
    <row r="1048" spans="1:5" ht="20.149999999999999" customHeight="1">
      <c r="A1048" s="227" t="s">
        <v>2499</v>
      </c>
      <c r="B1048" s="228" t="s">
        <v>2500</v>
      </c>
      <c r="C1048" s="228" t="s">
        <v>375</v>
      </c>
      <c r="D1048" s="228" t="s">
        <v>2482</v>
      </c>
      <c r="E1048" s="228" t="s">
        <v>407</v>
      </c>
    </row>
    <row r="1049" spans="1:5" ht="20.149999999999999" customHeight="1">
      <c r="A1049" s="227" t="s">
        <v>2501</v>
      </c>
      <c r="B1049" s="228" t="s">
        <v>2502</v>
      </c>
      <c r="C1049" s="228" t="s">
        <v>375</v>
      </c>
      <c r="D1049" s="228" t="s">
        <v>2482</v>
      </c>
      <c r="E1049" s="228" t="s">
        <v>407</v>
      </c>
    </row>
    <row r="1050" spans="1:5" ht="20.149999999999999" customHeight="1">
      <c r="A1050" s="227" t="s">
        <v>2503</v>
      </c>
      <c r="B1050" s="228" t="s">
        <v>2504</v>
      </c>
      <c r="C1050" s="228" t="s">
        <v>458</v>
      </c>
      <c r="D1050" s="228" t="s">
        <v>2482</v>
      </c>
      <c r="E1050" s="228" t="s">
        <v>407</v>
      </c>
    </row>
    <row r="1051" spans="1:5" ht="20.149999999999999" customHeight="1">
      <c r="A1051" s="227" t="s">
        <v>2505</v>
      </c>
      <c r="B1051" s="228" t="s">
        <v>2506</v>
      </c>
      <c r="C1051" s="228" t="s">
        <v>458</v>
      </c>
      <c r="D1051" s="228" t="s">
        <v>2482</v>
      </c>
      <c r="E1051" s="228" t="s">
        <v>407</v>
      </c>
    </row>
    <row r="1052" spans="1:5" ht="20.149999999999999" customHeight="1">
      <c r="A1052" s="227" t="s">
        <v>2507</v>
      </c>
      <c r="B1052" s="228" t="s">
        <v>2508</v>
      </c>
      <c r="C1052" s="228" t="s">
        <v>458</v>
      </c>
      <c r="D1052" s="228" t="s">
        <v>2482</v>
      </c>
      <c r="E1052" s="228" t="s">
        <v>407</v>
      </c>
    </row>
    <row r="1053" spans="1:5" ht="20.149999999999999" customHeight="1">
      <c r="A1053" s="227" t="s">
        <v>2509</v>
      </c>
      <c r="B1053" s="228" t="s">
        <v>2510</v>
      </c>
      <c r="C1053" s="228" t="s">
        <v>458</v>
      </c>
      <c r="D1053" s="228" t="s">
        <v>2482</v>
      </c>
      <c r="E1053" s="228" t="s">
        <v>407</v>
      </c>
    </row>
    <row r="1054" spans="1:5" ht="20.149999999999999" customHeight="1">
      <c r="A1054" s="227" t="s">
        <v>2511</v>
      </c>
      <c r="B1054" s="228" t="s">
        <v>2512</v>
      </c>
      <c r="C1054" s="228" t="s">
        <v>458</v>
      </c>
      <c r="D1054" s="228" t="s">
        <v>2482</v>
      </c>
      <c r="E1054" s="228" t="s">
        <v>407</v>
      </c>
    </row>
    <row r="1055" spans="1:5" ht="20.149999999999999" customHeight="1">
      <c r="A1055" s="227" t="s">
        <v>2513</v>
      </c>
      <c r="B1055" s="228" t="s">
        <v>2514</v>
      </c>
      <c r="C1055" s="228" t="s">
        <v>491</v>
      </c>
      <c r="D1055" s="228" t="s">
        <v>2482</v>
      </c>
      <c r="E1055" s="228" t="s">
        <v>377</v>
      </c>
    </row>
    <row r="1056" spans="1:5" ht="20.149999999999999" customHeight="1">
      <c r="A1056" s="227" t="s">
        <v>2515</v>
      </c>
      <c r="B1056" s="228" t="s">
        <v>2516</v>
      </c>
      <c r="C1056" s="228" t="s">
        <v>491</v>
      </c>
      <c r="D1056" s="228" t="s">
        <v>2482</v>
      </c>
      <c r="E1056" s="228" t="s">
        <v>377</v>
      </c>
    </row>
    <row r="1057" spans="1:5" ht="20.149999999999999" customHeight="1">
      <c r="A1057" s="227" t="s">
        <v>2517</v>
      </c>
      <c r="B1057" s="228" t="s">
        <v>2518</v>
      </c>
      <c r="C1057" s="228" t="s">
        <v>491</v>
      </c>
      <c r="D1057" s="228" t="s">
        <v>2482</v>
      </c>
      <c r="E1057" s="228" t="s">
        <v>377</v>
      </c>
    </row>
    <row r="1058" spans="1:5" ht="20.149999999999999" customHeight="1">
      <c r="A1058" s="227" t="s">
        <v>2519</v>
      </c>
      <c r="B1058" s="228" t="s">
        <v>2520</v>
      </c>
      <c r="C1058" s="228" t="s">
        <v>375</v>
      </c>
      <c r="D1058" s="228" t="s">
        <v>2521</v>
      </c>
      <c r="E1058" s="228" t="s">
        <v>377</v>
      </c>
    </row>
    <row r="1059" spans="1:5" ht="20.149999999999999" customHeight="1">
      <c r="A1059" s="227" t="s">
        <v>2522</v>
      </c>
      <c r="B1059" s="228" t="s">
        <v>2523</v>
      </c>
      <c r="C1059" s="228" t="s">
        <v>375</v>
      </c>
      <c r="D1059" s="228" t="s">
        <v>2521</v>
      </c>
      <c r="E1059" s="228" t="s">
        <v>377</v>
      </c>
    </row>
    <row r="1060" spans="1:5" ht="20.149999999999999" customHeight="1">
      <c r="A1060" s="227" t="s">
        <v>2524</v>
      </c>
      <c r="B1060" s="228" t="s">
        <v>2525</v>
      </c>
      <c r="C1060" s="228" t="s">
        <v>375</v>
      </c>
      <c r="D1060" s="228" t="s">
        <v>2521</v>
      </c>
      <c r="E1060" s="228" t="s">
        <v>407</v>
      </c>
    </row>
    <row r="1061" spans="1:5" ht="20.149999999999999" customHeight="1">
      <c r="A1061" s="227" t="s">
        <v>2526</v>
      </c>
      <c r="B1061" s="228" t="s">
        <v>2527</v>
      </c>
      <c r="C1061" s="228" t="s">
        <v>375</v>
      </c>
      <c r="D1061" s="228" t="s">
        <v>2521</v>
      </c>
      <c r="E1061" s="228" t="s">
        <v>407</v>
      </c>
    </row>
    <row r="1062" spans="1:5" ht="20.149999999999999" customHeight="1">
      <c r="A1062" s="227" t="s">
        <v>2528</v>
      </c>
      <c r="B1062" s="228" t="s">
        <v>2529</v>
      </c>
      <c r="C1062" s="228" t="s">
        <v>458</v>
      </c>
      <c r="D1062" s="228" t="s">
        <v>2521</v>
      </c>
      <c r="E1062" s="228" t="s">
        <v>407</v>
      </c>
    </row>
    <row r="1063" spans="1:5" ht="20.149999999999999" customHeight="1">
      <c r="A1063" s="227" t="s">
        <v>2530</v>
      </c>
      <c r="B1063" s="228" t="s">
        <v>2531</v>
      </c>
      <c r="C1063" s="228" t="s">
        <v>458</v>
      </c>
      <c r="D1063" s="228" t="s">
        <v>2521</v>
      </c>
      <c r="E1063" s="228" t="s">
        <v>407</v>
      </c>
    </row>
    <row r="1064" spans="1:5" ht="20.149999999999999" customHeight="1">
      <c r="A1064" s="227" t="s">
        <v>2532</v>
      </c>
      <c r="B1064" s="228" t="s">
        <v>2533</v>
      </c>
      <c r="C1064" s="228" t="s">
        <v>458</v>
      </c>
      <c r="D1064" s="228" t="s">
        <v>2521</v>
      </c>
      <c r="E1064" s="228" t="s">
        <v>407</v>
      </c>
    </row>
    <row r="1065" spans="1:5" ht="20.149999999999999" customHeight="1">
      <c r="A1065" s="227" t="s">
        <v>2534</v>
      </c>
      <c r="B1065" s="228" t="s">
        <v>2535</v>
      </c>
      <c r="C1065" s="228" t="s">
        <v>491</v>
      </c>
      <c r="D1065" s="228" t="s">
        <v>2521</v>
      </c>
      <c r="E1065" s="228" t="s">
        <v>377</v>
      </c>
    </row>
    <row r="1066" spans="1:5" ht="20.149999999999999" customHeight="1">
      <c r="A1066" s="227" t="s">
        <v>2536</v>
      </c>
      <c r="B1066" s="228" t="s">
        <v>2537</v>
      </c>
      <c r="C1066" s="228" t="s">
        <v>491</v>
      </c>
      <c r="D1066" s="228" t="s">
        <v>2521</v>
      </c>
      <c r="E1066" s="228" t="s">
        <v>407</v>
      </c>
    </row>
    <row r="1067" spans="1:5" ht="20.149999999999999" customHeight="1">
      <c r="A1067" s="227" t="s">
        <v>2538</v>
      </c>
      <c r="B1067" s="228" t="s">
        <v>2539</v>
      </c>
      <c r="C1067" s="228" t="s">
        <v>375</v>
      </c>
      <c r="D1067" s="228" t="s">
        <v>2540</v>
      </c>
      <c r="E1067" s="228" t="s">
        <v>377</v>
      </c>
    </row>
    <row r="1068" spans="1:5" ht="20.149999999999999" customHeight="1">
      <c r="A1068" s="227" t="s">
        <v>2541</v>
      </c>
      <c r="B1068" s="228" t="s">
        <v>2542</v>
      </c>
      <c r="C1068" s="228" t="s">
        <v>375</v>
      </c>
      <c r="D1068" s="228" t="s">
        <v>2540</v>
      </c>
      <c r="E1068" s="228" t="s">
        <v>392</v>
      </c>
    </row>
    <row r="1069" spans="1:5" ht="20.149999999999999" customHeight="1">
      <c r="A1069" s="227" t="s">
        <v>2543</v>
      </c>
      <c r="B1069" s="228" t="s">
        <v>2544</v>
      </c>
      <c r="C1069" s="228" t="s">
        <v>375</v>
      </c>
      <c r="D1069" s="228" t="s">
        <v>2540</v>
      </c>
      <c r="E1069" s="228" t="s">
        <v>407</v>
      </c>
    </row>
    <row r="1070" spans="1:5" ht="20.149999999999999" customHeight="1">
      <c r="A1070" s="227" t="s">
        <v>2545</v>
      </c>
      <c r="B1070" s="228" t="s">
        <v>2546</v>
      </c>
      <c r="C1070" s="228" t="s">
        <v>375</v>
      </c>
      <c r="D1070" s="228" t="s">
        <v>2540</v>
      </c>
      <c r="E1070" s="228" t="s">
        <v>407</v>
      </c>
    </row>
    <row r="1071" spans="1:5" ht="20.149999999999999" customHeight="1">
      <c r="A1071" s="227" t="s">
        <v>2547</v>
      </c>
      <c r="B1071" s="228" t="s">
        <v>2548</v>
      </c>
      <c r="C1071" s="228" t="s">
        <v>458</v>
      </c>
      <c r="D1071" s="228" t="s">
        <v>2540</v>
      </c>
      <c r="E1071" s="228" t="s">
        <v>407</v>
      </c>
    </row>
    <row r="1072" spans="1:5" ht="20.149999999999999" customHeight="1">
      <c r="A1072" s="227" t="s">
        <v>2549</v>
      </c>
      <c r="B1072" s="228" t="s">
        <v>2550</v>
      </c>
      <c r="C1072" s="228" t="s">
        <v>458</v>
      </c>
      <c r="D1072" s="228" t="s">
        <v>2540</v>
      </c>
      <c r="E1072" s="228" t="s">
        <v>407</v>
      </c>
    </row>
    <row r="1073" spans="1:5" ht="20.149999999999999" customHeight="1">
      <c r="A1073" s="227" t="s">
        <v>2551</v>
      </c>
      <c r="B1073" s="228" t="s">
        <v>2552</v>
      </c>
      <c r="C1073" s="228" t="s">
        <v>458</v>
      </c>
      <c r="D1073" s="228" t="s">
        <v>2540</v>
      </c>
      <c r="E1073" s="228" t="s">
        <v>407</v>
      </c>
    </row>
    <row r="1074" spans="1:5" ht="20.149999999999999" customHeight="1">
      <c r="A1074" s="227" t="s">
        <v>2553</v>
      </c>
      <c r="B1074" s="228" t="s">
        <v>2554</v>
      </c>
      <c r="C1074" s="228" t="s">
        <v>491</v>
      </c>
      <c r="D1074" s="228" t="s">
        <v>2540</v>
      </c>
      <c r="E1074" s="228" t="s">
        <v>377</v>
      </c>
    </row>
    <row r="1075" spans="1:5" ht="20.149999999999999" customHeight="1">
      <c r="A1075" s="227" t="s">
        <v>2555</v>
      </c>
      <c r="B1075" s="228" t="s">
        <v>2556</v>
      </c>
      <c r="C1075" s="228" t="s">
        <v>375</v>
      </c>
      <c r="D1075" s="228" t="s">
        <v>2557</v>
      </c>
      <c r="E1075" s="228" t="s">
        <v>377</v>
      </c>
    </row>
    <row r="1076" spans="1:5" ht="20.149999999999999" customHeight="1">
      <c r="A1076" s="227" t="s">
        <v>2558</v>
      </c>
      <c r="B1076" s="228" t="s">
        <v>2559</v>
      </c>
      <c r="C1076" s="228" t="s">
        <v>375</v>
      </c>
      <c r="D1076" s="228" t="s">
        <v>2557</v>
      </c>
      <c r="E1076" s="228" t="s">
        <v>392</v>
      </c>
    </row>
    <row r="1077" spans="1:5" ht="20.149999999999999" customHeight="1">
      <c r="A1077" s="227" t="s">
        <v>2560</v>
      </c>
      <c r="B1077" s="228" t="s">
        <v>2561</v>
      </c>
      <c r="C1077" s="228" t="s">
        <v>375</v>
      </c>
      <c r="D1077" s="228" t="s">
        <v>2557</v>
      </c>
      <c r="E1077" s="228" t="s">
        <v>407</v>
      </c>
    </row>
    <row r="1078" spans="1:5" ht="20.149999999999999" customHeight="1">
      <c r="A1078" s="227" t="s">
        <v>2562</v>
      </c>
      <c r="B1078" s="228" t="s">
        <v>2563</v>
      </c>
      <c r="C1078" s="228" t="s">
        <v>375</v>
      </c>
      <c r="D1078" s="228" t="s">
        <v>2557</v>
      </c>
      <c r="E1078" s="228" t="s">
        <v>407</v>
      </c>
    </row>
    <row r="1079" spans="1:5" ht="20.149999999999999" customHeight="1">
      <c r="A1079" s="227" t="s">
        <v>2564</v>
      </c>
      <c r="B1079" s="228" t="s">
        <v>2565</v>
      </c>
      <c r="C1079" s="228" t="s">
        <v>375</v>
      </c>
      <c r="D1079" s="228" t="s">
        <v>2557</v>
      </c>
      <c r="E1079" s="228" t="s">
        <v>407</v>
      </c>
    </row>
    <row r="1080" spans="1:5" ht="20.149999999999999" customHeight="1">
      <c r="A1080" s="227" t="s">
        <v>2566</v>
      </c>
      <c r="B1080" s="228" t="s">
        <v>2567</v>
      </c>
      <c r="C1080" s="228" t="s">
        <v>458</v>
      </c>
      <c r="D1080" s="228" t="s">
        <v>2557</v>
      </c>
      <c r="E1080" s="228" t="s">
        <v>407</v>
      </c>
    </row>
    <row r="1081" spans="1:5" ht="20.149999999999999" customHeight="1">
      <c r="A1081" s="227" t="s">
        <v>2568</v>
      </c>
      <c r="B1081" s="228" t="s">
        <v>2569</v>
      </c>
      <c r="C1081" s="228" t="s">
        <v>458</v>
      </c>
      <c r="D1081" s="228" t="s">
        <v>2557</v>
      </c>
      <c r="E1081" s="228" t="s">
        <v>407</v>
      </c>
    </row>
    <row r="1082" spans="1:5" ht="20.149999999999999" customHeight="1">
      <c r="A1082" s="227" t="s">
        <v>2570</v>
      </c>
      <c r="B1082" s="228" t="s">
        <v>2571</v>
      </c>
      <c r="C1082" s="228" t="s">
        <v>458</v>
      </c>
      <c r="D1082" s="228" t="s">
        <v>2557</v>
      </c>
      <c r="E1082" s="228" t="s">
        <v>407</v>
      </c>
    </row>
    <row r="1083" spans="1:5" ht="20.149999999999999" customHeight="1">
      <c r="A1083" s="227" t="s">
        <v>2572</v>
      </c>
      <c r="B1083" s="228" t="s">
        <v>2573</v>
      </c>
      <c r="C1083" s="228" t="s">
        <v>458</v>
      </c>
      <c r="D1083" s="228" t="s">
        <v>2557</v>
      </c>
      <c r="E1083" s="228" t="s">
        <v>407</v>
      </c>
    </row>
    <row r="1084" spans="1:5" ht="20.149999999999999" customHeight="1">
      <c r="A1084" s="227" t="s">
        <v>2574</v>
      </c>
      <c r="B1084" s="228" t="s">
        <v>2575</v>
      </c>
      <c r="C1084" s="228" t="s">
        <v>458</v>
      </c>
      <c r="D1084" s="228" t="s">
        <v>2557</v>
      </c>
      <c r="E1084" s="228" t="s">
        <v>407</v>
      </c>
    </row>
    <row r="1085" spans="1:5" ht="20.149999999999999" customHeight="1">
      <c r="A1085" s="227" t="s">
        <v>2576</v>
      </c>
      <c r="B1085" s="228" t="s">
        <v>2577</v>
      </c>
      <c r="C1085" s="228" t="s">
        <v>491</v>
      </c>
      <c r="D1085" s="228" t="s">
        <v>2557</v>
      </c>
      <c r="E1085" s="228" t="s">
        <v>377</v>
      </c>
    </row>
    <row r="1086" spans="1:5" ht="20.149999999999999" customHeight="1">
      <c r="A1086" s="227" t="s">
        <v>2578</v>
      </c>
      <c r="B1086" s="228" t="s">
        <v>2579</v>
      </c>
      <c r="C1086" s="228" t="s">
        <v>491</v>
      </c>
      <c r="D1086" s="228" t="s">
        <v>2557</v>
      </c>
      <c r="E1086" s="228" t="s">
        <v>377</v>
      </c>
    </row>
    <row r="1087" spans="1:5" ht="20.149999999999999" customHeight="1">
      <c r="A1087" s="227" t="s">
        <v>2580</v>
      </c>
      <c r="B1087" s="228" t="s">
        <v>2581</v>
      </c>
      <c r="C1087" s="228" t="s">
        <v>375</v>
      </c>
      <c r="D1087" s="228" t="s">
        <v>2582</v>
      </c>
      <c r="E1087" s="228" t="s">
        <v>377</v>
      </c>
    </row>
    <row r="1088" spans="1:5" ht="20.149999999999999" customHeight="1">
      <c r="A1088" s="227" t="s">
        <v>2583</v>
      </c>
      <c r="B1088" s="228" t="s">
        <v>2584</v>
      </c>
      <c r="C1088" s="228" t="s">
        <v>375</v>
      </c>
      <c r="D1088" s="228" t="s">
        <v>2582</v>
      </c>
      <c r="E1088" s="228" t="s">
        <v>392</v>
      </c>
    </row>
    <row r="1089" spans="1:5" ht="20.149999999999999" customHeight="1">
      <c r="A1089" s="227" t="s">
        <v>2585</v>
      </c>
      <c r="B1089" s="228" t="s">
        <v>2586</v>
      </c>
      <c r="C1089" s="228" t="s">
        <v>375</v>
      </c>
      <c r="D1089" s="228" t="s">
        <v>2582</v>
      </c>
      <c r="E1089" s="228" t="s">
        <v>392</v>
      </c>
    </row>
    <row r="1090" spans="1:5" ht="20.149999999999999" customHeight="1">
      <c r="A1090" s="227" t="s">
        <v>2587</v>
      </c>
      <c r="B1090" s="228" t="s">
        <v>2588</v>
      </c>
      <c r="C1090" s="228" t="s">
        <v>375</v>
      </c>
      <c r="D1090" s="228" t="s">
        <v>2582</v>
      </c>
      <c r="E1090" s="228" t="s">
        <v>407</v>
      </c>
    </row>
    <row r="1091" spans="1:5" ht="20.149999999999999" customHeight="1">
      <c r="A1091" s="227" t="s">
        <v>2589</v>
      </c>
      <c r="B1091" s="228" t="s">
        <v>2590</v>
      </c>
      <c r="C1091" s="228" t="s">
        <v>375</v>
      </c>
      <c r="D1091" s="228" t="s">
        <v>2582</v>
      </c>
      <c r="E1091" s="228" t="s">
        <v>407</v>
      </c>
    </row>
    <row r="1092" spans="1:5" ht="20.149999999999999" customHeight="1">
      <c r="A1092" s="227" t="s">
        <v>2591</v>
      </c>
      <c r="B1092" s="228" t="s">
        <v>2592</v>
      </c>
      <c r="C1092" s="228" t="s">
        <v>375</v>
      </c>
      <c r="D1092" s="228" t="s">
        <v>2582</v>
      </c>
      <c r="E1092" s="228" t="s">
        <v>407</v>
      </c>
    </row>
    <row r="1093" spans="1:5" ht="20.149999999999999" customHeight="1">
      <c r="A1093" s="227" t="s">
        <v>2593</v>
      </c>
      <c r="B1093" s="228" t="s">
        <v>2594</v>
      </c>
      <c r="C1093" s="228" t="s">
        <v>458</v>
      </c>
      <c r="D1093" s="228" t="s">
        <v>2582</v>
      </c>
      <c r="E1093" s="228" t="s">
        <v>407</v>
      </c>
    </row>
    <row r="1094" spans="1:5" ht="20.149999999999999" customHeight="1">
      <c r="A1094" s="227" t="s">
        <v>2595</v>
      </c>
      <c r="B1094" s="228" t="s">
        <v>2596</v>
      </c>
      <c r="C1094" s="228" t="s">
        <v>491</v>
      </c>
      <c r="D1094" s="228" t="s">
        <v>2582</v>
      </c>
      <c r="E1094" s="228" t="s">
        <v>377</v>
      </c>
    </row>
    <row r="1095" spans="1:5" ht="20.149999999999999" customHeight="1">
      <c r="A1095" s="227" t="s">
        <v>2597</v>
      </c>
      <c r="B1095" s="228" t="s">
        <v>2598</v>
      </c>
      <c r="C1095" s="228" t="s">
        <v>375</v>
      </c>
      <c r="D1095" s="228" t="s">
        <v>2599</v>
      </c>
      <c r="E1095" s="228" t="s">
        <v>377</v>
      </c>
    </row>
    <row r="1096" spans="1:5" ht="20.149999999999999" customHeight="1">
      <c r="A1096" s="227" t="s">
        <v>2600</v>
      </c>
      <c r="B1096" s="228" t="s">
        <v>2601</v>
      </c>
      <c r="C1096" s="228" t="s">
        <v>375</v>
      </c>
      <c r="D1096" s="228" t="s">
        <v>2599</v>
      </c>
      <c r="E1096" s="228" t="s">
        <v>377</v>
      </c>
    </row>
    <row r="1097" spans="1:5" ht="20.149999999999999" customHeight="1">
      <c r="A1097" s="227" t="s">
        <v>2602</v>
      </c>
      <c r="B1097" s="228" t="s">
        <v>2603</v>
      </c>
      <c r="C1097" s="228" t="s">
        <v>375</v>
      </c>
      <c r="D1097" s="228" t="s">
        <v>2599</v>
      </c>
      <c r="E1097" s="228" t="s">
        <v>377</v>
      </c>
    </row>
    <row r="1098" spans="1:5" ht="20.149999999999999" customHeight="1">
      <c r="A1098" s="227" t="s">
        <v>2604</v>
      </c>
      <c r="B1098" s="228" t="s">
        <v>2605</v>
      </c>
      <c r="C1098" s="228" t="s">
        <v>375</v>
      </c>
      <c r="D1098" s="228" t="s">
        <v>2599</v>
      </c>
      <c r="E1098" s="228" t="s">
        <v>392</v>
      </c>
    </row>
    <row r="1099" spans="1:5" ht="20.149999999999999" customHeight="1">
      <c r="A1099" s="227" t="s">
        <v>2606</v>
      </c>
      <c r="B1099" s="228" t="s">
        <v>2607</v>
      </c>
      <c r="C1099" s="228" t="s">
        <v>375</v>
      </c>
      <c r="D1099" s="228" t="s">
        <v>2599</v>
      </c>
      <c r="E1099" s="228" t="s">
        <v>392</v>
      </c>
    </row>
    <row r="1100" spans="1:5" ht="20.149999999999999" customHeight="1">
      <c r="A1100" s="227" t="s">
        <v>2608</v>
      </c>
      <c r="B1100" s="228" t="s">
        <v>2609</v>
      </c>
      <c r="C1100" s="228" t="s">
        <v>375</v>
      </c>
      <c r="D1100" s="228" t="s">
        <v>2599</v>
      </c>
      <c r="E1100" s="228" t="s">
        <v>392</v>
      </c>
    </row>
    <row r="1101" spans="1:5" ht="20.149999999999999" customHeight="1">
      <c r="A1101" s="227" t="s">
        <v>2610</v>
      </c>
      <c r="B1101" s="228" t="s">
        <v>2611</v>
      </c>
      <c r="C1101" s="228" t="s">
        <v>375</v>
      </c>
      <c r="D1101" s="228" t="s">
        <v>2599</v>
      </c>
      <c r="E1101" s="228" t="s">
        <v>392</v>
      </c>
    </row>
    <row r="1102" spans="1:5" ht="20.149999999999999" customHeight="1">
      <c r="A1102" s="227" t="s">
        <v>2612</v>
      </c>
      <c r="B1102" s="228" t="s">
        <v>2613</v>
      </c>
      <c r="C1102" s="228" t="s">
        <v>375</v>
      </c>
      <c r="D1102" s="228" t="s">
        <v>2599</v>
      </c>
      <c r="E1102" s="228" t="s">
        <v>407</v>
      </c>
    </row>
    <row r="1103" spans="1:5" ht="20.149999999999999" customHeight="1">
      <c r="A1103" s="227" t="s">
        <v>2614</v>
      </c>
      <c r="B1103" s="228" t="s">
        <v>2615</v>
      </c>
      <c r="C1103" s="228" t="s">
        <v>375</v>
      </c>
      <c r="D1103" s="228" t="s">
        <v>2599</v>
      </c>
      <c r="E1103" s="228" t="s">
        <v>407</v>
      </c>
    </row>
    <row r="1104" spans="1:5" ht="20.149999999999999" customHeight="1">
      <c r="A1104" s="227" t="s">
        <v>2616</v>
      </c>
      <c r="B1104" s="228" t="s">
        <v>2617</v>
      </c>
      <c r="C1104" s="228" t="s">
        <v>375</v>
      </c>
      <c r="D1104" s="228" t="s">
        <v>2599</v>
      </c>
      <c r="E1104" s="228" t="s">
        <v>407</v>
      </c>
    </row>
    <row r="1105" spans="1:5" ht="20.149999999999999" customHeight="1">
      <c r="A1105" s="227" t="s">
        <v>2618</v>
      </c>
      <c r="B1105" s="228" t="s">
        <v>2619</v>
      </c>
      <c r="C1105" s="228" t="s">
        <v>375</v>
      </c>
      <c r="D1105" s="228" t="s">
        <v>2599</v>
      </c>
      <c r="E1105" s="228" t="s">
        <v>407</v>
      </c>
    </row>
    <row r="1106" spans="1:5" ht="20.149999999999999" customHeight="1">
      <c r="A1106" s="227" t="s">
        <v>2620</v>
      </c>
      <c r="B1106" s="228" t="s">
        <v>2621</v>
      </c>
      <c r="C1106" s="228" t="s">
        <v>375</v>
      </c>
      <c r="D1106" s="228" t="s">
        <v>2599</v>
      </c>
      <c r="E1106" s="228" t="s">
        <v>407</v>
      </c>
    </row>
    <row r="1107" spans="1:5" ht="20.149999999999999" customHeight="1">
      <c r="A1107" s="227" t="s">
        <v>2622</v>
      </c>
      <c r="B1107" s="228" t="s">
        <v>2623</v>
      </c>
      <c r="C1107" s="228" t="s">
        <v>375</v>
      </c>
      <c r="D1107" s="228" t="s">
        <v>2599</v>
      </c>
      <c r="E1107" s="228" t="s">
        <v>407</v>
      </c>
    </row>
    <row r="1108" spans="1:5" ht="20.149999999999999" customHeight="1">
      <c r="A1108" s="227" t="s">
        <v>2624</v>
      </c>
      <c r="B1108" s="228" t="s">
        <v>2625</v>
      </c>
      <c r="C1108" s="228" t="s">
        <v>375</v>
      </c>
      <c r="D1108" s="228" t="s">
        <v>2599</v>
      </c>
      <c r="E1108" s="228" t="s">
        <v>407</v>
      </c>
    </row>
    <row r="1109" spans="1:5" ht="20.149999999999999" customHeight="1">
      <c r="A1109" s="227" t="s">
        <v>2626</v>
      </c>
      <c r="B1109" s="228" t="s">
        <v>2627</v>
      </c>
      <c r="C1109" s="228" t="s">
        <v>375</v>
      </c>
      <c r="D1109" s="228" t="s">
        <v>2599</v>
      </c>
      <c r="E1109" s="228" t="s">
        <v>407</v>
      </c>
    </row>
    <row r="1110" spans="1:5" ht="20.149999999999999" customHeight="1">
      <c r="A1110" s="227" t="s">
        <v>2628</v>
      </c>
      <c r="B1110" s="228" t="s">
        <v>2629</v>
      </c>
      <c r="C1110" s="228" t="s">
        <v>375</v>
      </c>
      <c r="D1110" s="228" t="s">
        <v>2599</v>
      </c>
      <c r="E1110" s="228" t="s">
        <v>407</v>
      </c>
    </row>
    <row r="1111" spans="1:5" ht="20.149999999999999" customHeight="1">
      <c r="A1111" s="227" t="s">
        <v>2630</v>
      </c>
      <c r="B1111" s="228" t="s">
        <v>2631</v>
      </c>
      <c r="C1111" s="228" t="s">
        <v>375</v>
      </c>
      <c r="D1111" s="228" t="s">
        <v>2599</v>
      </c>
      <c r="E1111" s="228" t="s">
        <v>407</v>
      </c>
    </row>
    <row r="1112" spans="1:5" ht="20.149999999999999" customHeight="1">
      <c r="A1112" s="227" t="s">
        <v>2632</v>
      </c>
      <c r="B1112" s="228" t="s">
        <v>2633</v>
      </c>
      <c r="C1112" s="228" t="s">
        <v>375</v>
      </c>
      <c r="D1112" s="228" t="s">
        <v>2599</v>
      </c>
      <c r="E1112" s="228" t="s">
        <v>407</v>
      </c>
    </row>
    <row r="1113" spans="1:5" ht="20.149999999999999" customHeight="1">
      <c r="A1113" s="227" t="s">
        <v>2634</v>
      </c>
      <c r="B1113" s="228" t="s">
        <v>2635</v>
      </c>
      <c r="C1113" s="228" t="s">
        <v>375</v>
      </c>
      <c r="D1113" s="228" t="s">
        <v>2599</v>
      </c>
      <c r="E1113" s="228" t="s">
        <v>407</v>
      </c>
    </row>
    <row r="1114" spans="1:5" ht="20.149999999999999" customHeight="1">
      <c r="A1114" s="227" t="s">
        <v>2636</v>
      </c>
      <c r="B1114" s="228" t="s">
        <v>2637</v>
      </c>
      <c r="C1114" s="228" t="s">
        <v>375</v>
      </c>
      <c r="D1114" s="228" t="s">
        <v>2599</v>
      </c>
      <c r="E1114" s="228" t="s">
        <v>407</v>
      </c>
    </row>
    <row r="1115" spans="1:5" ht="20.149999999999999" customHeight="1">
      <c r="A1115" s="227" t="s">
        <v>2638</v>
      </c>
      <c r="B1115" s="228" t="s">
        <v>2639</v>
      </c>
      <c r="C1115" s="228" t="s">
        <v>375</v>
      </c>
      <c r="D1115" s="228" t="s">
        <v>2599</v>
      </c>
      <c r="E1115" s="228" t="s">
        <v>407</v>
      </c>
    </row>
    <row r="1116" spans="1:5" ht="20.149999999999999" customHeight="1">
      <c r="A1116" s="227" t="s">
        <v>2640</v>
      </c>
      <c r="B1116" s="228" t="s">
        <v>2641</v>
      </c>
      <c r="C1116" s="228" t="s">
        <v>375</v>
      </c>
      <c r="D1116" s="228" t="s">
        <v>2599</v>
      </c>
      <c r="E1116" s="228" t="s">
        <v>407</v>
      </c>
    </row>
    <row r="1117" spans="1:5" ht="20.149999999999999" customHeight="1">
      <c r="A1117" s="227" t="s">
        <v>2642</v>
      </c>
      <c r="B1117" s="228" t="s">
        <v>2643</v>
      </c>
      <c r="C1117" s="228" t="s">
        <v>375</v>
      </c>
      <c r="D1117" s="228" t="s">
        <v>2599</v>
      </c>
      <c r="E1117" s="228" t="s">
        <v>407</v>
      </c>
    </row>
    <row r="1118" spans="1:5" ht="20.149999999999999" customHeight="1">
      <c r="A1118" s="227" t="s">
        <v>2644</v>
      </c>
      <c r="B1118" s="228" t="s">
        <v>2645</v>
      </c>
      <c r="C1118" s="228" t="s">
        <v>375</v>
      </c>
      <c r="D1118" s="228" t="s">
        <v>2599</v>
      </c>
      <c r="E1118" s="228" t="s">
        <v>407</v>
      </c>
    </row>
    <row r="1119" spans="1:5" ht="20.149999999999999" customHeight="1">
      <c r="A1119" s="227" t="s">
        <v>2646</v>
      </c>
      <c r="B1119" s="228" t="s">
        <v>2647</v>
      </c>
      <c r="C1119" s="228" t="s">
        <v>375</v>
      </c>
      <c r="D1119" s="228" t="s">
        <v>2599</v>
      </c>
      <c r="E1119" s="228" t="s">
        <v>407</v>
      </c>
    </row>
    <row r="1120" spans="1:5" ht="20.149999999999999" customHeight="1">
      <c r="A1120" s="227" t="s">
        <v>2648</v>
      </c>
      <c r="B1120" s="228" t="s">
        <v>2649</v>
      </c>
      <c r="C1120" s="228" t="s">
        <v>375</v>
      </c>
      <c r="D1120" s="228" t="s">
        <v>2599</v>
      </c>
      <c r="E1120" s="228" t="s">
        <v>407</v>
      </c>
    </row>
    <row r="1121" spans="1:5" ht="20.149999999999999" customHeight="1">
      <c r="A1121" s="227" t="s">
        <v>2650</v>
      </c>
      <c r="B1121" s="228" t="s">
        <v>2651</v>
      </c>
      <c r="C1121" s="228" t="s">
        <v>375</v>
      </c>
      <c r="D1121" s="228" t="s">
        <v>2599</v>
      </c>
      <c r="E1121" s="228" t="s">
        <v>407</v>
      </c>
    </row>
    <row r="1122" spans="1:5" ht="20.149999999999999" customHeight="1">
      <c r="A1122" s="227" t="s">
        <v>2652</v>
      </c>
      <c r="B1122" s="228" t="s">
        <v>2653</v>
      </c>
      <c r="C1122" s="228" t="s">
        <v>375</v>
      </c>
      <c r="D1122" s="228" t="s">
        <v>2599</v>
      </c>
      <c r="E1122" s="228" t="s">
        <v>407</v>
      </c>
    </row>
    <row r="1123" spans="1:5" ht="20.149999999999999" customHeight="1">
      <c r="A1123" s="227" t="s">
        <v>2654</v>
      </c>
      <c r="B1123" s="228" t="s">
        <v>2655</v>
      </c>
      <c r="C1123" s="228" t="s">
        <v>375</v>
      </c>
      <c r="D1123" s="228" t="s">
        <v>2599</v>
      </c>
      <c r="E1123" s="228" t="s">
        <v>407</v>
      </c>
    </row>
    <row r="1124" spans="1:5" ht="20.149999999999999" customHeight="1">
      <c r="A1124" s="227" t="s">
        <v>2656</v>
      </c>
      <c r="B1124" s="228" t="s">
        <v>2657</v>
      </c>
      <c r="C1124" s="228" t="s">
        <v>375</v>
      </c>
      <c r="D1124" s="228" t="s">
        <v>2599</v>
      </c>
      <c r="E1124" s="228" t="s">
        <v>407</v>
      </c>
    </row>
    <row r="1125" spans="1:5" ht="20.149999999999999" customHeight="1">
      <c r="A1125" s="227" t="s">
        <v>2658</v>
      </c>
      <c r="B1125" s="228" t="s">
        <v>2659</v>
      </c>
      <c r="C1125" s="228" t="s">
        <v>375</v>
      </c>
      <c r="D1125" s="228" t="s">
        <v>2599</v>
      </c>
      <c r="E1125" s="228" t="s">
        <v>407</v>
      </c>
    </row>
    <row r="1126" spans="1:5" ht="20.149999999999999" customHeight="1">
      <c r="A1126" s="227" t="s">
        <v>2660</v>
      </c>
      <c r="B1126" s="228" t="s">
        <v>2661</v>
      </c>
      <c r="C1126" s="228" t="s">
        <v>375</v>
      </c>
      <c r="D1126" s="228" t="s">
        <v>2599</v>
      </c>
      <c r="E1126" s="228" t="s">
        <v>407</v>
      </c>
    </row>
    <row r="1127" spans="1:5" ht="20.149999999999999" customHeight="1">
      <c r="A1127" s="227" t="s">
        <v>2662</v>
      </c>
      <c r="B1127" s="228" t="s">
        <v>2663</v>
      </c>
      <c r="C1127" s="228" t="s">
        <v>375</v>
      </c>
      <c r="D1127" s="228" t="s">
        <v>2599</v>
      </c>
      <c r="E1127" s="228" t="s">
        <v>407</v>
      </c>
    </row>
    <row r="1128" spans="1:5" ht="20.149999999999999" customHeight="1">
      <c r="A1128" s="227" t="s">
        <v>2664</v>
      </c>
      <c r="B1128" s="228" t="s">
        <v>2665</v>
      </c>
      <c r="C1128" s="228" t="s">
        <v>375</v>
      </c>
      <c r="D1128" s="228" t="s">
        <v>2599</v>
      </c>
      <c r="E1128" s="228" t="s">
        <v>407</v>
      </c>
    </row>
    <row r="1129" spans="1:5" ht="20.149999999999999" customHeight="1">
      <c r="A1129" s="227" t="s">
        <v>2666</v>
      </c>
      <c r="B1129" s="228" t="s">
        <v>2667</v>
      </c>
      <c r="C1129" s="228" t="s">
        <v>375</v>
      </c>
      <c r="D1129" s="228" t="s">
        <v>2599</v>
      </c>
      <c r="E1129" s="228" t="s">
        <v>407</v>
      </c>
    </row>
    <row r="1130" spans="1:5" ht="20.149999999999999" customHeight="1">
      <c r="A1130" s="227" t="s">
        <v>2668</v>
      </c>
      <c r="B1130" s="228" t="s">
        <v>2669</v>
      </c>
      <c r="C1130" s="228" t="s">
        <v>375</v>
      </c>
      <c r="D1130" s="228" t="s">
        <v>2599</v>
      </c>
      <c r="E1130" s="228" t="s">
        <v>407</v>
      </c>
    </row>
    <row r="1131" spans="1:5" ht="20.149999999999999" customHeight="1">
      <c r="A1131" s="227" t="s">
        <v>2670</v>
      </c>
      <c r="B1131" s="228" t="s">
        <v>2671</v>
      </c>
      <c r="C1131" s="228" t="s">
        <v>458</v>
      </c>
      <c r="D1131" s="228" t="s">
        <v>2599</v>
      </c>
      <c r="E1131" s="228" t="s">
        <v>407</v>
      </c>
    </row>
    <row r="1132" spans="1:5" ht="20.149999999999999" customHeight="1">
      <c r="A1132" s="227" t="s">
        <v>2672</v>
      </c>
      <c r="B1132" s="228" t="s">
        <v>2673</v>
      </c>
      <c r="C1132" s="228" t="s">
        <v>458</v>
      </c>
      <c r="D1132" s="228" t="s">
        <v>2599</v>
      </c>
      <c r="E1132" s="228" t="s">
        <v>407</v>
      </c>
    </row>
    <row r="1133" spans="1:5" ht="20.149999999999999" customHeight="1">
      <c r="A1133" s="227" t="s">
        <v>2674</v>
      </c>
      <c r="B1133" s="228" t="s">
        <v>2675</v>
      </c>
      <c r="C1133" s="228" t="s">
        <v>458</v>
      </c>
      <c r="D1133" s="228" t="s">
        <v>2599</v>
      </c>
      <c r="E1133" s="228" t="s">
        <v>407</v>
      </c>
    </row>
    <row r="1134" spans="1:5" ht="20.149999999999999" customHeight="1">
      <c r="A1134" s="227" t="s">
        <v>2676</v>
      </c>
      <c r="B1134" s="228" t="s">
        <v>2677</v>
      </c>
      <c r="C1134" s="228" t="s">
        <v>458</v>
      </c>
      <c r="D1134" s="228" t="s">
        <v>2599</v>
      </c>
      <c r="E1134" s="228" t="s">
        <v>407</v>
      </c>
    </row>
    <row r="1135" spans="1:5" ht="20.149999999999999" customHeight="1">
      <c r="A1135" s="227" t="s">
        <v>2678</v>
      </c>
      <c r="B1135" s="228" t="s">
        <v>2679</v>
      </c>
      <c r="C1135" s="228" t="s">
        <v>458</v>
      </c>
      <c r="D1135" s="228" t="s">
        <v>2599</v>
      </c>
      <c r="E1135" s="228" t="s">
        <v>407</v>
      </c>
    </row>
    <row r="1136" spans="1:5" ht="20.149999999999999" customHeight="1">
      <c r="A1136" s="227" t="s">
        <v>2680</v>
      </c>
      <c r="B1136" s="228" t="s">
        <v>2681</v>
      </c>
      <c r="C1136" s="228" t="s">
        <v>458</v>
      </c>
      <c r="D1136" s="228" t="s">
        <v>2599</v>
      </c>
      <c r="E1136" s="228" t="s">
        <v>407</v>
      </c>
    </row>
    <row r="1137" spans="1:5" ht="20.149999999999999" customHeight="1">
      <c r="A1137" s="227" t="s">
        <v>2682</v>
      </c>
      <c r="B1137" s="228" t="s">
        <v>2683</v>
      </c>
      <c r="C1137" s="228" t="s">
        <v>458</v>
      </c>
      <c r="D1137" s="228" t="s">
        <v>2599</v>
      </c>
      <c r="E1137" s="228" t="s">
        <v>407</v>
      </c>
    </row>
    <row r="1138" spans="1:5" ht="20.149999999999999" customHeight="1">
      <c r="A1138" s="227" t="s">
        <v>2684</v>
      </c>
      <c r="B1138" s="228" t="s">
        <v>2685</v>
      </c>
      <c r="C1138" s="228" t="s">
        <v>458</v>
      </c>
      <c r="D1138" s="228" t="s">
        <v>2599</v>
      </c>
      <c r="E1138" s="228" t="s">
        <v>407</v>
      </c>
    </row>
    <row r="1139" spans="1:5" ht="20.149999999999999" customHeight="1">
      <c r="A1139" s="227" t="s">
        <v>2686</v>
      </c>
      <c r="B1139" s="228" t="s">
        <v>2687</v>
      </c>
      <c r="C1139" s="228" t="s">
        <v>458</v>
      </c>
      <c r="D1139" s="228" t="s">
        <v>2599</v>
      </c>
      <c r="E1139" s="228" t="s">
        <v>407</v>
      </c>
    </row>
    <row r="1140" spans="1:5" ht="20.149999999999999" customHeight="1">
      <c r="A1140" s="227" t="s">
        <v>2688</v>
      </c>
      <c r="B1140" s="228" t="s">
        <v>2689</v>
      </c>
      <c r="C1140" s="228" t="s">
        <v>458</v>
      </c>
      <c r="D1140" s="228" t="s">
        <v>2599</v>
      </c>
      <c r="E1140" s="228" t="s">
        <v>407</v>
      </c>
    </row>
    <row r="1141" spans="1:5" ht="20.149999999999999" customHeight="1">
      <c r="A1141" s="227" t="s">
        <v>2690</v>
      </c>
      <c r="B1141" s="228" t="s">
        <v>2691</v>
      </c>
      <c r="C1141" s="228" t="s">
        <v>458</v>
      </c>
      <c r="D1141" s="228" t="s">
        <v>2599</v>
      </c>
      <c r="E1141" s="228" t="s">
        <v>407</v>
      </c>
    </row>
    <row r="1142" spans="1:5" ht="20.149999999999999" customHeight="1">
      <c r="A1142" s="227" t="s">
        <v>2692</v>
      </c>
      <c r="B1142" s="228" t="s">
        <v>2693</v>
      </c>
      <c r="C1142" s="228" t="s">
        <v>458</v>
      </c>
      <c r="D1142" s="228" t="s">
        <v>2599</v>
      </c>
      <c r="E1142" s="228" t="s">
        <v>407</v>
      </c>
    </row>
    <row r="1143" spans="1:5" ht="20.149999999999999" customHeight="1">
      <c r="A1143" s="227" t="s">
        <v>2694</v>
      </c>
      <c r="B1143" s="228" t="s">
        <v>2695</v>
      </c>
      <c r="C1143" s="228" t="s">
        <v>458</v>
      </c>
      <c r="D1143" s="228" t="s">
        <v>2599</v>
      </c>
      <c r="E1143" s="228" t="s">
        <v>407</v>
      </c>
    </row>
    <row r="1144" spans="1:5" ht="20.149999999999999" customHeight="1">
      <c r="A1144" s="227" t="s">
        <v>2696</v>
      </c>
      <c r="B1144" s="228" t="s">
        <v>2697</v>
      </c>
      <c r="C1144" s="228" t="s">
        <v>458</v>
      </c>
      <c r="D1144" s="228" t="s">
        <v>2599</v>
      </c>
      <c r="E1144" s="228" t="s">
        <v>407</v>
      </c>
    </row>
    <row r="1145" spans="1:5" ht="20.149999999999999" customHeight="1">
      <c r="A1145" s="227" t="s">
        <v>2698</v>
      </c>
      <c r="B1145" s="228" t="s">
        <v>2699</v>
      </c>
      <c r="C1145" s="228" t="s">
        <v>458</v>
      </c>
      <c r="D1145" s="228" t="s">
        <v>2599</v>
      </c>
      <c r="E1145" s="228" t="s">
        <v>407</v>
      </c>
    </row>
    <row r="1146" spans="1:5" ht="20.149999999999999" customHeight="1">
      <c r="A1146" s="227" t="s">
        <v>2700</v>
      </c>
      <c r="B1146" s="228" t="s">
        <v>2701</v>
      </c>
      <c r="C1146" s="228" t="s">
        <v>458</v>
      </c>
      <c r="D1146" s="228" t="s">
        <v>2599</v>
      </c>
      <c r="E1146" s="228" t="s">
        <v>407</v>
      </c>
    </row>
    <row r="1147" spans="1:5" ht="20.149999999999999" customHeight="1">
      <c r="A1147" s="227" t="s">
        <v>2702</v>
      </c>
      <c r="B1147" s="228" t="s">
        <v>2703</v>
      </c>
      <c r="C1147" s="228" t="s">
        <v>458</v>
      </c>
      <c r="D1147" s="228" t="s">
        <v>2599</v>
      </c>
      <c r="E1147" s="228" t="s">
        <v>407</v>
      </c>
    </row>
    <row r="1148" spans="1:5" ht="20.149999999999999" customHeight="1">
      <c r="A1148" s="227" t="s">
        <v>2704</v>
      </c>
      <c r="B1148" s="228" t="s">
        <v>2705</v>
      </c>
      <c r="C1148" s="228" t="s">
        <v>458</v>
      </c>
      <c r="D1148" s="228" t="s">
        <v>2599</v>
      </c>
      <c r="E1148" s="228" t="s">
        <v>407</v>
      </c>
    </row>
    <row r="1149" spans="1:5" ht="20.149999999999999" customHeight="1">
      <c r="A1149" s="227" t="s">
        <v>2706</v>
      </c>
      <c r="B1149" s="228" t="s">
        <v>2707</v>
      </c>
      <c r="C1149" s="228" t="s">
        <v>491</v>
      </c>
      <c r="D1149" s="228" t="s">
        <v>2599</v>
      </c>
      <c r="E1149" s="228" t="s">
        <v>377</v>
      </c>
    </row>
    <row r="1150" spans="1:5" ht="20.149999999999999" customHeight="1">
      <c r="A1150" s="227" t="s">
        <v>2708</v>
      </c>
      <c r="B1150" s="228" t="s">
        <v>2709</v>
      </c>
      <c r="C1150" s="228" t="s">
        <v>491</v>
      </c>
      <c r="D1150" s="228" t="s">
        <v>2599</v>
      </c>
      <c r="E1150" s="228" t="s">
        <v>377</v>
      </c>
    </row>
    <row r="1151" spans="1:5" ht="20.149999999999999" customHeight="1">
      <c r="A1151" s="227" t="s">
        <v>2710</v>
      </c>
      <c r="B1151" s="228" t="s">
        <v>2711</v>
      </c>
      <c r="C1151" s="228" t="s">
        <v>491</v>
      </c>
      <c r="D1151" s="228" t="s">
        <v>2599</v>
      </c>
      <c r="E1151" s="228" t="s">
        <v>377</v>
      </c>
    </row>
    <row r="1152" spans="1:5" ht="20.149999999999999" customHeight="1">
      <c r="A1152" s="227" t="s">
        <v>2712</v>
      </c>
      <c r="B1152" s="228" t="s">
        <v>2713</v>
      </c>
      <c r="C1152" s="228" t="s">
        <v>375</v>
      </c>
      <c r="D1152" s="228" t="s">
        <v>2714</v>
      </c>
      <c r="E1152" s="228" t="s">
        <v>377</v>
      </c>
    </row>
    <row r="1153" spans="1:5" ht="20.149999999999999" customHeight="1">
      <c r="A1153" s="227" t="s">
        <v>2715</v>
      </c>
      <c r="B1153" s="228" t="s">
        <v>2716</v>
      </c>
      <c r="C1153" s="228" t="s">
        <v>375</v>
      </c>
      <c r="D1153" s="228" t="s">
        <v>2714</v>
      </c>
      <c r="E1153" s="228" t="s">
        <v>407</v>
      </c>
    </row>
    <row r="1154" spans="1:5" ht="20.149999999999999" customHeight="1">
      <c r="A1154" s="227" t="s">
        <v>2717</v>
      </c>
      <c r="B1154" s="228" t="s">
        <v>2718</v>
      </c>
      <c r="C1154" s="228" t="s">
        <v>458</v>
      </c>
      <c r="D1154" s="228" t="s">
        <v>2714</v>
      </c>
      <c r="E1154" s="228" t="s">
        <v>407</v>
      </c>
    </row>
    <row r="1155" spans="1:5" ht="20.149999999999999" customHeight="1">
      <c r="A1155" s="227" t="s">
        <v>2719</v>
      </c>
      <c r="B1155" s="228" t="s">
        <v>2720</v>
      </c>
      <c r="C1155" s="228" t="s">
        <v>458</v>
      </c>
      <c r="D1155" s="228" t="s">
        <v>2714</v>
      </c>
      <c r="E1155" s="228" t="s">
        <v>407</v>
      </c>
    </row>
    <row r="1156" spans="1:5" ht="20.149999999999999" customHeight="1">
      <c r="A1156" s="227" t="s">
        <v>2721</v>
      </c>
      <c r="B1156" s="228" t="s">
        <v>2722</v>
      </c>
      <c r="C1156" s="228" t="s">
        <v>458</v>
      </c>
      <c r="D1156" s="228" t="s">
        <v>2714</v>
      </c>
      <c r="E1156" s="228" t="s">
        <v>407</v>
      </c>
    </row>
    <row r="1157" spans="1:5" ht="20.149999999999999" customHeight="1">
      <c r="A1157" s="227" t="s">
        <v>2723</v>
      </c>
      <c r="B1157" s="228" t="s">
        <v>2724</v>
      </c>
      <c r="C1157" s="228" t="s">
        <v>375</v>
      </c>
      <c r="D1157" s="228" t="s">
        <v>2725</v>
      </c>
      <c r="E1157" s="228" t="s">
        <v>377</v>
      </c>
    </row>
    <row r="1158" spans="1:5" ht="20.149999999999999" customHeight="1">
      <c r="A1158" s="227" t="s">
        <v>2726</v>
      </c>
      <c r="B1158" s="228" t="s">
        <v>2727</v>
      </c>
      <c r="C1158" s="228" t="s">
        <v>375</v>
      </c>
      <c r="D1158" s="228" t="s">
        <v>2725</v>
      </c>
      <c r="E1158" s="228" t="s">
        <v>392</v>
      </c>
    </row>
    <row r="1159" spans="1:5" ht="20.149999999999999" customHeight="1">
      <c r="A1159" s="227" t="s">
        <v>2728</v>
      </c>
      <c r="B1159" s="228" t="s">
        <v>2729</v>
      </c>
      <c r="C1159" s="228" t="s">
        <v>375</v>
      </c>
      <c r="D1159" s="228" t="s">
        <v>2725</v>
      </c>
      <c r="E1159" s="228" t="s">
        <v>407</v>
      </c>
    </row>
    <row r="1160" spans="1:5" ht="20.149999999999999" customHeight="1">
      <c r="A1160" s="227" t="s">
        <v>2730</v>
      </c>
      <c r="B1160" s="228" t="s">
        <v>2731</v>
      </c>
      <c r="C1160" s="228" t="s">
        <v>375</v>
      </c>
      <c r="D1160" s="228" t="s">
        <v>2725</v>
      </c>
      <c r="E1160" s="228" t="s">
        <v>407</v>
      </c>
    </row>
    <row r="1161" spans="1:5" ht="20.149999999999999" customHeight="1">
      <c r="A1161" s="227" t="s">
        <v>2732</v>
      </c>
      <c r="B1161" s="228" t="s">
        <v>2733</v>
      </c>
      <c r="C1161" s="228" t="s">
        <v>375</v>
      </c>
      <c r="D1161" s="228" t="s">
        <v>2725</v>
      </c>
      <c r="E1161" s="228" t="s">
        <v>407</v>
      </c>
    </row>
    <row r="1162" spans="1:5" ht="20.149999999999999" customHeight="1">
      <c r="A1162" s="227" t="s">
        <v>2734</v>
      </c>
      <c r="B1162" s="228" t="s">
        <v>2735</v>
      </c>
      <c r="C1162" s="228" t="s">
        <v>375</v>
      </c>
      <c r="D1162" s="228" t="s">
        <v>2725</v>
      </c>
      <c r="E1162" s="228" t="s">
        <v>407</v>
      </c>
    </row>
    <row r="1163" spans="1:5" ht="20.149999999999999" customHeight="1">
      <c r="A1163" s="227" t="s">
        <v>2736</v>
      </c>
      <c r="B1163" s="228" t="s">
        <v>2737</v>
      </c>
      <c r="C1163" s="228" t="s">
        <v>375</v>
      </c>
      <c r="D1163" s="228" t="s">
        <v>2725</v>
      </c>
      <c r="E1163" s="228" t="s">
        <v>407</v>
      </c>
    </row>
    <row r="1164" spans="1:5" ht="20.149999999999999" customHeight="1">
      <c r="A1164" s="227" t="s">
        <v>2738</v>
      </c>
      <c r="B1164" s="228" t="s">
        <v>2739</v>
      </c>
      <c r="C1164" s="228" t="s">
        <v>375</v>
      </c>
      <c r="D1164" s="228" t="s">
        <v>2725</v>
      </c>
      <c r="E1164" s="228" t="s">
        <v>407</v>
      </c>
    </row>
    <row r="1165" spans="1:5" ht="20.149999999999999" customHeight="1">
      <c r="A1165" s="227" t="s">
        <v>2740</v>
      </c>
      <c r="B1165" s="228" t="s">
        <v>2741</v>
      </c>
      <c r="C1165" s="228" t="s">
        <v>458</v>
      </c>
      <c r="D1165" s="228" t="s">
        <v>2725</v>
      </c>
      <c r="E1165" s="228" t="s">
        <v>407</v>
      </c>
    </row>
    <row r="1166" spans="1:5" ht="20.149999999999999" customHeight="1">
      <c r="A1166" s="227" t="s">
        <v>2742</v>
      </c>
      <c r="B1166" s="228" t="s">
        <v>2743</v>
      </c>
      <c r="C1166" s="228" t="s">
        <v>458</v>
      </c>
      <c r="D1166" s="228" t="s">
        <v>2725</v>
      </c>
      <c r="E1166" s="228" t="s">
        <v>407</v>
      </c>
    </row>
    <row r="1167" spans="1:5" ht="20.149999999999999" customHeight="1">
      <c r="A1167" s="227" t="s">
        <v>2744</v>
      </c>
      <c r="B1167" s="228" t="s">
        <v>2745</v>
      </c>
      <c r="C1167" s="228" t="s">
        <v>491</v>
      </c>
      <c r="D1167" s="228" t="s">
        <v>2725</v>
      </c>
      <c r="E1167" s="228" t="s">
        <v>377</v>
      </c>
    </row>
    <row r="1168" spans="1:5" ht="20.149999999999999" customHeight="1">
      <c r="A1168" s="227" t="s">
        <v>2746</v>
      </c>
      <c r="B1168" s="228" t="s">
        <v>2747</v>
      </c>
      <c r="C1168" s="228" t="s">
        <v>375</v>
      </c>
      <c r="D1168" s="228" t="s">
        <v>2748</v>
      </c>
      <c r="E1168" s="228" t="s">
        <v>377</v>
      </c>
    </row>
    <row r="1169" spans="1:5" ht="20.149999999999999" customHeight="1">
      <c r="A1169" s="227" t="s">
        <v>2749</v>
      </c>
      <c r="B1169" s="228" t="s">
        <v>2750</v>
      </c>
      <c r="C1169" s="228" t="s">
        <v>375</v>
      </c>
      <c r="D1169" s="228" t="s">
        <v>2748</v>
      </c>
      <c r="E1169" s="228" t="s">
        <v>392</v>
      </c>
    </row>
    <row r="1170" spans="1:5" ht="20.149999999999999" customHeight="1">
      <c r="A1170" s="227" t="s">
        <v>2751</v>
      </c>
      <c r="B1170" s="228" t="s">
        <v>2752</v>
      </c>
      <c r="C1170" s="228" t="s">
        <v>375</v>
      </c>
      <c r="D1170" s="228" t="s">
        <v>2748</v>
      </c>
      <c r="E1170" s="228" t="s">
        <v>407</v>
      </c>
    </row>
    <row r="1171" spans="1:5" ht="20.149999999999999" customHeight="1">
      <c r="A1171" s="227" t="s">
        <v>2753</v>
      </c>
      <c r="B1171" s="228" t="s">
        <v>2754</v>
      </c>
      <c r="C1171" s="228" t="s">
        <v>375</v>
      </c>
      <c r="D1171" s="228" t="s">
        <v>2748</v>
      </c>
      <c r="E1171" s="228" t="s">
        <v>407</v>
      </c>
    </row>
    <row r="1172" spans="1:5" ht="20.149999999999999" customHeight="1">
      <c r="A1172" s="227" t="s">
        <v>2755</v>
      </c>
      <c r="B1172" s="228" t="s">
        <v>2756</v>
      </c>
      <c r="C1172" s="228" t="s">
        <v>375</v>
      </c>
      <c r="D1172" s="228" t="s">
        <v>2748</v>
      </c>
      <c r="E1172" s="228" t="s">
        <v>407</v>
      </c>
    </row>
    <row r="1173" spans="1:5" ht="20.149999999999999" customHeight="1">
      <c r="A1173" s="227" t="s">
        <v>2757</v>
      </c>
      <c r="B1173" s="228" t="s">
        <v>2758</v>
      </c>
      <c r="C1173" s="228" t="s">
        <v>375</v>
      </c>
      <c r="D1173" s="228" t="s">
        <v>2748</v>
      </c>
      <c r="E1173" s="228" t="s">
        <v>407</v>
      </c>
    </row>
    <row r="1174" spans="1:5" ht="20.149999999999999" customHeight="1">
      <c r="A1174" s="227" t="s">
        <v>2759</v>
      </c>
      <c r="B1174" s="228" t="s">
        <v>2760</v>
      </c>
      <c r="C1174" s="228" t="s">
        <v>375</v>
      </c>
      <c r="D1174" s="228" t="s">
        <v>2748</v>
      </c>
      <c r="E1174" s="228" t="s">
        <v>407</v>
      </c>
    </row>
    <row r="1175" spans="1:5" ht="20.149999999999999" customHeight="1">
      <c r="A1175" s="227" t="s">
        <v>2761</v>
      </c>
      <c r="B1175" s="228" t="s">
        <v>2762</v>
      </c>
      <c r="C1175" s="228" t="s">
        <v>375</v>
      </c>
      <c r="D1175" s="228" t="s">
        <v>2748</v>
      </c>
      <c r="E1175" s="228" t="s">
        <v>407</v>
      </c>
    </row>
    <row r="1176" spans="1:5" ht="20.149999999999999" customHeight="1">
      <c r="A1176" s="227" t="s">
        <v>2763</v>
      </c>
      <c r="B1176" s="228" t="s">
        <v>2764</v>
      </c>
      <c r="C1176" s="228" t="s">
        <v>375</v>
      </c>
      <c r="D1176" s="228" t="s">
        <v>2748</v>
      </c>
      <c r="E1176" s="228" t="s">
        <v>407</v>
      </c>
    </row>
    <row r="1177" spans="1:5" ht="20.149999999999999" customHeight="1">
      <c r="A1177" s="227" t="s">
        <v>2765</v>
      </c>
      <c r="B1177" s="228" t="s">
        <v>2766</v>
      </c>
      <c r="C1177" s="228" t="s">
        <v>458</v>
      </c>
      <c r="D1177" s="228" t="s">
        <v>2748</v>
      </c>
      <c r="E1177" s="228" t="s">
        <v>407</v>
      </c>
    </row>
    <row r="1178" spans="1:5" ht="20.149999999999999" customHeight="1">
      <c r="A1178" s="227" t="s">
        <v>2767</v>
      </c>
      <c r="B1178" s="228" t="s">
        <v>2768</v>
      </c>
      <c r="C1178" s="228" t="s">
        <v>458</v>
      </c>
      <c r="D1178" s="228" t="s">
        <v>2748</v>
      </c>
      <c r="E1178" s="228" t="s">
        <v>407</v>
      </c>
    </row>
    <row r="1179" spans="1:5" ht="20.149999999999999" customHeight="1">
      <c r="A1179" s="227" t="s">
        <v>2769</v>
      </c>
      <c r="B1179" s="228" t="s">
        <v>2770</v>
      </c>
      <c r="C1179" s="228" t="s">
        <v>491</v>
      </c>
      <c r="D1179" s="228" t="s">
        <v>2748</v>
      </c>
      <c r="E1179" s="228" t="s">
        <v>377</v>
      </c>
    </row>
    <row r="1180" spans="1:5" ht="20.149999999999999" customHeight="1">
      <c r="A1180" s="227" t="s">
        <v>2771</v>
      </c>
      <c r="B1180" s="228" t="s">
        <v>2772</v>
      </c>
      <c r="C1180" s="228" t="s">
        <v>375</v>
      </c>
      <c r="D1180" s="228" t="s">
        <v>2773</v>
      </c>
      <c r="E1180" s="228" t="s">
        <v>377</v>
      </c>
    </row>
    <row r="1181" spans="1:5" ht="20.149999999999999" customHeight="1">
      <c r="A1181" s="227" t="s">
        <v>2774</v>
      </c>
      <c r="B1181" s="228" t="s">
        <v>2775</v>
      </c>
      <c r="C1181" s="228" t="s">
        <v>375</v>
      </c>
      <c r="D1181" s="228" t="s">
        <v>2773</v>
      </c>
      <c r="E1181" s="228" t="s">
        <v>392</v>
      </c>
    </row>
    <row r="1182" spans="1:5" ht="20.149999999999999" customHeight="1">
      <c r="A1182" s="227" t="s">
        <v>2776</v>
      </c>
      <c r="B1182" s="228" t="s">
        <v>2777</v>
      </c>
      <c r="C1182" s="228" t="s">
        <v>375</v>
      </c>
      <c r="D1182" s="228" t="s">
        <v>2773</v>
      </c>
      <c r="E1182" s="228" t="s">
        <v>407</v>
      </c>
    </row>
    <row r="1183" spans="1:5" ht="20.149999999999999" customHeight="1">
      <c r="A1183" s="227" t="s">
        <v>2778</v>
      </c>
      <c r="B1183" s="228" t="s">
        <v>2779</v>
      </c>
      <c r="C1183" s="228" t="s">
        <v>375</v>
      </c>
      <c r="D1183" s="228" t="s">
        <v>2773</v>
      </c>
      <c r="E1183" s="228" t="s">
        <v>407</v>
      </c>
    </row>
    <row r="1184" spans="1:5" ht="20.149999999999999" customHeight="1">
      <c r="A1184" s="227" t="s">
        <v>2780</v>
      </c>
      <c r="B1184" s="228" t="s">
        <v>2781</v>
      </c>
      <c r="C1184" s="228" t="s">
        <v>375</v>
      </c>
      <c r="D1184" s="228" t="s">
        <v>2773</v>
      </c>
      <c r="E1184" s="228" t="s">
        <v>407</v>
      </c>
    </row>
    <row r="1185" spans="1:5" ht="20.149999999999999" customHeight="1">
      <c r="A1185" s="227" t="s">
        <v>2782</v>
      </c>
      <c r="B1185" s="228" t="s">
        <v>2783</v>
      </c>
      <c r="C1185" s="228" t="s">
        <v>458</v>
      </c>
      <c r="D1185" s="228" t="s">
        <v>2773</v>
      </c>
      <c r="E1185" s="228" t="s">
        <v>392</v>
      </c>
    </row>
    <row r="1186" spans="1:5" ht="20.149999999999999" customHeight="1">
      <c r="A1186" s="227" t="s">
        <v>2784</v>
      </c>
      <c r="B1186" s="228" t="s">
        <v>2785</v>
      </c>
      <c r="C1186" s="228" t="s">
        <v>458</v>
      </c>
      <c r="D1186" s="228" t="s">
        <v>2773</v>
      </c>
      <c r="E1186" s="228" t="s">
        <v>407</v>
      </c>
    </row>
    <row r="1187" spans="1:5" ht="20.149999999999999" customHeight="1">
      <c r="A1187" s="227" t="s">
        <v>2786</v>
      </c>
      <c r="B1187" s="228" t="s">
        <v>2787</v>
      </c>
      <c r="C1187" s="228" t="s">
        <v>458</v>
      </c>
      <c r="D1187" s="228" t="s">
        <v>2773</v>
      </c>
      <c r="E1187" s="228" t="s">
        <v>407</v>
      </c>
    </row>
    <row r="1188" spans="1:5" ht="20.149999999999999" customHeight="1">
      <c r="A1188" s="227" t="s">
        <v>2788</v>
      </c>
      <c r="B1188" s="228" t="s">
        <v>2789</v>
      </c>
      <c r="C1188" s="228" t="s">
        <v>458</v>
      </c>
      <c r="D1188" s="228" t="s">
        <v>2773</v>
      </c>
      <c r="E1188" s="228" t="s">
        <v>407</v>
      </c>
    </row>
    <row r="1189" spans="1:5" ht="20.149999999999999" customHeight="1">
      <c r="A1189" s="227" t="s">
        <v>2790</v>
      </c>
      <c r="B1189" s="228" t="s">
        <v>2791</v>
      </c>
      <c r="C1189" s="228" t="s">
        <v>458</v>
      </c>
      <c r="D1189" s="228" t="s">
        <v>2773</v>
      </c>
      <c r="E1189" s="228" t="s">
        <v>407</v>
      </c>
    </row>
    <row r="1190" spans="1:5" ht="20.149999999999999" customHeight="1">
      <c r="A1190" s="227" t="s">
        <v>2792</v>
      </c>
      <c r="B1190" s="228" t="s">
        <v>2793</v>
      </c>
      <c r="C1190" s="228" t="s">
        <v>491</v>
      </c>
      <c r="D1190" s="228" t="s">
        <v>2773</v>
      </c>
      <c r="E1190" s="228" t="s">
        <v>377</v>
      </c>
    </row>
    <row r="1191" spans="1:5" ht="20.149999999999999" customHeight="1">
      <c r="A1191" s="227" t="s">
        <v>2794</v>
      </c>
      <c r="B1191" s="228" t="s">
        <v>2795</v>
      </c>
      <c r="C1191" s="228" t="s">
        <v>375</v>
      </c>
      <c r="D1191" s="228" t="s">
        <v>2796</v>
      </c>
      <c r="E1191" s="228" t="s">
        <v>377</v>
      </c>
    </row>
    <row r="1192" spans="1:5" ht="20.149999999999999" customHeight="1">
      <c r="A1192" s="227" t="s">
        <v>2797</v>
      </c>
      <c r="B1192" s="228" t="s">
        <v>2798</v>
      </c>
      <c r="C1192" s="228" t="s">
        <v>375</v>
      </c>
      <c r="D1192" s="228" t="s">
        <v>2796</v>
      </c>
      <c r="E1192" s="228" t="s">
        <v>392</v>
      </c>
    </row>
    <row r="1193" spans="1:5" ht="20.149999999999999" customHeight="1">
      <c r="A1193" s="227" t="s">
        <v>2799</v>
      </c>
      <c r="B1193" s="228" t="s">
        <v>2800</v>
      </c>
      <c r="C1193" s="228" t="s">
        <v>375</v>
      </c>
      <c r="D1193" s="228" t="s">
        <v>2796</v>
      </c>
      <c r="E1193" s="228" t="s">
        <v>392</v>
      </c>
    </row>
    <row r="1194" spans="1:5" ht="20.149999999999999" customHeight="1">
      <c r="A1194" s="227" t="s">
        <v>2801</v>
      </c>
      <c r="B1194" s="228" t="s">
        <v>2802</v>
      </c>
      <c r="C1194" s="228" t="s">
        <v>375</v>
      </c>
      <c r="D1194" s="228" t="s">
        <v>2796</v>
      </c>
      <c r="E1194" s="228" t="s">
        <v>407</v>
      </c>
    </row>
    <row r="1195" spans="1:5" ht="20.149999999999999" customHeight="1">
      <c r="A1195" s="227" t="s">
        <v>2803</v>
      </c>
      <c r="B1195" s="228" t="s">
        <v>2804</v>
      </c>
      <c r="C1195" s="228" t="s">
        <v>375</v>
      </c>
      <c r="D1195" s="228" t="s">
        <v>2796</v>
      </c>
      <c r="E1195" s="228" t="s">
        <v>407</v>
      </c>
    </row>
    <row r="1196" spans="1:5" ht="20.149999999999999" customHeight="1">
      <c r="A1196" s="227" t="s">
        <v>2805</v>
      </c>
      <c r="B1196" s="228" t="s">
        <v>2806</v>
      </c>
      <c r="C1196" s="228" t="s">
        <v>375</v>
      </c>
      <c r="D1196" s="228" t="s">
        <v>2796</v>
      </c>
      <c r="E1196" s="228" t="s">
        <v>407</v>
      </c>
    </row>
    <row r="1197" spans="1:5" ht="20.149999999999999" customHeight="1">
      <c r="A1197" s="227" t="s">
        <v>2807</v>
      </c>
      <c r="B1197" s="228" t="s">
        <v>2808</v>
      </c>
      <c r="C1197" s="228" t="s">
        <v>375</v>
      </c>
      <c r="D1197" s="228" t="s">
        <v>2796</v>
      </c>
      <c r="E1197" s="228" t="s">
        <v>407</v>
      </c>
    </row>
    <row r="1198" spans="1:5" ht="20.149999999999999" customHeight="1">
      <c r="A1198" s="227" t="s">
        <v>2809</v>
      </c>
      <c r="B1198" s="228" t="s">
        <v>2810</v>
      </c>
      <c r="C1198" s="228" t="s">
        <v>458</v>
      </c>
      <c r="D1198" s="228" t="s">
        <v>2796</v>
      </c>
      <c r="E1198" s="228" t="s">
        <v>407</v>
      </c>
    </row>
    <row r="1199" spans="1:5" ht="20.149999999999999" customHeight="1">
      <c r="A1199" s="227" t="s">
        <v>2811</v>
      </c>
      <c r="B1199" s="228" t="s">
        <v>2812</v>
      </c>
      <c r="C1199" s="228" t="s">
        <v>458</v>
      </c>
      <c r="D1199" s="228" t="s">
        <v>2796</v>
      </c>
      <c r="E1199" s="228" t="s">
        <v>407</v>
      </c>
    </row>
    <row r="1200" spans="1:5" ht="20.149999999999999" customHeight="1">
      <c r="A1200" s="227" t="s">
        <v>2813</v>
      </c>
      <c r="B1200" s="228" t="s">
        <v>2814</v>
      </c>
      <c r="C1200" s="228" t="s">
        <v>491</v>
      </c>
      <c r="D1200" s="228" t="s">
        <v>2796</v>
      </c>
      <c r="E1200" s="228" t="s">
        <v>377</v>
      </c>
    </row>
    <row r="1201" spans="1:5" ht="20.149999999999999" customHeight="1">
      <c r="A1201" s="227" t="s">
        <v>2815</v>
      </c>
      <c r="B1201" s="228" t="s">
        <v>2816</v>
      </c>
      <c r="C1201" s="228" t="s">
        <v>375</v>
      </c>
      <c r="D1201" s="228" t="s">
        <v>2817</v>
      </c>
      <c r="E1201" s="228" t="s">
        <v>377</v>
      </c>
    </row>
    <row r="1202" spans="1:5" ht="20.149999999999999" customHeight="1">
      <c r="A1202" s="227" t="s">
        <v>2818</v>
      </c>
      <c r="B1202" s="228" t="s">
        <v>2819</v>
      </c>
      <c r="C1202" s="228" t="s">
        <v>375</v>
      </c>
      <c r="D1202" s="228" t="s">
        <v>2817</v>
      </c>
      <c r="E1202" s="228" t="s">
        <v>377</v>
      </c>
    </row>
    <row r="1203" spans="1:5" ht="20.149999999999999" customHeight="1">
      <c r="A1203" s="227" t="s">
        <v>2820</v>
      </c>
      <c r="B1203" s="228" t="s">
        <v>2821</v>
      </c>
      <c r="C1203" s="228" t="s">
        <v>375</v>
      </c>
      <c r="D1203" s="228" t="s">
        <v>2817</v>
      </c>
      <c r="E1203" s="228" t="s">
        <v>407</v>
      </c>
    </row>
    <row r="1204" spans="1:5" ht="20.149999999999999" customHeight="1">
      <c r="A1204" s="227" t="s">
        <v>2822</v>
      </c>
      <c r="B1204" s="228" t="s">
        <v>2823</v>
      </c>
      <c r="C1204" s="228" t="s">
        <v>375</v>
      </c>
      <c r="D1204" s="228" t="s">
        <v>2817</v>
      </c>
      <c r="E1204" s="228" t="s">
        <v>407</v>
      </c>
    </row>
    <row r="1205" spans="1:5" ht="20.149999999999999" customHeight="1">
      <c r="A1205" s="227" t="s">
        <v>2824</v>
      </c>
      <c r="B1205" s="228" t="s">
        <v>2825</v>
      </c>
      <c r="C1205" s="228" t="s">
        <v>375</v>
      </c>
      <c r="D1205" s="228" t="s">
        <v>2817</v>
      </c>
      <c r="E1205" s="228" t="s">
        <v>407</v>
      </c>
    </row>
    <row r="1206" spans="1:5" ht="20.149999999999999" customHeight="1">
      <c r="A1206" s="227" t="s">
        <v>2826</v>
      </c>
      <c r="B1206" s="228" t="s">
        <v>2827</v>
      </c>
      <c r="C1206" s="228" t="s">
        <v>375</v>
      </c>
      <c r="D1206" s="228" t="s">
        <v>2817</v>
      </c>
      <c r="E1206" s="228" t="s">
        <v>407</v>
      </c>
    </row>
    <row r="1207" spans="1:5" ht="20.149999999999999" customHeight="1">
      <c r="A1207" s="227" t="s">
        <v>2828</v>
      </c>
      <c r="B1207" s="228" t="s">
        <v>2829</v>
      </c>
      <c r="C1207" s="228" t="s">
        <v>458</v>
      </c>
      <c r="D1207" s="228" t="s">
        <v>2817</v>
      </c>
      <c r="E1207" s="228" t="s">
        <v>392</v>
      </c>
    </row>
    <row r="1208" spans="1:5" ht="20.149999999999999" customHeight="1">
      <c r="A1208" s="227" t="s">
        <v>2830</v>
      </c>
      <c r="B1208" s="228" t="s">
        <v>2831</v>
      </c>
      <c r="C1208" s="228" t="s">
        <v>458</v>
      </c>
      <c r="D1208" s="228" t="s">
        <v>2817</v>
      </c>
      <c r="E1208" s="228" t="s">
        <v>407</v>
      </c>
    </row>
    <row r="1209" spans="1:5" ht="20.149999999999999" customHeight="1">
      <c r="A1209" s="227" t="s">
        <v>2832</v>
      </c>
      <c r="B1209" s="228" t="s">
        <v>2833</v>
      </c>
      <c r="C1209" s="228" t="s">
        <v>458</v>
      </c>
      <c r="D1209" s="228" t="s">
        <v>2817</v>
      </c>
      <c r="E1209" s="228" t="s">
        <v>407</v>
      </c>
    </row>
    <row r="1210" spans="1:5" ht="20.149999999999999" customHeight="1">
      <c r="A1210" s="227" t="s">
        <v>2834</v>
      </c>
      <c r="B1210" s="228" t="s">
        <v>2835</v>
      </c>
      <c r="C1210" s="228" t="s">
        <v>458</v>
      </c>
      <c r="D1210" s="228" t="s">
        <v>2817</v>
      </c>
      <c r="E1210" s="228" t="s">
        <v>407</v>
      </c>
    </row>
    <row r="1211" spans="1:5" ht="20.149999999999999" customHeight="1">
      <c r="A1211" s="227" t="s">
        <v>2836</v>
      </c>
      <c r="B1211" s="228" t="s">
        <v>2837</v>
      </c>
      <c r="C1211" s="228" t="s">
        <v>491</v>
      </c>
      <c r="D1211" s="228" t="s">
        <v>2817</v>
      </c>
      <c r="E1211" s="228" t="s">
        <v>377</v>
      </c>
    </row>
    <row r="1212" spans="1:5" ht="20.149999999999999" customHeight="1">
      <c r="A1212" s="227" t="s">
        <v>2838</v>
      </c>
      <c r="B1212" s="228" t="s">
        <v>2839</v>
      </c>
      <c r="C1212" s="228" t="s">
        <v>375</v>
      </c>
      <c r="D1212" s="228" t="s">
        <v>2840</v>
      </c>
      <c r="E1212" s="228" t="s">
        <v>377</v>
      </c>
    </row>
    <row r="1213" spans="1:5" ht="20.149999999999999" customHeight="1">
      <c r="A1213" s="227" t="s">
        <v>2841</v>
      </c>
      <c r="B1213" s="228" t="s">
        <v>2842</v>
      </c>
      <c r="C1213" s="228" t="s">
        <v>375</v>
      </c>
      <c r="D1213" s="228" t="s">
        <v>2840</v>
      </c>
      <c r="E1213" s="228" t="s">
        <v>392</v>
      </c>
    </row>
    <row r="1214" spans="1:5" ht="20.149999999999999" customHeight="1">
      <c r="A1214" s="227" t="s">
        <v>2843</v>
      </c>
      <c r="B1214" s="228" t="s">
        <v>2844</v>
      </c>
      <c r="C1214" s="228" t="s">
        <v>375</v>
      </c>
      <c r="D1214" s="228" t="s">
        <v>2840</v>
      </c>
      <c r="E1214" s="228" t="s">
        <v>392</v>
      </c>
    </row>
    <row r="1215" spans="1:5" ht="20.149999999999999" customHeight="1">
      <c r="A1215" s="227" t="s">
        <v>2845</v>
      </c>
      <c r="B1215" s="228" t="s">
        <v>2846</v>
      </c>
      <c r="C1215" s="228" t="s">
        <v>375</v>
      </c>
      <c r="D1215" s="228" t="s">
        <v>2840</v>
      </c>
      <c r="E1215" s="228" t="s">
        <v>392</v>
      </c>
    </row>
    <row r="1216" spans="1:5" ht="20.149999999999999" customHeight="1">
      <c r="A1216" s="227" t="s">
        <v>2847</v>
      </c>
      <c r="B1216" s="228" t="s">
        <v>2848</v>
      </c>
      <c r="C1216" s="228" t="s">
        <v>375</v>
      </c>
      <c r="D1216" s="228" t="s">
        <v>2840</v>
      </c>
      <c r="E1216" s="228" t="s">
        <v>407</v>
      </c>
    </row>
    <row r="1217" spans="1:5" ht="20.149999999999999" customHeight="1">
      <c r="A1217" s="227" t="s">
        <v>2849</v>
      </c>
      <c r="B1217" s="228" t="s">
        <v>2850</v>
      </c>
      <c r="C1217" s="228" t="s">
        <v>375</v>
      </c>
      <c r="D1217" s="228" t="s">
        <v>2840</v>
      </c>
      <c r="E1217" s="228" t="s">
        <v>407</v>
      </c>
    </row>
    <row r="1218" spans="1:5" ht="20.149999999999999" customHeight="1">
      <c r="A1218" s="227" t="s">
        <v>2851</v>
      </c>
      <c r="B1218" s="228" t="s">
        <v>2852</v>
      </c>
      <c r="C1218" s="228" t="s">
        <v>375</v>
      </c>
      <c r="D1218" s="228" t="s">
        <v>2840</v>
      </c>
      <c r="E1218" s="228" t="s">
        <v>407</v>
      </c>
    </row>
    <row r="1219" spans="1:5" ht="20.149999999999999" customHeight="1">
      <c r="A1219" s="227" t="s">
        <v>2853</v>
      </c>
      <c r="B1219" s="228" t="s">
        <v>2854</v>
      </c>
      <c r="C1219" s="228" t="s">
        <v>375</v>
      </c>
      <c r="D1219" s="228" t="s">
        <v>2840</v>
      </c>
      <c r="E1219" s="228" t="s">
        <v>407</v>
      </c>
    </row>
    <row r="1220" spans="1:5" ht="20.149999999999999" customHeight="1">
      <c r="A1220" s="227" t="s">
        <v>2855</v>
      </c>
      <c r="B1220" s="228" t="s">
        <v>2856</v>
      </c>
      <c r="C1220" s="228" t="s">
        <v>458</v>
      </c>
      <c r="D1220" s="228" t="s">
        <v>2840</v>
      </c>
      <c r="E1220" s="228" t="s">
        <v>407</v>
      </c>
    </row>
    <row r="1221" spans="1:5" ht="20.149999999999999" customHeight="1">
      <c r="A1221" s="227" t="s">
        <v>2857</v>
      </c>
      <c r="B1221" s="228" t="s">
        <v>2858</v>
      </c>
      <c r="C1221" s="228" t="s">
        <v>458</v>
      </c>
      <c r="D1221" s="228" t="s">
        <v>2840</v>
      </c>
      <c r="E1221" s="228" t="s">
        <v>407</v>
      </c>
    </row>
    <row r="1222" spans="1:5" ht="20.149999999999999" customHeight="1">
      <c r="A1222" s="227" t="s">
        <v>2859</v>
      </c>
      <c r="B1222" s="228" t="s">
        <v>2860</v>
      </c>
      <c r="C1222" s="228" t="s">
        <v>491</v>
      </c>
      <c r="D1222" s="228" t="s">
        <v>2840</v>
      </c>
      <c r="E1222" s="228" t="s">
        <v>377</v>
      </c>
    </row>
  </sheetData>
  <sheetProtection algorithmName="SHA-512" hashValue="/Br6k7Qc8AZ/fA0+ofzFLuYDtAUcOewFA8Hk2ovteYaw8ZVHBN+nnmQKrhsJxlybQnajuK2D3U3kSv4IfCBNzQ==" saltValue="w5HfPMgMWE8dRVyWwNYetQ==" spinCount="100000" sheet="1" objects="1" scenarios="1"/>
  <autoFilter ref="A2:E2" xr:uid="{6540BC2B-37B1-4774-A851-977FFB3A88A2}"/>
  <phoneticPr fontId="3"/>
  <conditionalFormatting sqref="A3:E100000">
    <cfRule type="expression" dxfId="1" priority="1">
      <formula>IF(#REF!="9(廃)",TRUE,FALSE)</formula>
    </cfRule>
    <cfRule type="expression" dxfId="0" priority="2">
      <formula>IF($B3&lt;&gt;"",TRUE,FALSE)</formula>
    </cfRule>
  </conditionalFormatting>
  <pageMargins left="0.70866141732283472" right="0.70866141732283472" top="0.74803149606299213" bottom="0.74803149606299213" header="0.31496062992125984" footer="0.31496062992125984"/>
  <pageSetup paperSize="9" scale="5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ea371ec-2e5d-4349-8026-0fc819501733" xsi:nil="true"/>
    <lcf76f155ced4ddcb4097134ff3c332f xmlns="f5956694-8b04-44e4-8dfd-dd18655049c9">
      <Terms xmlns="http://schemas.microsoft.com/office/infopath/2007/PartnerControls"/>
    </lcf76f155ced4ddcb4097134ff3c332f>
    <_x5099__x8003_ xmlns="f5956694-8b04-44e4-8dfd-dd18655049c9" xsi:nil="true"/>
    <_x9032__x6357_ xmlns="f5956694-8b04-44e4-8dfd-dd18655049c9" xsi:nil="true"/>
    <_x5206__x985e_ xmlns="f5956694-8b04-44e4-8dfd-dd18655049c9" xsi:nil="true"/>
    <_x5206__x985e_0 xmlns="f5956694-8b04-44e4-8dfd-dd18655049c9" xsi:nil="true"/>
    <_x6240__x7ba1__x4fc2_ xmlns="f5956694-8b04-44e4-8dfd-dd18655049c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FCFEE9B775DD944799821C50299519ED" ma:contentTypeVersion="19" ma:contentTypeDescription="新しいドキュメントを作成します。" ma:contentTypeScope="" ma:versionID="d77323d334462add8aea06e110945ee8">
  <xsd:schema xmlns:xsd="http://www.w3.org/2001/XMLSchema" xmlns:xs="http://www.w3.org/2001/XMLSchema" xmlns:p="http://schemas.microsoft.com/office/2006/metadata/properties" xmlns:ns2="f5956694-8b04-44e4-8dfd-dd18655049c9" xmlns:ns3="9ea371ec-2e5d-4349-8026-0fc819501733" targetNamespace="http://schemas.microsoft.com/office/2006/metadata/properties" ma:root="true" ma:fieldsID="45bd1fb5841484dd148051b9a19960fa" ns2:_="" ns3:_="">
    <xsd:import namespace="f5956694-8b04-44e4-8dfd-dd18655049c9"/>
    <xsd:import namespace="9ea371ec-2e5d-4349-8026-0fc819501733"/>
    <xsd:element name="properties">
      <xsd:complexType>
        <xsd:sequence>
          <xsd:element name="documentManagement">
            <xsd:complexType>
              <xsd:all>
                <xsd:element ref="ns2:_x9032__x6357_" minOccurs="0"/>
                <xsd:element ref="ns2:_x5206__x985e_" minOccurs="0"/>
                <xsd:element ref="ns2:_x5099__x8003_" minOccurs="0"/>
                <xsd:element ref="ns2:_x5206__x985e_0" minOccurs="0"/>
                <xsd:element ref="ns2:lcf76f155ced4ddcb4097134ff3c332f" minOccurs="0"/>
                <xsd:element ref="ns3:TaxCatchAll" minOccurs="0"/>
                <xsd:element ref="ns2:_x6240__x7ba1__x4fc2_"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956694-8b04-44e4-8dfd-dd18655049c9" elementFormDefault="qualified">
    <xsd:import namespace="http://schemas.microsoft.com/office/2006/documentManagement/types"/>
    <xsd:import namespace="http://schemas.microsoft.com/office/infopath/2007/PartnerControls"/>
    <xsd:element name="_x9032__x6357_" ma:index="8" nillable="true" ma:displayName="進捗" ma:format="Dropdown" ma:internalName="_x9032__x6357_">
      <xsd:simpleType>
        <xsd:union memberTypes="dms:Text">
          <xsd:simpleType>
            <xsd:restriction base="dms:Choice">
              <xsd:enumeration value="未着手"/>
              <xsd:enumeration value="確認中/作業中"/>
              <xsd:enumeration value="照会中"/>
              <xsd:enumeration value="完了"/>
              <xsd:enumeration value="共有"/>
              <xsd:enumeration value="その他"/>
            </xsd:restriction>
          </xsd:simpleType>
        </xsd:union>
      </xsd:simpleType>
    </xsd:element>
    <xsd:element name="_x5206__x985e_" ma:index="9" nillable="true" ma:displayName="照会元" ma:format="Dropdown" ma:internalName="_x5206__x985e_">
      <xsd:simpleType>
        <xsd:union memberTypes="dms:Text">
          <xsd:simpleType>
            <xsd:restriction base="dms:Choice">
              <xsd:enumeration value="01_監査室"/>
              <xsd:enumeration value="02_企画広報係"/>
              <xsd:enumeration value="03_総務課"/>
              <xsd:enumeration value="04_情報企画支援室"/>
              <xsd:enumeration value="05_会計課"/>
              <xsd:enumeration value="12_研究"/>
              <xsd:enumeration value="06_学位審査課"/>
              <xsd:enumeration value="07_評価企画課"/>
              <xsd:enumeration value="08_国大評価室"/>
              <xsd:enumeration value="09_評価支援課"/>
              <xsd:enumeration value="10_国際課"/>
              <xsd:enumeration value="11_大学連携支援部"/>
              <xsd:enumeration value="12_文部科学省"/>
              <xsd:enumeration value="13_会計検査院"/>
              <xsd:enumeration value="14_外部（文科・検査院以外）"/>
            </xsd:restriction>
          </xsd:simpleType>
        </xsd:union>
      </xsd:simpleType>
    </xsd:element>
    <xsd:element name="_x5099__x8003_" ma:index="10" nillable="true" ma:displayName="備考" ma:format="Dropdown" ma:internalName="_x5099__x8003_">
      <xsd:simpleType>
        <xsd:restriction base="dms:Note">
          <xsd:maxLength value="255"/>
        </xsd:restriction>
      </xsd:simpleType>
    </xsd:element>
    <xsd:element name="_x5206__x985e_0" ma:index="11" nillable="true" ma:displayName="分類" ma:format="Dropdown" ma:internalName="_x5206__x985e_0">
      <xsd:simpleType>
        <xsd:union memberTypes="dms:Text">
          <xsd:simpleType>
            <xsd:restriction base="dms:Choice">
              <xsd:enumeration value="会議関係"/>
              <xsd:enumeration value="中目・中計"/>
              <xsd:enumeration value="研修"/>
              <xsd:enumeration value="情報系"/>
              <xsd:enumeration value="庶務"/>
              <xsd:enumeration value="機構概要"/>
              <xsd:enumeration value="その他"/>
              <xsd:enumeration value="独法評価（業務実績）"/>
            </xsd:restriction>
          </xsd:simpleType>
        </xsd:unio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f66a2594-d9a7-4393-a832-a07e35a1954b" ma:termSetId="09814cd3-568e-fe90-9814-8d621ff8fb84" ma:anchorId="fba54fb3-c3e1-fe81-a776-ca4b69148c4d" ma:open="true" ma:isKeyword="false">
      <xsd:complexType>
        <xsd:sequence>
          <xsd:element ref="pc:Terms" minOccurs="0" maxOccurs="1"/>
        </xsd:sequence>
      </xsd:complexType>
    </xsd:element>
    <xsd:element name="_x6240__x7ba1__x4fc2_" ma:index="15" nillable="true" ma:displayName="所管係" ma:format="Dropdown" ma:internalName="_x6240__x7ba1__x4fc2_">
      <xsd:simpleType>
        <xsd:restriction base="dms:Choice">
          <xsd:enumeration value="企画係"/>
          <xsd:enumeration value="渉外係"/>
          <xsd:enumeration value="助成第１係"/>
          <xsd:enumeration value="助成第２係"/>
        </xsd:restriction>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OCR" ma:index="23" nillable="true" ma:displayName="Extracted Text" ma:internalName="MediaServiceOCR" ma:readOnly="true">
      <xsd:simpleType>
        <xsd:restriction base="dms:Note">
          <xsd:maxLength value="255"/>
        </xsd:restriction>
      </xsd:simpleType>
    </xsd:element>
    <xsd:element name="MediaLengthInSeconds" ma:index="24" nillable="true" ma:displayName="MediaLengthInSeconds" ma:hidden="true" ma:internalName="MediaLengthInSeconds" ma:readOnly="true">
      <xsd:simpleType>
        <xsd:restriction base="dms:Unknown"/>
      </xsd:simpleType>
    </xsd:element>
    <xsd:element name="MediaServiceLocation" ma:index="25" nillable="true" ma:displayName="Location" ma:description="" ma:indexed="true" ma:internalName="MediaServiceLocation"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ea371ec-2e5d-4349-8026-0fc81950173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577e213-7a4f-453c-86ec-4ee88426b86a}" ma:internalName="TaxCatchAll" ma:showField="CatchAllData" ma:web="9ea371ec-2e5d-4349-8026-0fc8195017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90AE5E-7773-4DF0-9FD0-B80648C3A7D2}">
  <ds:schemaRefs>
    <ds:schemaRef ds:uri="http://schemas.microsoft.com/office/2006/metadata/properties"/>
    <ds:schemaRef ds:uri="http://schemas.microsoft.com/office/infopath/2007/PartnerControls"/>
    <ds:schemaRef ds:uri="9ea371ec-2e5d-4349-8026-0fc819501733"/>
    <ds:schemaRef ds:uri="f5956694-8b04-44e4-8dfd-dd18655049c9"/>
  </ds:schemaRefs>
</ds:datastoreItem>
</file>

<file path=customXml/itemProps2.xml><?xml version="1.0" encoding="utf-8"?>
<ds:datastoreItem xmlns:ds="http://schemas.openxmlformats.org/officeDocument/2006/customXml" ds:itemID="{CE7A432F-4A40-4397-A656-71F504B566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956694-8b04-44e4-8dfd-dd18655049c9"/>
    <ds:schemaRef ds:uri="9ea371ec-2e5d-4349-8026-0fc8195017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B0D45D-B519-4371-9C9B-0643CB2007B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7</vt:i4>
      </vt:variant>
      <vt:variant>
        <vt:lpstr>名前付き一覧</vt:lpstr>
      </vt:variant>
      <vt:variant>
        <vt:i4>8</vt:i4>
      </vt:variant>
    </vt:vector>
  </HeadingPairs>
  <TitlesOfParts>
    <vt:vector size="15" baseType="lpstr">
      <vt:lpstr>表紙</vt:lpstr>
      <vt:lpstr>様式2-2-1</vt:lpstr>
      <vt:lpstr>様式2-2-1別添</vt:lpstr>
      <vt:lpstr>様式2-2-2</vt:lpstr>
      <vt:lpstr>様式2-2-3</vt:lpstr>
      <vt:lpstr>公表様式</vt:lpstr>
      <vt:lpstr>学校コード</vt:lpstr>
      <vt:lpstr>学校コード!Print_Area</vt:lpstr>
      <vt:lpstr>公表様式!Print_Area</vt:lpstr>
      <vt:lpstr>表紙!Print_Area</vt:lpstr>
      <vt:lpstr>'様式2-2-1'!Print_Area</vt:lpstr>
      <vt:lpstr>'様式2-2-1別添'!Print_Area</vt:lpstr>
      <vt:lpstr>'様式2-2-2'!Print_Area</vt:lpstr>
      <vt:lpstr>'様式2-2-3'!Print_Area</vt:lpstr>
      <vt:lpstr>学校コード!Print_Titles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2015-06-05T18:19:34Z</dcterms:created>
  <dcterms:modified xsi:type="dcterms:W3CDTF">2026-03-26T02:59:30Z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0x010100FCFEE9B775DD944799821C50299519ED</vt:lpwstr>
  </property>
  <property fmtid="{D5CDD505-2E9C-101B-9397-08002B2CF9AE}" pid="3" name="Order">
    <vt:r8>91200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y fmtid="{D5CDD505-2E9C-101B-9397-08002B2CF9AE}" pid="11" name="MSIP_Label_d899a617-f30e-4fb8-b81c-fb6d0b94ac5b_Enabled">
    <vt:lpwstr>true</vt:lpwstr>
  </property>
  <property fmtid="{D5CDD505-2E9C-101B-9397-08002B2CF9AE}" pid="12" name="MSIP_Label_d899a617-f30e-4fb8-b81c-fb6d0b94ac5b_SetDate">
    <vt:lpwstr>2026-03-04T04:42:56Z</vt:lpwstr>
  </property>
  <property fmtid="{D5CDD505-2E9C-101B-9397-08002B2CF9AE}" pid="13" name="MSIP_Label_d899a617-f30e-4fb8-b81c-fb6d0b94ac5b_Method">
    <vt:lpwstr>Standard</vt:lpwstr>
  </property>
  <property fmtid="{D5CDD505-2E9C-101B-9397-08002B2CF9AE}" pid="14" name="MSIP_Label_d899a617-f30e-4fb8-b81c-fb6d0b94ac5b_Name">
    <vt:lpwstr>機密性2情報</vt:lpwstr>
  </property>
  <property fmtid="{D5CDD505-2E9C-101B-9397-08002B2CF9AE}" pid="15" name="MSIP_Label_d899a617-f30e-4fb8-b81c-fb6d0b94ac5b_SiteId">
    <vt:lpwstr>545810b0-36cb-4290-8926-48dbc0f9e92f</vt:lpwstr>
  </property>
  <property fmtid="{D5CDD505-2E9C-101B-9397-08002B2CF9AE}" pid="16" name="MSIP_Label_d899a617-f30e-4fb8-b81c-fb6d0b94ac5b_ActionId">
    <vt:lpwstr>ce38ba62-de6f-4a6d-b69d-9ebe04779d65</vt:lpwstr>
  </property>
  <property fmtid="{D5CDD505-2E9C-101B-9397-08002B2CF9AE}" pid="17" name="MSIP_Label_d899a617-f30e-4fb8-b81c-fb6d0b94ac5b_ContentBits">
    <vt:lpwstr>0</vt:lpwstr>
  </property>
  <property fmtid="{D5CDD505-2E9C-101B-9397-08002B2CF9AE}" pid="18" name="MSIP_Label_d899a617-f30e-4fb8-b81c-fb6d0b94ac5b_Tag">
    <vt:lpwstr>10, 3, 0, 1</vt:lpwstr>
  </property>
</Properties>
</file>