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niad-fsv\共通\助成事業部\【支援２】\令和8年度作業\公募要領等\2_重点分野枠\"/>
    </mc:Choice>
  </mc:AlternateContent>
  <xr:revisionPtr revIDLastSave="0" documentId="13_ncr:1_{032263C5-3BFA-4B56-B693-F30097766476}" xr6:coauthVersionLast="47" xr6:coauthVersionMax="47" xr10:uidLastSave="{00000000-0000-0000-0000-000000000000}"/>
  <bookViews>
    <workbookView xWindow="-110" yWindow="-110" windowWidth="19420" windowHeight="10300" tabRatio="750" activeTab="1" xr2:uid="{00000000-000D-0000-FFFF-FFFF00000000}"/>
  </bookViews>
  <sheets>
    <sheet name="表紙" sheetId="12" r:id="rId1"/>
    <sheet name="様式2-3-1" sheetId="5" r:id="rId2"/>
    <sheet name="様式2-3-1別添" sheetId="15" r:id="rId3"/>
    <sheet name="様式2-3-2" sheetId="8" r:id="rId4"/>
    <sheet name="様式2-3-3" sheetId="10" r:id="rId5"/>
    <sheet name="公表様式" sheetId="16" r:id="rId6"/>
    <sheet name="学校コード" sheetId="14" r:id="rId7"/>
  </sheets>
  <definedNames>
    <definedName name="_AMO_XmlVersion" hidden="1">"'1'"</definedName>
    <definedName name="_C1法学" localSheetId="5">#REF!</definedName>
    <definedName name="_C1法学" localSheetId="0">#REF!</definedName>
    <definedName name="_C1法学" localSheetId="3">#REF!</definedName>
    <definedName name="_C1法学" localSheetId="4">#REF!</definedName>
    <definedName name="_C1法学">#REF!</definedName>
    <definedName name="_C2商学" localSheetId="5">#REF!</definedName>
    <definedName name="_C2商学" localSheetId="3">#REF!</definedName>
    <definedName name="_C2商学" localSheetId="4">#REF!</definedName>
    <definedName name="_C2商学">#REF!</definedName>
    <definedName name="_C3社会" localSheetId="5">#REF!</definedName>
    <definedName name="_C3社会" localSheetId="3">#REF!</definedName>
    <definedName name="_C3社会" localSheetId="4">#REF!</definedName>
    <definedName name="_C3社会">#REF!</definedName>
    <definedName name="_xlnm._FilterDatabase" localSheetId="6" hidden="1">学校コード!$A$2:$E$1222</definedName>
    <definedName name="_R9その" localSheetId="5">#REF!</definedName>
    <definedName name="_R9その" localSheetId="0">#REF!</definedName>
    <definedName name="_R9その" localSheetId="3">#REF!</definedName>
    <definedName name="_R9その" localSheetId="4">#REF!</definedName>
    <definedName name="_R9その">#REF!</definedName>
    <definedName name="A1文学" localSheetId="5">#REF!</definedName>
    <definedName name="A1文学" localSheetId="0">#REF!</definedName>
    <definedName name="A1文学" localSheetId="3">#REF!</definedName>
    <definedName name="A1文学" localSheetId="4">#REF!</definedName>
    <definedName name="A1文学">#REF!</definedName>
    <definedName name="A2史学" localSheetId="5">#REF!</definedName>
    <definedName name="A2史学" localSheetId="0">#REF!</definedName>
    <definedName name="A2史学" localSheetId="3">#REF!</definedName>
    <definedName name="A2史学" localSheetId="4">#REF!</definedName>
    <definedName name="A2史学">#REF!</definedName>
    <definedName name="A3哲学" localSheetId="4">#REF!</definedName>
    <definedName name="A3哲学">#REF!</definedName>
    <definedName name="B9その" localSheetId="4">#REF!</definedName>
    <definedName name="B9その">#REF!</definedName>
    <definedName name="D9その" localSheetId="4">#REF!</definedName>
    <definedName name="D9その">#REF!</definedName>
    <definedName name="E1数学" localSheetId="4">#REF!</definedName>
    <definedName name="E1数学">#REF!</definedName>
    <definedName name="E2物理" localSheetId="4">#REF!</definedName>
    <definedName name="E2物理">#REF!</definedName>
    <definedName name="E3化学" localSheetId="4">#REF!</definedName>
    <definedName name="E3化学">#REF!</definedName>
    <definedName name="E4生物" localSheetId="4">#REF!</definedName>
    <definedName name="E4生物">#REF!</definedName>
    <definedName name="E5地学" localSheetId="4">#REF!</definedName>
    <definedName name="E5地学">#REF!</definedName>
    <definedName name="F9その" localSheetId="4">#REF!</definedName>
    <definedName name="F9その">#REF!</definedName>
    <definedName name="G1機械" localSheetId="4">#REF!</definedName>
    <definedName name="G1機械">#REF!</definedName>
    <definedName name="G2電気" localSheetId="4">#REF!</definedName>
    <definedName name="G2電気">#REF!</definedName>
    <definedName name="G3土木" localSheetId="4">#REF!</definedName>
    <definedName name="G3土木">#REF!</definedName>
    <definedName name="G4応用" localSheetId="4">#REF!</definedName>
    <definedName name="G4応用">#REF!</definedName>
    <definedName name="G5応用" localSheetId="4">#REF!</definedName>
    <definedName name="G5応用">#REF!</definedName>
    <definedName name="G6原子" localSheetId="4">#REF!</definedName>
    <definedName name="G6原子">#REF!</definedName>
    <definedName name="G7鉱山" localSheetId="4">#REF!</definedName>
    <definedName name="G7鉱山">#REF!</definedName>
    <definedName name="G8金属" localSheetId="4">#REF!</definedName>
    <definedName name="G8金属">#REF!</definedName>
    <definedName name="H1繊維" localSheetId="4">#REF!</definedName>
    <definedName name="H1繊維">#REF!</definedName>
    <definedName name="H2船舶" localSheetId="4">#REF!</definedName>
    <definedName name="H2船舶">#REF!</definedName>
    <definedName name="H3航空" localSheetId="4">#REF!</definedName>
    <definedName name="H3航空">#REF!</definedName>
    <definedName name="H4経営" localSheetId="4">#REF!</definedName>
    <definedName name="H4経営">#REF!</definedName>
    <definedName name="H5工芸" localSheetId="4">#REF!</definedName>
    <definedName name="H5工芸">#REF!</definedName>
    <definedName name="J9その" localSheetId="4">#REF!</definedName>
    <definedName name="J9その">#REF!</definedName>
    <definedName name="K1農学" localSheetId="4">#REF!</definedName>
    <definedName name="K1農学">#REF!</definedName>
    <definedName name="K2農芸" localSheetId="4">#REF!</definedName>
    <definedName name="K2農芸">#REF!</definedName>
    <definedName name="K3農業" localSheetId="4">#REF!</definedName>
    <definedName name="K3農業">#REF!</definedName>
    <definedName name="K4農業" localSheetId="4">#REF!</definedName>
    <definedName name="K4農業">#REF!</definedName>
    <definedName name="K5林学" localSheetId="4">#REF!</definedName>
    <definedName name="K5林学">#REF!</definedName>
    <definedName name="K6林産" localSheetId="4">#REF!</definedName>
    <definedName name="K6林産">#REF!</definedName>
    <definedName name="K7獣医" localSheetId="4">#REF!</definedName>
    <definedName name="K7獣医">#REF!</definedName>
    <definedName name="K8水産" localSheetId="4">#REF!</definedName>
    <definedName name="K8水産">#REF!</definedName>
    <definedName name="L9その" localSheetId="4">#REF!</definedName>
    <definedName name="L9その">#REF!</definedName>
    <definedName name="M2医学" localSheetId="4">#REF!</definedName>
    <definedName name="M2医学">#REF!</definedName>
    <definedName name="M4歯学" localSheetId="4">#REF!</definedName>
    <definedName name="M4歯学">#REF!</definedName>
    <definedName name="M5薬学" localSheetId="4">#REF!</definedName>
    <definedName name="M5薬学">#REF!</definedName>
    <definedName name="M6看護" localSheetId="4">#REF!</definedName>
    <definedName name="M6看護">#REF!</definedName>
    <definedName name="O9その" localSheetId="4">#REF!</definedName>
    <definedName name="O9その">#REF!</definedName>
    <definedName name="P1商船" localSheetId="4">#REF!</definedName>
    <definedName name="P1商船">#REF!</definedName>
    <definedName name="_xlnm.Print_Area" localSheetId="6">学校コード!$A$1:$E$1222</definedName>
    <definedName name="_xlnm.Print_Area" localSheetId="5">公表様式!$A$1:$L$36</definedName>
    <definedName name="_xlnm.Print_Area" localSheetId="0">表紙!$A$1:$I$44</definedName>
    <definedName name="_xlnm.Print_Area" localSheetId="1">'様式2-3-1'!$A$1:$K$379</definedName>
    <definedName name="_xlnm.Print_Area" localSheetId="2">'様式2-3-1別添'!$A$1:$P$143</definedName>
    <definedName name="_xlnm.Print_Area" localSheetId="3">'様式2-3-2'!$A$1:$K$74</definedName>
    <definedName name="_xlnm.Print_Area" localSheetId="4">'様式2-3-3'!$A$1:$I$522</definedName>
    <definedName name="_xlnm.Print_Area">#REF!</definedName>
    <definedName name="_xlnm.Print_Titles" localSheetId="6">学校コード!$2:$2</definedName>
    <definedName name="Q1家政" localSheetId="5">#REF!</definedName>
    <definedName name="Q1家政" localSheetId="3">#REF!</definedName>
    <definedName name="Q1家政" localSheetId="4">#REF!</definedName>
    <definedName name="Q1家政">#REF!</definedName>
    <definedName name="Q2食物" localSheetId="5">#REF!</definedName>
    <definedName name="Q2食物" localSheetId="3">#REF!</definedName>
    <definedName name="Q2食物" localSheetId="4">#REF!</definedName>
    <definedName name="Q2食物">#REF!</definedName>
    <definedName name="Q3被服" localSheetId="5">#REF!</definedName>
    <definedName name="Q3被服" localSheetId="3">#REF!</definedName>
    <definedName name="Q3被服" localSheetId="4">#REF!</definedName>
    <definedName name="Q3被服">#REF!</definedName>
    <definedName name="Q4住居" localSheetId="4">#REF!</definedName>
    <definedName name="Q4住居">#REF!</definedName>
    <definedName name="Q5児童" localSheetId="4">#REF!</definedName>
    <definedName name="Q5児童">#REF!</definedName>
    <definedName name="S1教育" localSheetId="4">#REF!</definedName>
    <definedName name="S1教育">#REF!</definedName>
    <definedName name="S2小学" localSheetId="4">#REF!</definedName>
    <definedName name="S2小学">#REF!</definedName>
    <definedName name="S4中学" localSheetId="4">#REF!</definedName>
    <definedName name="S4中学">#REF!</definedName>
    <definedName name="S5高等" localSheetId="4">#REF!</definedName>
    <definedName name="S5高等">#REF!</definedName>
    <definedName name="S6特別" localSheetId="4">#REF!</definedName>
    <definedName name="S6特別">#REF!</definedName>
    <definedName name="S7盲学" localSheetId="4">#REF!</definedName>
    <definedName name="S7盲学">#REF!</definedName>
    <definedName name="S8聾学" localSheetId="4">#REF!</definedName>
    <definedName name="S8聾学">#REF!</definedName>
    <definedName name="S9中等" localSheetId="4">#REF!</definedName>
    <definedName name="S9中等">#REF!</definedName>
    <definedName name="SASMain_MASTER_MST00300" localSheetId="4">#REF!</definedName>
    <definedName name="SASMain_MASTER_MST00300">#REF!</definedName>
    <definedName name="T1養護" localSheetId="4">#REF!</definedName>
    <definedName name="T1養護">#REF!</definedName>
    <definedName name="T2幼稚" localSheetId="4">#REF!</definedName>
    <definedName name="T2幼稚">#REF!</definedName>
    <definedName name="T3体育" localSheetId="4">#REF!</definedName>
    <definedName name="T3体育">#REF!</definedName>
    <definedName name="T5障害" localSheetId="4">#REF!</definedName>
    <definedName name="T5障害">#REF!</definedName>
    <definedName name="T6特別" localSheetId="4">#REF!</definedName>
    <definedName name="T6特別">#REF!</definedName>
    <definedName name="U9その" localSheetId="4">#REF!</definedName>
    <definedName name="U9その">#REF!</definedName>
    <definedName name="V1美術" localSheetId="4">#REF!</definedName>
    <definedName name="V1美術">#REF!</definedName>
    <definedName name="V2デザ" localSheetId="4">#REF!</definedName>
    <definedName name="V2デザ">#REF!</definedName>
    <definedName name="V3音楽" localSheetId="4">#REF!</definedName>
    <definedName name="V3音楽">#REF!</definedName>
    <definedName name="W9その" localSheetId="4">#REF!</definedName>
    <definedName name="W9その">#REF!</definedName>
    <definedName name="X1教養" localSheetId="4">#REF!</definedName>
    <definedName name="X1教養">#REF!</definedName>
    <definedName name="X2総合" localSheetId="4">#REF!</definedName>
    <definedName name="X2総合">#REF!</definedName>
    <definedName name="X3教養" localSheetId="4">#REF!</definedName>
    <definedName name="X3教養">#REF!</definedName>
    <definedName name="X4教養" localSheetId="4">#REF!</definedName>
    <definedName name="X4教養">#REF!</definedName>
    <definedName name="X5教養" localSheetId="4">#REF!</definedName>
    <definedName name="X5教養">#REF!</definedName>
    <definedName name="X6人文" localSheetId="4">#REF!</definedName>
    <definedName name="X6人文">#REF!</definedName>
    <definedName name="X7国際" localSheetId="4">#REF!</definedName>
    <definedName name="X7国際">#REF!</definedName>
    <definedName name="X8人間" localSheetId="4">#REF!</definedName>
    <definedName name="X8人間">#REF!</definedName>
    <definedName name="X9その" localSheetId="4">#REF!</definedName>
    <definedName name="X9その">#REF!</definedName>
    <definedName name="Z_09A3BAD9_35C6_4526_A2D3_EB15221AF246_.wvu.PrintArea" localSheetId="5" hidden="1">公表様式!$A$11:$I$18</definedName>
    <definedName name="Z_09A3BAD9_35C6_4526_A2D3_EB15221AF246_.wvu.PrintArea" localSheetId="3" hidden="1">'様式2-3-2'!$A$1:$K$75</definedName>
    <definedName name="Z_09A3BAD9_35C6_4526_A2D3_EB15221AF246_.wvu.PrintArea" localSheetId="4" hidden="1">'様式2-3-3'!$A$2:$H$523</definedName>
    <definedName name="Z_09A3BAD9_35C6_4526_A2D3_EB15221AF246_.wvu.Rows" localSheetId="4" hidden="1">'様式2-3-3'!$108:$523</definedName>
    <definedName name="Z_3FC3C33A_FAF6_42DB_A398_7F6AC9487482_.wvu.PrintArea" localSheetId="4" hidden="1">'様式2-3-3'!$A$3:$G$55</definedName>
    <definedName name="その他" localSheetId="5">#REF!</definedName>
    <definedName name="その他" localSheetId="0">#REF!</definedName>
    <definedName name="その他" localSheetId="3">#REF!</definedName>
    <definedName name="その他" localSheetId="4">#REF!</definedName>
    <definedName name="その他">#REF!</definedName>
    <definedName name="マスタ2013" localSheetId="5">#REF!</definedName>
    <definedName name="マスタ2013" localSheetId="0">#REF!</definedName>
    <definedName name="マスタ2013" localSheetId="3">#REF!</definedName>
    <definedName name="マスタ2013" localSheetId="4">#REF!</definedName>
    <definedName name="マスタ2013">#REF!</definedName>
    <definedName name="家政" localSheetId="5">#REF!</definedName>
    <definedName name="家政" localSheetId="3">#REF!</definedName>
    <definedName name="家政" localSheetId="4">#REF!</definedName>
    <definedName name="家政">#REF!</definedName>
    <definedName name="学校マスタ" localSheetId="4">#REF!</definedName>
    <definedName name="学校マスタ">#REF!</definedName>
    <definedName name="教育" localSheetId="5">#REF!</definedName>
    <definedName name="教育" localSheetId="3">#REF!</definedName>
    <definedName name="教育" localSheetId="4">#REF!</definedName>
    <definedName name="教育">#REF!</definedName>
    <definedName name="芸術" localSheetId="4">#REF!</definedName>
    <definedName name="芸術">#REF!</definedName>
    <definedName name="工学" localSheetId="4">#REF!</definedName>
    <definedName name="工学">#REF!</definedName>
    <definedName name="社会科学" localSheetId="4">#REF!</definedName>
    <definedName name="社会科学">#REF!</definedName>
    <definedName name="商船" localSheetId="4">#REF!</definedName>
    <definedName name="商船">#REF!</definedName>
    <definedName name="人文科学" localSheetId="4">#REF!</definedName>
    <definedName name="人文科学">#REF!</definedName>
    <definedName name="大分類" localSheetId="4">#REF!</definedName>
    <definedName name="大分類">#REF!</definedName>
    <definedName name="都道府県" localSheetId="4">#REF!</definedName>
    <definedName name="都道府県">#REF!</definedName>
    <definedName name="農学" localSheetId="4">#REF!</definedName>
    <definedName name="農学">#REF!</definedName>
    <definedName name="保健" localSheetId="4">#REF!</definedName>
    <definedName name="保健">#REF!</definedName>
    <definedName name="理学" localSheetId="4">#REF!</definedName>
    <definedName name="理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3" i="8" l="1"/>
  <c r="K64" i="8" a="1"/>
  <c r="K64" i="8" s="1"/>
  <c r="K63" i="8" a="1"/>
  <c r="K63" i="8" s="1"/>
  <c r="G63" i="8"/>
  <c r="H63" i="8"/>
  <c r="I63" i="8"/>
  <c r="F63" i="8"/>
  <c r="J53" i="8"/>
  <c r="G53" i="8"/>
  <c r="H53" i="8"/>
  <c r="I53" i="8"/>
  <c r="F53" i="8"/>
  <c r="J41" i="8"/>
  <c r="G41" i="8"/>
  <c r="H41" i="8"/>
  <c r="I41" i="8"/>
  <c r="F41" i="8"/>
  <c r="J31" i="8"/>
  <c r="G31" i="8"/>
  <c r="H31" i="8"/>
  <c r="I31" i="8"/>
  <c r="F31" i="8"/>
  <c r="AF44" i="15"/>
  <c r="J23" i="16" s="1"/>
  <c r="AF47" i="15"/>
  <c r="J24" i="16" s="1"/>
  <c r="AF50" i="15"/>
  <c r="J25" i="16" s="1"/>
  <c r="AF53" i="15"/>
  <c r="J26" i="16" s="1"/>
  <c r="AF56" i="15"/>
  <c r="J27" i="16" s="1"/>
  <c r="AF59" i="15"/>
  <c r="J28" i="16" s="1"/>
  <c r="AF41" i="15"/>
  <c r="J22" i="16" s="1"/>
  <c r="AF38" i="15"/>
  <c r="J21" i="16" s="1"/>
  <c r="AG61" i="15"/>
  <c r="AG60" i="15"/>
  <c r="AG59" i="15"/>
  <c r="AG58" i="15"/>
  <c r="AG57" i="15"/>
  <c r="AG56" i="15"/>
  <c r="AG55" i="15"/>
  <c r="AG54" i="15"/>
  <c r="AG53" i="15"/>
  <c r="AG52" i="15"/>
  <c r="AG51" i="15"/>
  <c r="AG50" i="15"/>
  <c r="AG49" i="15"/>
  <c r="AG48" i="15"/>
  <c r="AG47" i="15"/>
  <c r="AG46" i="15"/>
  <c r="AG45" i="15"/>
  <c r="AG44" i="15"/>
  <c r="AG43" i="15"/>
  <c r="AG42" i="15"/>
  <c r="AG41" i="15"/>
  <c r="AG40" i="15"/>
  <c r="AG39" i="15"/>
  <c r="AG38" i="15"/>
  <c r="J136" i="15"/>
  <c r="I136" i="15"/>
  <c r="H136" i="15"/>
  <c r="G136" i="15"/>
  <c r="F136" i="15"/>
  <c r="K136" i="15" s="1"/>
  <c r="J133" i="15"/>
  <c r="I133" i="15"/>
  <c r="H133" i="15"/>
  <c r="G133" i="15"/>
  <c r="F133" i="15"/>
  <c r="K133" i="15" s="1"/>
  <c r="J130" i="15"/>
  <c r="I130" i="15"/>
  <c r="H130" i="15"/>
  <c r="G130" i="15"/>
  <c r="F130" i="15"/>
  <c r="K130" i="15" s="1"/>
  <c r="J127" i="15"/>
  <c r="I127" i="15"/>
  <c r="H127" i="15"/>
  <c r="G127" i="15"/>
  <c r="F127" i="15"/>
  <c r="K127" i="15" s="1"/>
  <c r="J124" i="15"/>
  <c r="I124" i="15"/>
  <c r="H124" i="15"/>
  <c r="G124" i="15"/>
  <c r="F124" i="15"/>
  <c r="K124" i="15" s="1"/>
  <c r="J121" i="15"/>
  <c r="I121" i="15"/>
  <c r="H121" i="15"/>
  <c r="G121" i="15"/>
  <c r="F121" i="15"/>
  <c r="K121" i="15" s="1"/>
  <c r="J118" i="15"/>
  <c r="I118" i="15"/>
  <c r="H118" i="15"/>
  <c r="G118" i="15"/>
  <c r="F118" i="15"/>
  <c r="K118" i="15" s="1"/>
  <c r="B59" i="15"/>
  <c r="B41" i="15"/>
  <c r="C41" i="15"/>
  <c r="D41" i="15"/>
  <c r="B44" i="15"/>
  <c r="C44" i="15"/>
  <c r="D44" i="15"/>
  <c r="B47" i="15"/>
  <c r="C47" i="15"/>
  <c r="D47" i="15"/>
  <c r="B50" i="15"/>
  <c r="C50" i="15"/>
  <c r="D50" i="15"/>
  <c r="B53" i="15"/>
  <c r="C53" i="15"/>
  <c r="D53" i="15"/>
  <c r="B56" i="15"/>
  <c r="C56" i="15"/>
  <c r="D56" i="15"/>
  <c r="C59" i="15"/>
  <c r="D59" i="15"/>
  <c r="D38" i="15"/>
  <c r="C38" i="15"/>
  <c r="AE36" i="15"/>
  <c r="H39" i="15"/>
  <c r="H40" i="15"/>
  <c r="N40" i="15"/>
  <c r="O40" i="15"/>
  <c r="P40" i="15"/>
  <c r="H42" i="15"/>
  <c r="I42" i="15"/>
  <c r="J42" i="15"/>
  <c r="K42" i="15"/>
  <c r="L42" i="15"/>
  <c r="M42" i="15"/>
  <c r="N42" i="15"/>
  <c r="O42" i="15"/>
  <c r="P42" i="15"/>
  <c r="H43" i="15"/>
  <c r="H45" i="15"/>
  <c r="H46" i="15"/>
  <c r="H48" i="15"/>
  <c r="H49" i="15"/>
  <c r="H51" i="15"/>
  <c r="H52" i="15"/>
  <c r="C10" i="16"/>
  <c r="C8" i="16"/>
  <c r="G7" i="16"/>
  <c r="C5" i="16"/>
  <c r="H28" i="16"/>
  <c r="F28" i="16"/>
  <c r="C28" i="16"/>
  <c r="H27" i="16"/>
  <c r="F27" i="16"/>
  <c r="C27" i="16"/>
  <c r="H26" i="16"/>
  <c r="F26" i="16"/>
  <c r="C26" i="16"/>
  <c r="H25" i="16"/>
  <c r="F25" i="16"/>
  <c r="C25" i="16"/>
  <c r="H24" i="16"/>
  <c r="F24" i="16"/>
  <c r="C24" i="16"/>
  <c r="H23" i="16"/>
  <c r="F23" i="16"/>
  <c r="C23" i="16"/>
  <c r="H22" i="16"/>
  <c r="F22" i="16"/>
  <c r="C22" i="16"/>
  <c r="H21" i="16"/>
  <c r="F21" i="16"/>
  <c r="C21" i="16"/>
  <c r="P15" i="16"/>
  <c r="J71" i="8"/>
  <c r="I72" i="8"/>
  <c r="I71" i="8"/>
  <c r="H72" i="8"/>
  <c r="H71" i="8"/>
  <c r="G72" i="8"/>
  <c r="G71" i="8"/>
  <c r="F72" i="8"/>
  <c r="F71" i="8"/>
  <c r="J61" i="8"/>
  <c r="I62" i="8"/>
  <c r="I61" i="8"/>
  <c r="K61" i="8" s="1" a="1"/>
  <c r="K61" i="8" s="1"/>
  <c r="H62" i="8"/>
  <c r="H61" i="8"/>
  <c r="G62" i="8"/>
  <c r="G61" i="8"/>
  <c r="F62" i="8"/>
  <c r="F61" i="8"/>
  <c r="J50" i="8"/>
  <c r="J49" i="8"/>
  <c r="I50" i="8"/>
  <c r="I49" i="8"/>
  <c r="H50" i="8"/>
  <c r="H49" i="8"/>
  <c r="G50" i="8"/>
  <c r="G49" i="8"/>
  <c r="F50" i="8"/>
  <c r="F49" i="8"/>
  <c r="J40" i="8"/>
  <c r="J39" i="8"/>
  <c r="I40" i="8"/>
  <c r="I39" i="8"/>
  <c r="H40" i="8"/>
  <c r="H39" i="8"/>
  <c r="G40" i="8"/>
  <c r="G39" i="8"/>
  <c r="F40" i="8"/>
  <c r="F39" i="8"/>
  <c r="C1" i="15"/>
  <c r="J115" i="15"/>
  <c r="I115" i="15"/>
  <c r="H115" i="15"/>
  <c r="G115" i="15"/>
  <c r="F115" i="15"/>
  <c r="K115" i="15" s="1"/>
  <c r="J108" i="15"/>
  <c r="I108" i="15"/>
  <c r="H108" i="15"/>
  <c r="G108" i="15"/>
  <c r="F108" i="15"/>
  <c r="K108" i="15" s="1"/>
  <c r="J105" i="15"/>
  <c r="I105" i="15"/>
  <c r="H105" i="15"/>
  <c r="G105" i="15"/>
  <c r="F105" i="15"/>
  <c r="J102" i="15"/>
  <c r="I102" i="15"/>
  <c r="H102" i="15"/>
  <c r="G102" i="15"/>
  <c r="F102" i="15"/>
  <c r="J99" i="15"/>
  <c r="I99" i="15"/>
  <c r="H99" i="15"/>
  <c r="G99" i="15"/>
  <c r="F99" i="15"/>
  <c r="J96" i="15"/>
  <c r="I96" i="15"/>
  <c r="H96" i="15"/>
  <c r="G96" i="15"/>
  <c r="F96" i="15"/>
  <c r="K96" i="15" s="1"/>
  <c r="J93" i="15"/>
  <c r="I93" i="15"/>
  <c r="H93" i="15"/>
  <c r="G93" i="15"/>
  <c r="F93" i="15"/>
  <c r="J90" i="15"/>
  <c r="I90" i="15"/>
  <c r="H90" i="15"/>
  <c r="G90" i="15"/>
  <c r="F90" i="15"/>
  <c r="J87" i="15"/>
  <c r="I87" i="15"/>
  <c r="H87" i="15"/>
  <c r="G87" i="15"/>
  <c r="F87" i="15"/>
  <c r="K87" i="15" s="1"/>
  <c r="F79" i="15"/>
  <c r="D34" i="16" s="1"/>
  <c r="F78" i="15"/>
  <c r="F75" i="15"/>
  <c r="H62" i="15"/>
  <c r="G62" i="15"/>
  <c r="AC73" i="15" s="1"/>
  <c r="H61" i="15"/>
  <c r="H60" i="15"/>
  <c r="H58" i="15"/>
  <c r="H57" i="15"/>
  <c r="H55" i="15"/>
  <c r="H54" i="15"/>
  <c r="J40" i="15" l="1"/>
  <c r="M40" i="15"/>
  <c r="L40" i="15"/>
  <c r="K40" i="15"/>
  <c r="I43" i="15"/>
  <c r="J43" i="15"/>
  <c r="K43" i="15"/>
  <c r="L43" i="15"/>
  <c r="M43" i="15"/>
  <c r="N43" i="15"/>
  <c r="O43" i="15"/>
  <c r="P43" i="15"/>
  <c r="I45" i="15"/>
  <c r="J45" i="15"/>
  <c r="K45" i="15"/>
  <c r="L45" i="15"/>
  <c r="M45" i="15"/>
  <c r="N45" i="15"/>
  <c r="O45" i="15"/>
  <c r="P45" i="15"/>
  <c r="I46" i="15"/>
  <c r="J46" i="15"/>
  <c r="K46" i="15"/>
  <c r="L46" i="15"/>
  <c r="M46" i="15"/>
  <c r="N46" i="15"/>
  <c r="O46" i="15"/>
  <c r="P46" i="15"/>
  <c r="I48" i="15"/>
  <c r="J48" i="15"/>
  <c r="K48" i="15"/>
  <c r="L48" i="15"/>
  <c r="M48" i="15"/>
  <c r="N48" i="15"/>
  <c r="O48" i="15"/>
  <c r="P48" i="15"/>
  <c r="I49" i="15"/>
  <c r="J49" i="15"/>
  <c r="K49" i="15"/>
  <c r="L49" i="15"/>
  <c r="M49" i="15"/>
  <c r="N49" i="15"/>
  <c r="P39" i="15"/>
  <c r="I40" i="15"/>
  <c r="F29" i="16"/>
  <c r="M39" i="15"/>
  <c r="N39" i="15"/>
  <c r="O39" i="15"/>
  <c r="AG6" i="15"/>
  <c r="O49" i="15"/>
  <c r="P49" i="15"/>
  <c r="I39" i="15"/>
  <c r="J39" i="15"/>
  <c r="L39" i="15"/>
  <c r="K39" i="15"/>
  <c r="I51" i="15"/>
  <c r="J51" i="15"/>
  <c r="K51" i="15"/>
  <c r="L51" i="15"/>
  <c r="M51" i="15"/>
  <c r="N51" i="15"/>
  <c r="O51" i="15"/>
  <c r="P51" i="15"/>
  <c r="I52" i="15"/>
  <c r="J52" i="15"/>
  <c r="K52" i="15"/>
  <c r="L52" i="15"/>
  <c r="M52" i="15"/>
  <c r="N52" i="15"/>
  <c r="O52" i="15"/>
  <c r="P52" i="15"/>
  <c r="AE44" i="15"/>
  <c r="G23" i="16" s="1"/>
  <c r="AE47" i="15"/>
  <c r="G24" i="16" s="1"/>
  <c r="AE50" i="15"/>
  <c r="G25" i="16" s="1"/>
  <c r="AE53" i="15"/>
  <c r="G26" i="16" s="1"/>
  <c r="AE56" i="15"/>
  <c r="G27" i="16" s="1"/>
  <c r="AE59" i="15"/>
  <c r="G28" i="16" s="1"/>
  <c r="AE41" i="15"/>
  <c r="G22" i="16" s="1"/>
  <c r="AE38" i="15"/>
  <c r="G21" i="16" s="1"/>
  <c r="K90" i="15"/>
  <c r="AG11" i="15"/>
  <c r="AG7" i="15"/>
  <c r="AG8" i="15"/>
  <c r="AG9" i="15"/>
  <c r="AG10" i="15"/>
  <c r="AG12" i="15"/>
  <c r="AG13" i="15"/>
  <c r="AG14" i="15"/>
  <c r="AG15" i="15"/>
  <c r="AG16" i="15"/>
  <c r="AG17" i="15"/>
  <c r="AG18" i="15"/>
  <c r="AG19" i="15"/>
  <c r="AG20" i="15"/>
  <c r="AG21" i="15"/>
  <c r="AG22" i="15"/>
  <c r="AG23" i="15"/>
  <c r="AG24" i="15"/>
  <c r="H64" i="15"/>
  <c r="F80" i="15"/>
  <c r="D35" i="16" s="1"/>
  <c r="D33" i="16"/>
  <c r="K105" i="15"/>
  <c r="K93" i="15"/>
  <c r="L62" i="15"/>
  <c r="I57" i="15"/>
  <c r="O64" i="15"/>
  <c r="K62" i="15"/>
  <c r="N61" i="15"/>
  <c r="P60" i="15"/>
  <c r="K58" i="15"/>
  <c r="M57" i="15"/>
  <c r="P55" i="15"/>
  <c r="J54" i="15"/>
  <c r="M64" i="15"/>
  <c r="O63" i="15"/>
  <c r="I62" i="15"/>
  <c r="I63" i="15" s="1"/>
  <c r="L61" i="15"/>
  <c r="N60" i="15"/>
  <c r="I58" i="15"/>
  <c r="K57" i="15"/>
  <c r="N55" i="15"/>
  <c r="P54" i="15"/>
  <c r="L64" i="15"/>
  <c r="N63" i="15"/>
  <c r="P62" i="15"/>
  <c r="AE62" i="15" s="1"/>
  <c r="K61" i="15"/>
  <c r="M60" i="15"/>
  <c r="P58" i="15"/>
  <c r="J57" i="15"/>
  <c r="M55" i="15"/>
  <c r="O54" i="15"/>
  <c r="N64" i="15"/>
  <c r="P63" i="15"/>
  <c r="J62" i="15"/>
  <c r="M61" i="15"/>
  <c r="O60" i="15"/>
  <c r="J58" i="15"/>
  <c r="L57" i="15"/>
  <c r="O55" i="15"/>
  <c r="I54" i="15"/>
  <c r="M63" i="15"/>
  <c r="M58" i="15"/>
  <c r="N54" i="15"/>
  <c r="L63" i="15"/>
  <c r="L60" i="15"/>
  <c r="L58" i="15"/>
  <c r="M54" i="15"/>
  <c r="K63" i="15"/>
  <c r="K60" i="15"/>
  <c r="L54" i="15"/>
  <c r="P64" i="15"/>
  <c r="J63" i="15"/>
  <c r="P61" i="15"/>
  <c r="J60" i="15"/>
  <c r="L55" i="15"/>
  <c r="K54" i="15"/>
  <c r="K64" i="15"/>
  <c r="O62" i="15"/>
  <c r="O61" i="15"/>
  <c r="I60" i="15"/>
  <c r="P57" i="15"/>
  <c r="K55" i="15"/>
  <c r="J64" i="15"/>
  <c r="N62" i="15"/>
  <c r="J61" i="15"/>
  <c r="O57" i="15"/>
  <c r="J55" i="15"/>
  <c r="I64" i="15"/>
  <c r="M62" i="15"/>
  <c r="I61" i="15"/>
  <c r="O58" i="15"/>
  <c r="N57" i="15"/>
  <c r="I55" i="15"/>
  <c r="N58" i="15"/>
  <c r="K102" i="15"/>
  <c r="H63" i="15"/>
  <c r="K99" i="15"/>
  <c r="AC74" i="15" l="1"/>
  <c r="AH6" i="15"/>
  <c r="AH10" i="15"/>
  <c r="AH14" i="15"/>
  <c r="AH18" i="15"/>
  <c r="AH21" i="15"/>
  <c r="G29" i="16"/>
  <c r="J29" i="16" s="1"/>
  <c r="T533" i="10"/>
  <c r="T532" i="10"/>
  <c r="T531" i="10"/>
  <c r="T530" i="10"/>
  <c r="T529" i="10"/>
  <c r="T528" i="10"/>
  <c r="T527" i="10"/>
  <c r="T526" i="10"/>
  <c r="T525" i="10"/>
  <c r="AC528" i="10"/>
  <c r="AC532" i="10"/>
  <c r="AC530" i="10"/>
  <c r="AC529" i="10"/>
  <c r="AC527" i="10"/>
  <c r="G521" i="10"/>
  <c r="G520" i="10"/>
  <c r="G519" i="10"/>
  <c r="F518" i="10"/>
  <c r="AC534" i="10" s="1"/>
  <c r="J72" i="8" s="1"/>
  <c r="K72" i="8" s="1" a="1"/>
  <c r="K72" i="8" s="1"/>
  <c r="E518" i="10"/>
  <c r="G469" i="10"/>
  <c r="G468" i="10"/>
  <c r="G467" i="10"/>
  <c r="F466" i="10"/>
  <c r="AC533" i="10" s="1"/>
  <c r="E466" i="10"/>
  <c r="G466" i="10" s="1"/>
  <c r="G417" i="10"/>
  <c r="G416" i="10"/>
  <c r="G415" i="10"/>
  <c r="F414" i="10"/>
  <c r="E414" i="10"/>
  <c r="G414" i="10" s="1"/>
  <c r="G365" i="10"/>
  <c r="G364" i="10"/>
  <c r="G363" i="10"/>
  <c r="F362" i="10"/>
  <c r="AC531" i="10" s="1"/>
  <c r="E362" i="10"/>
  <c r="G313" i="10"/>
  <c r="G312" i="10"/>
  <c r="G311" i="10"/>
  <c r="F310" i="10"/>
  <c r="E310" i="10"/>
  <c r="G310" i="10" s="1"/>
  <c r="G261" i="10"/>
  <c r="G260" i="10"/>
  <c r="G259" i="10"/>
  <c r="F258" i="10"/>
  <c r="E258" i="10"/>
  <c r="G209" i="10"/>
  <c r="G208" i="10"/>
  <c r="G207" i="10"/>
  <c r="F206" i="10"/>
  <c r="E206" i="10"/>
  <c r="G157" i="10"/>
  <c r="G156" i="10"/>
  <c r="G155" i="10"/>
  <c r="F154" i="10"/>
  <c r="E154" i="10"/>
  <c r="G105" i="10"/>
  <c r="G104" i="10"/>
  <c r="G103" i="10"/>
  <c r="F102" i="10"/>
  <c r="AC526" i="10" s="1"/>
  <c r="E102" i="10"/>
  <c r="A106" i="10"/>
  <c r="G53" i="10"/>
  <c r="G52" i="10"/>
  <c r="G51" i="10"/>
  <c r="F50" i="10"/>
  <c r="AC525" i="10" s="1"/>
  <c r="E50" i="10"/>
  <c r="C9" i="16" l="1"/>
  <c r="G518" i="10"/>
  <c r="T534" i="10"/>
  <c r="J62" i="8" s="1"/>
  <c r="K62" i="8" s="1" a="1"/>
  <c r="K62" i="8" s="1"/>
  <c r="G362" i="10"/>
  <c r="G258" i="10"/>
  <c r="G206" i="10"/>
  <c r="G154" i="10"/>
  <c r="G102" i="10"/>
  <c r="G50" i="10"/>
  <c r="D6" i="5" l="1"/>
  <c r="J8" i="5" l="1"/>
  <c r="C7" i="16" s="1"/>
  <c r="G8" i="5"/>
  <c r="C6" i="16" s="1"/>
  <c r="D8" i="5"/>
  <c r="G6" i="16" s="1"/>
  <c r="F514" i="10" l="1"/>
  <c r="AB534" i="10" s="1"/>
  <c r="G516" i="10"/>
  <c r="G515" i="10"/>
  <c r="G517" i="10"/>
  <c r="E514" i="10"/>
  <c r="G513" i="10"/>
  <c r="G512" i="10"/>
  <c r="G511" i="10"/>
  <c r="F510" i="10"/>
  <c r="AA534" i="10" s="1"/>
  <c r="J70" i="8" s="1"/>
  <c r="E510" i="10"/>
  <c r="G509" i="10"/>
  <c r="G508" i="10"/>
  <c r="G507" i="10"/>
  <c r="F506" i="10"/>
  <c r="E506" i="10"/>
  <c r="E505" i="10" s="1"/>
  <c r="G504" i="10"/>
  <c r="G503" i="10"/>
  <c r="G502" i="10"/>
  <c r="G501" i="10"/>
  <c r="F500" i="10"/>
  <c r="Y534" i="10" s="1"/>
  <c r="J68" i="8" s="1"/>
  <c r="E500" i="10"/>
  <c r="G499" i="10"/>
  <c r="G498" i="10"/>
  <c r="G497" i="10"/>
  <c r="F496" i="10"/>
  <c r="X534" i="10" s="1"/>
  <c r="J67" i="8" s="1"/>
  <c r="E496" i="10"/>
  <c r="G495" i="10"/>
  <c r="G494" i="10"/>
  <c r="G493" i="10"/>
  <c r="G492" i="10"/>
  <c r="G491" i="10"/>
  <c r="G490" i="10"/>
  <c r="F489" i="10"/>
  <c r="W534" i="10" s="1"/>
  <c r="J66" i="8" s="1"/>
  <c r="E489" i="10"/>
  <c r="E488" i="10"/>
  <c r="G487" i="10"/>
  <c r="G486" i="10"/>
  <c r="G485" i="10"/>
  <c r="G484" i="10"/>
  <c r="G483" i="10"/>
  <c r="G482" i="10"/>
  <c r="F481" i="10"/>
  <c r="V534" i="10" s="1"/>
  <c r="J65" i="8" s="1"/>
  <c r="E481" i="10"/>
  <c r="G480" i="10"/>
  <c r="G479" i="10"/>
  <c r="G478" i="10"/>
  <c r="G477" i="10"/>
  <c r="F476" i="10"/>
  <c r="U534" i="10" s="1"/>
  <c r="J64" i="8" s="1"/>
  <c r="E476" i="10"/>
  <c r="E475" i="10"/>
  <c r="G465" i="10"/>
  <c r="G464" i="10"/>
  <c r="G463" i="10"/>
  <c r="F462" i="10"/>
  <c r="AB533" i="10" s="1"/>
  <c r="E462" i="10"/>
  <c r="G461" i="10"/>
  <c r="G460" i="10"/>
  <c r="G459" i="10"/>
  <c r="F458" i="10"/>
  <c r="AA533" i="10" s="1"/>
  <c r="I70" i="8" s="1"/>
  <c r="E458" i="10"/>
  <c r="G457" i="10"/>
  <c r="G456" i="10"/>
  <c r="G455" i="10"/>
  <c r="F454" i="10"/>
  <c r="E454" i="10"/>
  <c r="G452" i="10"/>
  <c r="G451" i="10"/>
  <c r="G450" i="10"/>
  <c r="G449" i="10"/>
  <c r="F448" i="10"/>
  <c r="Y533" i="10" s="1"/>
  <c r="I68" i="8" s="1"/>
  <c r="E448" i="10"/>
  <c r="G447" i="10"/>
  <c r="G446" i="10"/>
  <c r="G445" i="10"/>
  <c r="F444" i="10"/>
  <c r="X533" i="10" s="1"/>
  <c r="I67" i="8" s="1"/>
  <c r="E444" i="10"/>
  <c r="G443" i="10"/>
  <c r="G442" i="10"/>
  <c r="G441" i="10"/>
  <c r="G440" i="10"/>
  <c r="G439" i="10"/>
  <c r="G438" i="10"/>
  <c r="F437" i="10"/>
  <c r="W533" i="10" s="1"/>
  <c r="I66" i="8" s="1"/>
  <c r="E437" i="10"/>
  <c r="E436" i="10" s="1"/>
  <c r="G435" i="10"/>
  <c r="G434" i="10"/>
  <c r="G433" i="10"/>
  <c r="G432" i="10"/>
  <c r="G431" i="10"/>
  <c r="G430" i="10"/>
  <c r="F429" i="10"/>
  <c r="V533" i="10" s="1"/>
  <c r="I65" i="8" s="1"/>
  <c r="E429" i="10"/>
  <c r="G428" i="10"/>
  <c r="G427" i="10"/>
  <c r="G426" i="10"/>
  <c r="G425" i="10"/>
  <c r="F424" i="10"/>
  <c r="U533" i="10" s="1"/>
  <c r="I64" i="8" s="1"/>
  <c r="E424" i="10"/>
  <c r="G413" i="10"/>
  <c r="G412" i="10"/>
  <c r="G411" i="10"/>
  <c r="F410" i="10"/>
  <c r="AB532" i="10" s="1"/>
  <c r="E410" i="10"/>
  <c r="G409" i="10"/>
  <c r="G408" i="10"/>
  <c r="G407" i="10"/>
  <c r="F406" i="10"/>
  <c r="AA532" i="10" s="1"/>
  <c r="H70" i="8" s="1"/>
  <c r="E406" i="10"/>
  <c r="G405" i="10"/>
  <c r="G404" i="10"/>
  <c r="G403" i="10"/>
  <c r="F402" i="10"/>
  <c r="E402" i="10"/>
  <c r="G400" i="10"/>
  <c r="G399" i="10"/>
  <c r="G398" i="10"/>
  <c r="G397" i="10"/>
  <c r="F396" i="10"/>
  <c r="Y532" i="10" s="1"/>
  <c r="H68" i="8" s="1"/>
  <c r="E396" i="10"/>
  <c r="G395" i="10"/>
  <c r="G394" i="10"/>
  <c r="G393" i="10"/>
  <c r="F392" i="10"/>
  <c r="X532" i="10" s="1"/>
  <c r="H67" i="8" s="1"/>
  <c r="E392" i="10"/>
  <c r="G391" i="10"/>
  <c r="G390" i="10"/>
  <c r="G389" i="10"/>
  <c r="G388" i="10"/>
  <c r="G387" i="10"/>
  <c r="G386" i="10"/>
  <c r="F385" i="10"/>
  <c r="W532" i="10" s="1"/>
  <c r="H66" i="8" s="1"/>
  <c r="E385" i="10"/>
  <c r="E384" i="10" s="1"/>
  <c r="G383" i="10"/>
  <c r="G382" i="10"/>
  <c r="G381" i="10"/>
  <c r="G380" i="10"/>
  <c r="G379" i="10"/>
  <c r="G378" i="10"/>
  <c r="F377" i="10"/>
  <c r="V532" i="10" s="1"/>
  <c r="H65" i="8" s="1"/>
  <c r="E377" i="10"/>
  <c r="G376" i="10"/>
  <c r="G375" i="10"/>
  <c r="G374" i="10"/>
  <c r="G373" i="10"/>
  <c r="F372" i="10"/>
  <c r="U532" i="10" s="1"/>
  <c r="H64" i="8" s="1"/>
  <c r="E372" i="10"/>
  <c r="G361" i="10"/>
  <c r="G360" i="10"/>
  <c r="G359" i="10"/>
  <c r="F358" i="10"/>
  <c r="AB531" i="10" s="1"/>
  <c r="E358" i="10"/>
  <c r="G357" i="10"/>
  <c r="G356" i="10"/>
  <c r="G355" i="10"/>
  <c r="F354" i="10"/>
  <c r="AA531" i="10" s="1"/>
  <c r="G70" i="8" s="1"/>
  <c r="E354" i="10"/>
  <c r="G353" i="10"/>
  <c r="G352" i="10"/>
  <c r="G351" i="10"/>
  <c r="F350" i="10"/>
  <c r="E350" i="10"/>
  <c r="G348" i="10"/>
  <c r="G347" i="10"/>
  <c r="G346" i="10"/>
  <c r="G345" i="10"/>
  <c r="F344" i="10"/>
  <c r="Y531" i="10" s="1"/>
  <c r="G68" i="8" s="1"/>
  <c r="E344" i="10"/>
  <c r="G343" i="10"/>
  <c r="G342" i="10"/>
  <c r="G341" i="10"/>
  <c r="F340" i="10"/>
  <c r="X531" i="10" s="1"/>
  <c r="G67" i="8" s="1"/>
  <c r="E340" i="10"/>
  <c r="G339" i="10"/>
  <c r="G338" i="10"/>
  <c r="G337" i="10"/>
  <c r="G336" i="10"/>
  <c r="G335" i="10"/>
  <c r="G334" i="10"/>
  <c r="F333" i="10"/>
  <c r="W531" i="10" s="1"/>
  <c r="G66" i="8" s="1"/>
  <c r="E333" i="10"/>
  <c r="E332" i="10" s="1"/>
  <c r="G331" i="10"/>
  <c r="G330" i="10"/>
  <c r="G329" i="10"/>
  <c r="G328" i="10"/>
  <c r="G327" i="10"/>
  <c r="G326" i="10"/>
  <c r="F325" i="10"/>
  <c r="V531" i="10" s="1"/>
  <c r="G65" i="8" s="1"/>
  <c r="E325" i="10"/>
  <c r="G324" i="10"/>
  <c r="G323" i="10"/>
  <c r="G322" i="10"/>
  <c r="G321" i="10"/>
  <c r="F320" i="10"/>
  <c r="U531" i="10" s="1"/>
  <c r="G64" i="8" s="1"/>
  <c r="E320" i="10"/>
  <c r="G309" i="10"/>
  <c r="G308" i="10"/>
  <c r="G307" i="10"/>
  <c r="F306" i="10"/>
  <c r="AB530" i="10" s="1"/>
  <c r="E306" i="10"/>
  <c r="G305" i="10"/>
  <c r="G304" i="10"/>
  <c r="G303" i="10"/>
  <c r="F302" i="10"/>
  <c r="AA530" i="10" s="1"/>
  <c r="F70" i="8" s="1"/>
  <c r="E302" i="10"/>
  <c r="G301" i="10"/>
  <c r="G300" i="10"/>
  <c r="G299" i="10"/>
  <c r="F298" i="10"/>
  <c r="E298" i="10"/>
  <c r="G296" i="10"/>
  <c r="G295" i="10"/>
  <c r="G294" i="10"/>
  <c r="G293" i="10"/>
  <c r="F292" i="10"/>
  <c r="Y530" i="10" s="1"/>
  <c r="F68" i="8" s="1"/>
  <c r="E292" i="10"/>
  <c r="G291" i="10"/>
  <c r="G290" i="10"/>
  <c r="G289" i="10"/>
  <c r="F288" i="10"/>
  <c r="X530" i="10" s="1"/>
  <c r="F67" i="8" s="1"/>
  <c r="E288" i="10"/>
  <c r="G287" i="10"/>
  <c r="G286" i="10"/>
  <c r="G285" i="10"/>
  <c r="G284" i="10"/>
  <c r="G283" i="10"/>
  <c r="G282" i="10"/>
  <c r="F281" i="10"/>
  <c r="W530" i="10" s="1"/>
  <c r="F66" i="8" s="1"/>
  <c r="E281" i="10"/>
  <c r="G279" i="10"/>
  <c r="G278" i="10"/>
  <c r="G277" i="10"/>
  <c r="G276" i="10"/>
  <c r="G275" i="10"/>
  <c r="G274" i="10"/>
  <c r="F273" i="10"/>
  <c r="V530" i="10" s="1"/>
  <c r="F65" i="8" s="1"/>
  <c r="E273" i="10"/>
  <c r="G272" i="10"/>
  <c r="G271" i="10"/>
  <c r="G270" i="10"/>
  <c r="G269" i="10"/>
  <c r="F268" i="10"/>
  <c r="U530" i="10" s="1"/>
  <c r="F64" i="8" s="1"/>
  <c r="E268" i="10"/>
  <c r="G257" i="10"/>
  <c r="G256" i="10"/>
  <c r="G255" i="10"/>
  <c r="F254" i="10"/>
  <c r="AB529" i="10" s="1"/>
  <c r="E254" i="10"/>
  <c r="G253" i="10"/>
  <c r="G252" i="10"/>
  <c r="G251" i="10"/>
  <c r="F250" i="10"/>
  <c r="AA529" i="10" s="1"/>
  <c r="J48" i="8" s="1"/>
  <c r="E250" i="10"/>
  <c r="G249" i="10"/>
  <c r="G248" i="10"/>
  <c r="G247" i="10"/>
  <c r="F246" i="10"/>
  <c r="E246" i="10"/>
  <c r="G244" i="10"/>
  <c r="G243" i="10"/>
  <c r="G242" i="10"/>
  <c r="G241" i="10"/>
  <c r="F240" i="10"/>
  <c r="Y529" i="10" s="1"/>
  <c r="J46" i="8" s="1"/>
  <c r="E240" i="10"/>
  <c r="G239" i="10"/>
  <c r="G238" i="10"/>
  <c r="G237" i="10"/>
  <c r="F236" i="10"/>
  <c r="X529" i="10" s="1"/>
  <c r="J45" i="8" s="1"/>
  <c r="E236" i="10"/>
  <c r="G235" i="10"/>
  <c r="G234" i="10"/>
  <c r="G233" i="10"/>
  <c r="G232" i="10"/>
  <c r="G231" i="10"/>
  <c r="G230" i="10"/>
  <c r="F229" i="10"/>
  <c r="W529" i="10" s="1"/>
  <c r="J44" i="8" s="1"/>
  <c r="E229" i="10"/>
  <c r="E228" i="10" s="1"/>
  <c r="G227" i="10"/>
  <c r="G226" i="10"/>
  <c r="G225" i="10"/>
  <c r="G224" i="10"/>
  <c r="G223" i="10"/>
  <c r="G222" i="10"/>
  <c r="F221" i="10"/>
  <c r="V529" i="10" s="1"/>
  <c r="J43" i="8" s="1"/>
  <c r="E221" i="10"/>
  <c r="G220" i="10"/>
  <c r="G219" i="10"/>
  <c r="G218" i="10"/>
  <c r="G217" i="10"/>
  <c r="F216" i="10"/>
  <c r="U529" i="10" s="1"/>
  <c r="J42" i="8" s="1"/>
  <c r="E216" i="10"/>
  <c r="G178" i="10"/>
  <c r="F184" i="10"/>
  <c r="X528" i="10" s="1"/>
  <c r="I45" i="8" s="1"/>
  <c r="E184" i="10"/>
  <c r="G205" i="10"/>
  <c r="G204" i="10"/>
  <c r="G203" i="10"/>
  <c r="F202" i="10"/>
  <c r="AB528" i="10" s="1"/>
  <c r="E202" i="10"/>
  <c r="G201" i="10"/>
  <c r="G200" i="10"/>
  <c r="G199" i="10"/>
  <c r="F198" i="10"/>
  <c r="AA528" i="10" s="1"/>
  <c r="I48" i="8" s="1"/>
  <c r="E198" i="10"/>
  <c r="G197" i="10"/>
  <c r="G196" i="10"/>
  <c r="G195" i="10"/>
  <c r="F194" i="10"/>
  <c r="E194" i="10"/>
  <c r="E193" i="10" s="1"/>
  <c r="G192" i="10"/>
  <c r="G191" i="10"/>
  <c r="G190" i="10"/>
  <c r="G189" i="10"/>
  <c r="F188" i="10"/>
  <c r="Y528" i="10" s="1"/>
  <c r="I46" i="8" s="1"/>
  <c r="E188" i="10"/>
  <c r="G187" i="10"/>
  <c r="G186" i="10"/>
  <c r="G185" i="10"/>
  <c r="G183" i="10"/>
  <c r="G182" i="10"/>
  <c r="G181" i="10"/>
  <c r="G180" i="10"/>
  <c r="G179" i="10"/>
  <c r="F177" i="10"/>
  <c r="W528" i="10" s="1"/>
  <c r="I44" i="8" s="1"/>
  <c r="E177" i="10"/>
  <c r="G175" i="10"/>
  <c r="G174" i="10"/>
  <c r="G173" i="10"/>
  <c r="G172" i="10"/>
  <c r="G171" i="10"/>
  <c r="G170" i="10"/>
  <c r="F169" i="10"/>
  <c r="V528" i="10" s="1"/>
  <c r="I43" i="8" s="1"/>
  <c r="E169" i="10"/>
  <c r="G168" i="10"/>
  <c r="G167" i="10"/>
  <c r="G166" i="10"/>
  <c r="G165" i="10"/>
  <c r="F164" i="10"/>
  <c r="U528" i="10" s="1"/>
  <c r="I42" i="8" s="1"/>
  <c r="E164" i="10"/>
  <c r="G153" i="10"/>
  <c r="G152" i="10"/>
  <c r="G151" i="10"/>
  <c r="F150" i="10"/>
  <c r="AB527" i="10" s="1"/>
  <c r="E150" i="10"/>
  <c r="G149" i="10"/>
  <c r="G148" i="10"/>
  <c r="G147" i="10"/>
  <c r="F146" i="10"/>
  <c r="AA527" i="10" s="1"/>
  <c r="H48" i="8" s="1"/>
  <c r="E146" i="10"/>
  <c r="G145" i="10"/>
  <c r="G144" i="10"/>
  <c r="G143" i="10"/>
  <c r="F142" i="10"/>
  <c r="E142" i="10"/>
  <c r="G140" i="10"/>
  <c r="G139" i="10"/>
  <c r="G138" i="10"/>
  <c r="G137" i="10"/>
  <c r="F136" i="10"/>
  <c r="Y527" i="10" s="1"/>
  <c r="H46" i="8" s="1"/>
  <c r="E136" i="10"/>
  <c r="G135" i="10"/>
  <c r="G134" i="10"/>
  <c r="G133" i="10"/>
  <c r="F132" i="10"/>
  <c r="X527" i="10" s="1"/>
  <c r="H45" i="8" s="1"/>
  <c r="E132" i="10"/>
  <c r="G131" i="10"/>
  <c r="G130" i="10"/>
  <c r="G129" i="10"/>
  <c r="G128" i="10"/>
  <c r="G127" i="10"/>
  <c r="G126" i="10"/>
  <c r="F125" i="10"/>
  <c r="W527" i="10" s="1"/>
  <c r="H44" i="8" s="1"/>
  <c r="E125" i="10"/>
  <c r="G123" i="10"/>
  <c r="G122" i="10"/>
  <c r="G121" i="10"/>
  <c r="G120" i="10"/>
  <c r="G119" i="10"/>
  <c r="G118" i="10"/>
  <c r="F117" i="10"/>
  <c r="V527" i="10" s="1"/>
  <c r="H43" i="8" s="1"/>
  <c r="E117" i="10"/>
  <c r="G116" i="10"/>
  <c r="G115" i="10"/>
  <c r="G114" i="10"/>
  <c r="G113" i="10"/>
  <c r="F112" i="10"/>
  <c r="U527" i="10" s="1"/>
  <c r="H42" i="8" s="1"/>
  <c r="E112" i="10"/>
  <c r="G101" i="10"/>
  <c r="G100" i="10"/>
  <c r="G99" i="10"/>
  <c r="F98" i="10"/>
  <c r="AB526" i="10" s="1"/>
  <c r="E98" i="10"/>
  <c r="G97" i="10"/>
  <c r="G96" i="10"/>
  <c r="G95" i="10"/>
  <c r="F94" i="10"/>
  <c r="AA526" i="10" s="1"/>
  <c r="G48" i="8" s="1"/>
  <c r="E94" i="10"/>
  <c r="G93" i="10"/>
  <c r="G92" i="10"/>
  <c r="G91" i="10"/>
  <c r="F90" i="10"/>
  <c r="E90" i="10"/>
  <c r="G88" i="10"/>
  <c r="G87" i="10"/>
  <c r="G86" i="10"/>
  <c r="G85" i="10"/>
  <c r="F84" i="10"/>
  <c r="Y526" i="10" s="1"/>
  <c r="G46" i="8" s="1"/>
  <c r="E84" i="10"/>
  <c r="G83" i="10"/>
  <c r="G82" i="10"/>
  <c r="G81" i="10"/>
  <c r="F80" i="10"/>
  <c r="X526" i="10" s="1"/>
  <c r="G45" i="8" s="1"/>
  <c r="E80" i="10"/>
  <c r="G79" i="10"/>
  <c r="G78" i="10"/>
  <c r="G77" i="10"/>
  <c r="G76" i="10"/>
  <c r="G75" i="10"/>
  <c r="G74" i="10"/>
  <c r="F73" i="10"/>
  <c r="W526" i="10" s="1"/>
  <c r="G44" i="8" s="1"/>
  <c r="E73" i="10"/>
  <c r="E72" i="10" s="1"/>
  <c r="G71" i="10"/>
  <c r="G70" i="10"/>
  <c r="G69" i="10"/>
  <c r="G68" i="10"/>
  <c r="G67" i="10"/>
  <c r="G66" i="10"/>
  <c r="F65" i="10"/>
  <c r="V526" i="10" s="1"/>
  <c r="G43" i="8" s="1"/>
  <c r="E65" i="10"/>
  <c r="G64" i="10"/>
  <c r="G63" i="10"/>
  <c r="G62" i="10"/>
  <c r="G61" i="10"/>
  <c r="F60" i="10"/>
  <c r="U526" i="10" s="1"/>
  <c r="G42" i="8" s="1"/>
  <c r="E60" i="10"/>
  <c r="Z534" i="10" l="1"/>
  <c r="J69" i="8" s="1"/>
  <c r="F505" i="10"/>
  <c r="F475" i="10"/>
  <c r="E453" i="10"/>
  <c r="G453" i="10" s="1"/>
  <c r="Z533" i="10"/>
  <c r="I69" i="8" s="1"/>
  <c r="F453" i="10"/>
  <c r="E401" i="10"/>
  <c r="Z532" i="10"/>
  <c r="H69" i="8" s="1"/>
  <c r="F401" i="10"/>
  <c r="E280" i="10"/>
  <c r="E349" i="10"/>
  <c r="Z531" i="10"/>
  <c r="G69" i="8" s="1"/>
  <c r="F349" i="10"/>
  <c r="Z530" i="10"/>
  <c r="F69" i="8" s="1"/>
  <c r="F297" i="10"/>
  <c r="E297" i="10"/>
  <c r="Z529" i="10"/>
  <c r="J47" i="8" s="1"/>
  <c r="F245" i="10"/>
  <c r="E245" i="10"/>
  <c r="G245" i="10" s="1"/>
  <c r="E124" i="10"/>
  <c r="Z528" i="10"/>
  <c r="I47" i="8" s="1"/>
  <c r="F193" i="10"/>
  <c r="F488" i="10"/>
  <c r="G488" i="10" s="1"/>
  <c r="E215" i="10"/>
  <c r="E141" i="10"/>
  <c r="Z527" i="10"/>
  <c r="H47" i="8" s="1"/>
  <c r="F141" i="10"/>
  <c r="G475" i="10"/>
  <c r="Z526" i="10"/>
  <c r="G47" i="8" s="1"/>
  <c r="F89" i="10"/>
  <c r="F436" i="10"/>
  <c r="G436" i="10" s="1"/>
  <c r="E89" i="10"/>
  <c r="F215" i="10"/>
  <c r="F228" i="10"/>
  <c r="G228" i="10" s="1"/>
  <c r="E176" i="10"/>
  <c r="F280" i="10"/>
  <c r="F423" i="10"/>
  <c r="E59" i="10"/>
  <c r="F267" i="10"/>
  <c r="E319" i="10"/>
  <c r="E111" i="10"/>
  <c r="F72" i="10"/>
  <c r="E267" i="10"/>
  <c r="F332" i="10"/>
  <c r="G332" i="10" s="1"/>
  <c r="E423" i="10"/>
  <c r="G423" i="10" s="1"/>
  <c r="E163" i="10"/>
  <c r="F111" i="10"/>
  <c r="F124" i="10"/>
  <c r="E371" i="10"/>
  <c r="F319" i="10"/>
  <c r="F59" i="10"/>
  <c r="F163" i="10"/>
  <c r="F176" i="10"/>
  <c r="F371" i="10"/>
  <c r="F384" i="10"/>
  <c r="G384" i="10" s="1"/>
  <c r="G60" i="10"/>
  <c r="L526" i="10"/>
  <c r="G32" i="8" s="1"/>
  <c r="G65" i="10"/>
  <c r="M526" i="10"/>
  <c r="G33" i="8" s="1"/>
  <c r="G73" i="10"/>
  <c r="N526" i="10"/>
  <c r="G34" i="8" s="1"/>
  <c r="G80" i="10"/>
  <c r="O526" i="10"/>
  <c r="G35" i="8" s="1"/>
  <c r="G84" i="10"/>
  <c r="P526" i="10"/>
  <c r="G36" i="8" s="1"/>
  <c r="G90" i="10"/>
  <c r="Q526" i="10"/>
  <c r="G37" i="8" s="1"/>
  <c r="G94" i="10"/>
  <c r="R526" i="10"/>
  <c r="G38" i="8" s="1"/>
  <c r="G98" i="10"/>
  <c r="S526" i="10"/>
  <c r="G112" i="10"/>
  <c r="L527" i="10"/>
  <c r="H32" i="8" s="1"/>
  <c r="G117" i="10"/>
  <c r="M527" i="10"/>
  <c r="H33" i="8" s="1"/>
  <c r="G125" i="10"/>
  <c r="N527" i="10"/>
  <c r="H34" i="8" s="1"/>
  <c r="G132" i="10"/>
  <c r="O527" i="10"/>
  <c r="H35" i="8" s="1"/>
  <c r="G136" i="10"/>
  <c r="P527" i="10"/>
  <c r="H36" i="8" s="1"/>
  <c r="G142" i="10"/>
  <c r="Q527" i="10"/>
  <c r="H37" i="8" s="1"/>
  <c r="G146" i="10"/>
  <c r="R527" i="10"/>
  <c r="H38" i="8" s="1"/>
  <c r="G150" i="10"/>
  <c r="S527" i="10"/>
  <c r="G164" i="10"/>
  <c r="L528" i="10"/>
  <c r="I32" i="8" s="1"/>
  <c r="G169" i="10"/>
  <c r="M528" i="10"/>
  <c r="I33" i="8" s="1"/>
  <c r="G177" i="10"/>
  <c r="N528" i="10"/>
  <c r="I34" i="8" s="1"/>
  <c r="G188" i="10"/>
  <c r="P528" i="10"/>
  <c r="I36" i="8" s="1"/>
  <c r="G194" i="10"/>
  <c r="Q528" i="10"/>
  <c r="I37" i="8" s="1"/>
  <c r="G198" i="10"/>
  <c r="R528" i="10"/>
  <c r="I38" i="8" s="1"/>
  <c r="G202" i="10"/>
  <c r="S528" i="10"/>
  <c r="O528" i="10"/>
  <c r="I35" i="8" s="1"/>
  <c r="G184" i="10"/>
  <c r="G216" i="10"/>
  <c r="L529" i="10"/>
  <c r="J32" i="8" s="1"/>
  <c r="G221" i="10"/>
  <c r="M529" i="10"/>
  <c r="J33" i="8" s="1"/>
  <c r="G229" i="10"/>
  <c r="N529" i="10"/>
  <c r="J34" i="8" s="1"/>
  <c r="G236" i="10"/>
  <c r="O529" i="10"/>
  <c r="J35" i="8" s="1"/>
  <c r="G240" i="10"/>
  <c r="P529" i="10"/>
  <c r="J36" i="8" s="1"/>
  <c r="G246" i="10"/>
  <c r="Q529" i="10"/>
  <c r="J37" i="8" s="1"/>
  <c r="G250" i="10"/>
  <c r="R529" i="10"/>
  <c r="J38" i="8" s="1"/>
  <c r="G254" i="10"/>
  <c r="S529" i="10"/>
  <c r="G268" i="10"/>
  <c r="L530" i="10"/>
  <c r="F54" i="8" s="1"/>
  <c r="G273" i="10"/>
  <c r="M530" i="10"/>
  <c r="F55" i="8" s="1"/>
  <c r="G281" i="10"/>
  <c r="N530" i="10"/>
  <c r="F56" i="8" s="1"/>
  <c r="G288" i="10"/>
  <c r="O530" i="10"/>
  <c r="F57" i="8" s="1"/>
  <c r="G292" i="10"/>
  <c r="P530" i="10"/>
  <c r="F58" i="8" s="1"/>
  <c r="G298" i="10"/>
  <c r="Q530" i="10"/>
  <c r="F59" i="8" s="1"/>
  <c r="G302" i="10"/>
  <c r="R530" i="10"/>
  <c r="F60" i="8" s="1"/>
  <c r="G306" i="10"/>
  <c r="S530" i="10"/>
  <c r="G320" i="10"/>
  <c r="L531" i="10"/>
  <c r="G54" i="8" s="1"/>
  <c r="G325" i="10"/>
  <c r="M531" i="10"/>
  <c r="G55" i="8" s="1"/>
  <c r="G333" i="10"/>
  <c r="N531" i="10"/>
  <c r="G56" i="8" s="1"/>
  <c r="G340" i="10"/>
  <c r="O531" i="10"/>
  <c r="G57" i="8" s="1"/>
  <c r="G344" i="10"/>
  <c r="P531" i="10"/>
  <c r="G58" i="8" s="1"/>
  <c r="G350" i="10"/>
  <c r="Q531" i="10"/>
  <c r="G59" i="8" s="1"/>
  <c r="G354" i="10"/>
  <c r="R531" i="10"/>
  <c r="G60" i="8" s="1"/>
  <c r="G358" i="10"/>
  <c r="S531" i="10"/>
  <c r="G372" i="10"/>
  <c r="L532" i="10"/>
  <c r="H54" i="8" s="1"/>
  <c r="G377" i="10"/>
  <c r="M532" i="10"/>
  <c r="H55" i="8" s="1"/>
  <c r="G385" i="10"/>
  <c r="N532" i="10"/>
  <c r="H56" i="8" s="1"/>
  <c r="G392" i="10"/>
  <c r="O532" i="10"/>
  <c r="H57" i="8" s="1"/>
  <c r="G396" i="10"/>
  <c r="P532" i="10"/>
  <c r="H58" i="8" s="1"/>
  <c r="G402" i="10"/>
  <c r="Q532" i="10"/>
  <c r="H59" i="8" s="1"/>
  <c r="G406" i="10"/>
  <c r="R532" i="10"/>
  <c r="H60" i="8" s="1"/>
  <c r="G410" i="10"/>
  <c r="S532" i="10"/>
  <c r="G424" i="10"/>
  <c r="L533" i="10"/>
  <c r="I54" i="8" s="1"/>
  <c r="G429" i="10"/>
  <c r="M533" i="10"/>
  <c r="I55" i="8" s="1"/>
  <c r="G437" i="10"/>
  <c r="N533" i="10"/>
  <c r="I56" i="8" s="1"/>
  <c r="G444" i="10"/>
  <c r="O533" i="10"/>
  <c r="I57" i="8" s="1"/>
  <c r="G448" i="10"/>
  <c r="P533" i="10"/>
  <c r="I58" i="8" s="1"/>
  <c r="G454" i="10"/>
  <c r="Q533" i="10"/>
  <c r="I59" i="8" s="1"/>
  <c r="G458" i="10"/>
  <c r="R533" i="10"/>
  <c r="I60" i="8" s="1"/>
  <c r="G462" i="10"/>
  <c r="S533" i="10"/>
  <c r="G476" i="10"/>
  <c r="L534" i="10"/>
  <c r="J54" i="8" s="1"/>
  <c r="G481" i="10"/>
  <c r="M534" i="10"/>
  <c r="J55" i="8" s="1"/>
  <c r="G489" i="10"/>
  <c r="N534" i="10"/>
  <c r="J56" i="8" s="1"/>
  <c r="G496" i="10"/>
  <c r="O534" i="10"/>
  <c r="J57" i="8" s="1"/>
  <c r="G500" i="10"/>
  <c r="P534" i="10"/>
  <c r="J58" i="8" s="1"/>
  <c r="G506" i="10"/>
  <c r="Q534" i="10"/>
  <c r="J59" i="8" s="1"/>
  <c r="G510" i="10"/>
  <c r="R534" i="10"/>
  <c r="J60" i="8" s="1"/>
  <c r="S534" i="10"/>
  <c r="G514" i="10"/>
  <c r="M8" i="8"/>
  <c r="B1" i="10"/>
  <c r="H523" i="10"/>
  <c r="A522" i="10"/>
  <c r="H471" i="10"/>
  <c r="A470" i="10"/>
  <c r="H419" i="10"/>
  <c r="A418" i="10"/>
  <c r="H367" i="10"/>
  <c r="A366" i="10"/>
  <c r="H315" i="10"/>
  <c r="A314" i="10"/>
  <c r="H263" i="10"/>
  <c r="A262" i="10"/>
  <c r="H211" i="10"/>
  <c r="A210" i="10"/>
  <c r="A158" i="10"/>
  <c r="A54" i="10"/>
  <c r="G49" i="10"/>
  <c r="G48" i="10"/>
  <c r="G47" i="10"/>
  <c r="F46" i="10"/>
  <c r="AB525" i="10" s="1"/>
  <c r="K71" i="8" s="1" a="1"/>
  <c r="K71" i="8" s="1"/>
  <c r="E46" i="10"/>
  <c r="G45" i="10"/>
  <c r="G44" i="10"/>
  <c r="G43" i="10"/>
  <c r="F42" i="10"/>
  <c r="AA525" i="10" s="1"/>
  <c r="F48" i="8" s="1"/>
  <c r="K70" i="8" s="1" a="1"/>
  <c r="K70" i="8" s="1"/>
  <c r="E42" i="10"/>
  <c r="G41" i="10"/>
  <c r="G40" i="10"/>
  <c r="G39" i="10"/>
  <c r="F38" i="10"/>
  <c r="E38" i="10"/>
  <c r="G36" i="10"/>
  <c r="G35" i="10"/>
  <c r="G34" i="10"/>
  <c r="G33" i="10"/>
  <c r="F32" i="10"/>
  <c r="Y525" i="10" s="1"/>
  <c r="F46" i="8" s="1"/>
  <c r="K68" i="8" s="1" a="1"/>
  <c r="K68" i="8" s="1"/>
  <c r="E32" i="10"/>
  <c r="G31" i="10"/>
  <c r="G30" i="10"/>
  <c r="G29" i="10"/>
  <c r="F28" i="10"/>
  <c r="X525" i="10" s="1"/>
  <c r="F45" i="8" s="1"/>
  <c r="K67" i="8" s="1" a="1"/>
  <c r="K67" i="8" s="1"/>
  <c r="E28" i="10"/>
  <c r="G27" i="10"/>
  <c r="G26" i="10"/>
  <c r="G25" i="10"/>
  <c r="G24" i="10"/>
  <c r="G23" i="10"/>
  <c r="G22" i="10"/>
  <c r="F21" i="10"/>
  <c r="W525" i="10" s="1"/>
  <c r="F44" i="8" s="1"/>
  <c r="K66" i="8" s="1" a="1"/>
  <c r="K66" i="8" s="1"/>
  <c r="E21" i="10"/>
  <c r="E20" i="10"/>
  <c r="G19" i="10"/>
  <c r="G18" i="10"/>
  <c r="G17" i="10"/>
  <c r="G16" i="10"/>
  <c r="G15" i="10"/>
  <c r="G14" i="10"/>
  <c r="F13" i="10"/>
  <c r="V525" i="10" s="1"/>
  <c r="F43" i="8" s="1"/>
  <c r="K65" i="8" s="1" a="1"/>
  <c r="K65" i="8" s="1"/>
  <c r="E13" i="10"/>
  <c r="E7" i="10" s="1"/>
  <c r="G12" i="10"/>
  <c r="G11" i="10"/>
  <c r="G10" i="10"/>
  <c r="G9" i="10"/>
  <c r="F8" i="10"/>
  <c r="U525" i="10" s="1"/>
  <c r="F42" i="8" s="1"/>
  <c r="E8" i="10"/>
  <c r="G280" i="10" l="1"/>
  <c r="E106" i="10"/>
  <c r="G124" i="10"/>
  <c r="G215" i="10"/>
  <c r="G176" i="10"/>
  <c r="E37" i="10"/>
  <c r="E54" i="10" s="1"/>
  <c r="Z525" i="10"/>
  <c r="F47" i="8" s="1"/>
  <c r="K69" i="8" s="1" a="1"/>
  <c r="K69" i="8" s="1"/>
  <c r="F37" i="10"/>
  <c r="G37" i="10" s="1"/>
  <c r="G72" i="10"/>
  <c r="F106" i="10"/>
  <c r="G106" i="10" s="1"/>
  <c r="G59" i="10"/>
  <c r="G111" i="10"/>
  <c r="G267" i="10"/>
  <c r="G319" i="10"/>
  <c r="G297" i="10"/>
  <c r="G193" i="10"/>
  <c r="G401" i="10"/>
  <c r="G141" i="10"/>
  <c r="F20" i="10"/>
  <c r="G20" i="10" s="1"/>
  <c r="G163" i="10"/>
  <c r="F7" i="10"/>
  <c r="G7" i="10" s="1"/>
  <c r="G371" i="10"/>
  <c r="G349" i="10"/>
  <c r="G89" i="10"/>
  <c r="G21" i="10"/>
  <c r="N525" i="10"/>
  <c r="F34" i="8" s="1"/>
  <c r="K56" i="8" s="1" a="1"/>
  <c r="K56" i="8" s="1"/>
  <c r="G28" i="10"/>
  <c r="O525" i="10"/>
  <c r="F35" i="8" s="1"/>
  <c r="K57" i="8" s="1" a="1"/>
  <c r="K57" i="8" s="1"/>
  <c r="G32" i="10"/>
  <c r="P525" i="10"/>
  <c r="F36" i="8" s="1"/>
  <c r="K58" i="8" s="1" a="1"/>
  <c r="K58" i="8" s="1"/>
  <c r="G38" i="10"/>
  <c r="Q525" i="10"/>
  <c r="F37" i="8" s="1"/>
  <c r="K59" i="8" s="1" a="1"/>
  <c r="K59" i="8" s="1"/>
  <c r="G42" i="10"/>
  <c r="R525" i="10"/>
  <c r="F38" i="8" s="1"/>
  <c r="K60" i="8" s="1" a="1"/>
  <c r="K60" i="8" s="1"/>
  <c r="G46" i="10"/>
  <c r="S525" i="10"/>
  <c r="G505" i="10"/>
  <c r="E522" i="10"/>
  <c r="J52" i="8"/>
  <c r="I52" i="8"/>
  <c r="H52" i="8"/>
  <c r="G52" i="8"/>
  <c r="F52" i="8"/>
  <c r="J30" i="8"/>
  <c r="I30" i="8"/>
  <c r="H30" i="8"/>
  <c r="G30" i="8"/>
  <c r="G8" i="10"/>
  <c r="L525" i="10"/>
  <c r="F32" i="8" s="1"/>
  <c r="K54" i="8" s="1" a="1"/>
  <c r="K54" i="8" s="1"/>
  <c r="G13" i="10"/>
  <c r="M525" i="10"/>
  <c r="F33" i="8" s="1"/>
  <c r="E158" i="10"/>
  <c r="F158" i="10"/>
  <c r="E210" i="10"/>
  <c r="F210" i="10"/>
  <c r="E262" i="10"/>
  <c r="F262" i="10"/>
  <c r="E314" i="10"/>
  <c r="F314" i="10"/>
  <c r="E366" i="10"/>
  <c r="F366" i="10"/>
  <c r="E418" i="10"/>
  <c r="F418" i="10"/>
  <c r="E470" i="10"/>
  <c r="F470" i="10"/>
  <c r="F522" i="10"/>
  <c r="F54" i="10" l="1"/>
  <c r="K55" i="8" a="1"/>
  <c r="K55" i="8" s="1"/>
  <c r="G522" i="10"/>
  <c r="G470" i="10"/>
  <c r="G418" i="10"/>
  <c r="G366" i="10"/>
  <c r="G314" i="10"/>
  <c r="G262" i="10"/>
  <c r="G210" i="10"/>
  <c r="G158" i="10"/>
  <c r="G54" i="10"/>
  <c r="F30" i="8" l="1"/>
  <c r="K53" i="8" a="1"/>
  <c r="K53" i="8" s="1"/>
  <c r="K52" i="8" s="1"/>
  <c r="M55" i="8" s="1"/>
  <c r="D1" i="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<sst xmlns="http://schemas.openxmlformats.org/spreadsheetml/2006/main" count="7148" uniqueCount="2838">
  <si>
    <t>←文書番号を記載する場合は、左のセルに記載してください。</t>
    <rPh sb="1" eb="5">
      <t>ブンショバンゴウ</t>
    </rPh>
    <rPh sb="6" eb="8">
      <t>キサイ</t>
    </rPh>
    <rPh sb="10" eb="12">
      <t>バアイ</t>
    </rPh>
    <rPh sb="14" eb="15">
      <t>ヒダリ</t>
    </rPh>
    <rPh sb="19" eb="21">
      <t>キサイ</t>
    </rPh>
    <phoneticPr fontId="14"/>
  </si>
  <si>
    <t>令和　年　月　日</t>
    <rPh sb="0" eb="2">
      <t>レイワ</t>
    </rPh>
    <rPh sb="3" eb="4">
      <t>ネン</t>
    </rPh>
    <rPh sb="5" eb="6">
      <t>ガツ</t>
    </rPh>
    <rPh sb="7" eb="8">
      <t>ニチ</t>
    </rPh>
    <phoneticPr fontId="14"/>
  </si>
  <si>
    <t>　独立行政法人大学改革支援・学位授与機構長　　殿</t>
  </si>
  <si>
    <t>役　職　名</t>
    <rPh sb="0" eb="1">
      <t>ヤク</t>
    </rPh>
    <rPh sb="2" eb="3">
      <t>ショク</t>
    </rPh>
    <rPh sb="4" eb="5">
      <t>ナ</t>
    </rPh>
    <phoneticPr fontId="14"/>
  </si>
  <si>
    <t>←様式２－３－１の「設置者・申請者」と一致させてください。</t>
    <rPh sb="1" eb="3">
      <t>ヨウシキ</t>
    </rPh>
    <rPh sb="19" eb="21">
      <t>イッチ</t>
    </rPh>
    <phoneticPr fontId="6"/>
  </si>
  <si>
    <t>　○　○　○　○</t>
  </si>
  <si>
    <t>令和８年度大学・高専機能強化支援事業の申請について</t>
    <rPh sb="0" eb="2">
      <t>レイワ</t>
    </rPh>
    <rPh sb="3" eb="5">
      <t>ネンド</t>
    </rPh>
    <rPh sb="5" eb="7">
      <t>ダイガク</t>
    </rPh>
    <rPh sb="8" eb="10">
      <t>コウセン</t>
    </rPh>
    <rPh sb="10" eb="18">
      <t>キノウキョウカシエンジギョウ</t>
    </rPh>
    <rPh sb="19" eb="21">
      <t>シンセイ</t>
    </rPh>
    <phoneticPr fontId="14"/>
  </si>
  <si>
    <t>　令和８年度大学・高専機能強化支援事業について、申請書類を添えて申請します。</t>
    <rPh sb="1" eb="3">
      <t>レイワ</t>
    </rPh>
    <rPh sb="24" eb="26">
      <t>シンセイ</t>
    </rPh>
    <rPh sb="26" eb="28">
      <t>ショルイ</t>
    </rPh>
    <rPh sb="29" eb="30">
      <t>ソ</t>
    </rPh>
    <rPh sb="32" eb="34">
      <t>シンセイ</t>
    </rPh>
    <phoneticPr fontId="14"/>
  </si>
  <si>
    <t>様式２－３－１</t>
    <rPh sb="0" eb="2">
      <t>ヨウシキ</t>
    </rPh>
    <phoneticPr fontId="14"/>
  </si>
  <si>
    <t>令和８年度大学・高専機能強化支援事業
（支援２：高度情報専門人材の確保に向けた機能強化に係る支援）
【重点分野支援枠・高等専門学校】申請書</t>
    <rPh sb="0" eb="2">
      <t>レイワ</t>
    </rPh>
    <rPh sb="3" eb="5">
      <t>ネンド</t>
    </rPh>
    <rPh sb="20" eb="22">
      <t>シエン</t>
    </rPh>
    <rPh sb="51" eb="55">
      <t>ジュウテンブンヤ</t>
    </rPh>
    <rPh sb="55" eb="58">
      <t>シエンワク</t>
    </rPh>
    <rPh sb="59" eb="65">
      <t>コウトウセンモンガッコウ</t>
    </rPh>
    <phoneticPr fontId="14"/>
  </si>
  <si>
    <t>１．基本情報</t>
    <rPh sb="2" eb="4">
      <t>キホン</t>
    </rPh>
    <rPh sb="4" eb="6">
      <t>ジョウホウ</t>
    </rPh>
    <phoneticPr fontId="14"/>
  </si>
  <si>
    <t>学校コード</t>
    <rPh sb="0" eb="2">
      <t>ガッコウ</t>
    </rPh>
    <phoneticPr fontId="14"/>
  </si>
  <si>
    <t>高専名</t>
    <rPh sb="0" eb="2">
      <t>コウセン</t>
    </rPh>
    <rPh sb="2" eb="3">
      <t>メイ</t>
    </rPh>
    <phoneticPr fontId="14"/>
  </si>
  <si>
    <t>学校種</t>
    <rPh sb="0" eb="2">
      <t>ガッコウ</t>
    </rPh>
    <rPh sb="2" eb="3">
      <t>シュ</t>
    </rPh>
    <phoneticPr fontId="14"/>
  </si>
  <si>
    <t>設置区分</t>
    <rPh sb="0" eb="2">
      <t>セッチ</t>
    </rPh>
    <rPh sb="2" eb="4">
      <t>クブン</t>
    </rPh>
    <phoneticPr fontId="14"/>
  </si>
  <si>
    <t>都道府県</t>
    <rPh sb="0" eb="4">
      <t>トドウフケン</t>
    </rPh>
    <phoneticPr fontId="14"/>
  </si>
  <si>
    <t>設置者・申請者</t>
    <rPh sb="0" eb="3">
      <t>セッチシャ</t>
    </rPh>
    <rPh sb="4" eb="7">
      <t>シンセイシャ</t>
    </rPh>
    <phoneticPr fontId="14"/>
  </si>
  <si>
    <t>代表の職名・氏名</t>
  </si>
  <si>
    <t>事業責任者
連絡先</t>
    <rPh sb="0" eb="2">
      <t>ジギョウ</t>
    </rPh>
    <rPh sb="2" eb="5">
      <t>セキニンシャ</t>
    </rPh>
    <rPh sb="6" eb="9">
      <t>レンラクサキ</t>
    </rPh>
    <phoneticPr fontId="14"/>
  </si>
  <si>
    <t>職名・氏名</t>
  </si>
  <si>
    <t>TEL</t>
    <phoneticPr fontId="14"/>
  </si>
  <si>
    <t>E-mail</t>
    <phoneticPr fontId="14"/>
  </si>
  <si>
    <t>事務担当者
連絡先</t>
    <rPh sb="0" eb="2">
      <t>ジム</t>
    </rPh>
    <rPh sb="2" eb="5">
      <t>タントウシャ</t>
    </rPh>
    <rPh sb="6" eb="9">
      <t>レンラクサキ</t>
    </rPh>
    <phoneticPr fontId="14"/>
  </si>
  <si>
    <t>担当者</t>
    <rPh sb="0" eb="3">
      <t>タントウシャ</t>
    </rPh>
    <phoneticPr fontId="6"/>
  </si>
  <si>
    <t>担当者１</t>
    <rPh sb="0" eb="3">
      <t>タントウシャ</t>
    </rPh>
    <phoneticPr fontId="6"/>
  </si>
  <si>
    <t>担当者２</t>
    <rPh sb="0" eb="3">
      <t>タントウシャ</t>
    </rPh>
    <phoneticPr fontId="6"/>
  </si>
  <si>
    <t>担当者３</t>
    <rPh sb="0" eb="3">
      <t>タントウシャ</t>
    </rPh>
    <phoneticPr fontId="6"/>
  </si>
  <si>
    <t>職名・氏名</t>
    <rPh sb="0" eb="2">
      <t>ショクメイ</t>
    </rPh>
    <rPh sb="3" eb="5">
      <t>シメイ</t>
    </rPh>
    <phoneticPr fontId="14"/>
  </si>
  <si>
    <t>事業計画名</t>
    <rPh sb="0" eb="5">
      <t>ジギョウケイカクメイ</t>
    </rPh>
    <phoneticPr fontId="14"/>
  </si>
  <si>
    <t>事業期間</t>
    <rPh sb="0" eb="4">
      <t>ジギョウキカン</t>
    </rPh>
    <phoneticPr fontId="6"/>
  </si>
  <si>
    <t>令和8年度</t>
    <rPh sb="0" eb="2">
      <t>レイワ</t>
    </rPh>
    <rPh sb="3" eb="4">
      <t>ネン</t>
    </rPh>
    <rPh sb="4" eb="5">
      <t>ド</t>
    </rPh>
    <phoneticPr fontId="6"/>
  </si>
  <si>
    <t>～</t>
    <phoneticPr fontId="6"/>
  </si>
  <si>
    <t>申請形態</t>
    <rPh sb="0" eb="2">
      <t>シンセイ</t>
    </rPh>
    <rPh sb="2" eb="4">
      <t>ケイタイ</t>
    </rPh>
    <phoneticPr fontId="14"/>
  </si>
  <si>
    <t>２．申請資格　※全て「該当しない」高専が申請資格を有します</t>
    <rPh sb="2" eb="4">
      <t>シンセイ</t>
    </rPh>
    <rPh sb="4" eb="6">
      <t>シカク</t>
    </rPh>
    <rPh sb="8" eb="9">
      <t>スベ</t>
    </rPh>
    <rPh sb="11" eb="13">
      <t>ガイトウ</t>
    </rPh>
    <rPh sb="17" eb="19">
      <t>コウセン</t>
    </rPh>
    <rPh sb="20" eb="22">
      <t>シンセイ</t>
    </rPh>
    <rPh sb="22" eb="24">
      <t>シカク</t>
    </rPh>
    <rPh sb="25" eb="26">
      <t>ユウ</t>
    </rPh>
    <phoneticPr fontId="14"/>
  </si>
  <si>
    <t>ⅰ）</t>
    <phoneticPr fontId="14"/>
  </si>
  <si>
    <t>高等専門学校全体として学生募集停止中の高等専門学校</t>
    <rPh sb="0" eb="6">
      <t>コウトウセンモンガッコウ</t>
    </rPh>
    <rPh sb="19" eb="25">
      <t>コウトウセンモンガッコウ</t>
    </rPh>
    <phoneticPr fontId="6"/>
  </si>
  <si>
    <t>該当の有無</t>
    <rPh sb="0" eb="2">
      <t>ガイトウ</t>
    </rPh>
    <rPh sb="3" eb="5">
      <t>ウム</t>
    </rPh>
    <phoneticPr fontId="14"/>
  </si>
  <si>
    <t>ⅱ）</t>
    <phoneticPr fontId="14"/>
  </si>
  <si>
    <t>学校教育法第123条で準用する第109条の規定に基づき文部科学大臣の認証を受けた者による直近の評価の結果、「不適合」の</t>
  </si>
  <si>
    <t>判定を受けている高等専門学校</t>
  </si>
  <si>
    <t>ⅲ）</t>
    <phoneticPr fontId="14"/>
  </si>
  <si>
    <t>「私立大学等経常費補助金」において、定員の充足状況に係る基準以外の事由により、前年度に不交付又は減額の措置を受けた</t>
    <phoneticPr fontId="6"/>
  </si>
  <si>
    <t>高等専門学校</t>
    <rPh sb="0" eb="6">
      <t>コウトウセンモンガッコウ</t>
    </rPh>
    <phoneticPr fontId="6"/>
  </si>
  <si>
    <t>ⅳ）</t>
    <phoneticPr fontId="14"/>
  </si>
  <si>
    <t>設置計画履行状況等調査において、「指摘事項（法令違反）」が付されている高等専門学校</t>
    <rPh sb="35" eb="41">
      <t>コウトウセンモンガッコウ</t>
    </rPh>
    <phoneticPr fontId="6"/>
  </si>
  <si>
    <t>ⅴ）</t>
    <phoneticPr fontId="14"/>
  </si>
  <si>
    <t>大学、短期大学及び高等専門学校の設置等に係る認可の基準第２条第１号又は第２号のいずれかに該当する者が設置する</t>
    <phoneticPr fontId="6"/>
  </si>
  <si>
    <t>３．申請要件</t>
    <rPh sb="2" eb="4">
      <t>シンセイ</t>
    </rPh>
    <rPh sb="4" eb="6">
      <t>ヨウケン</t>
    </rPh>
    <phoneticPr fontId="14"/>
  </si>
  <si>
    <t>＜申請要件　記載上の留意点＞</t>
    <rPh sb="1" eb="5">
      <t>シンセイヨウケン</t>
    </rPh>
    <phoneticPr fontId="6"/>
  </si>
  <si>
    <t>　・自由記載の項目について、行の追加等は行わず、枠に収まる分量で作成すること（フォントサイズは10.5ptとすること）</t>
    <rPh sb="2" eb="6">
      <t>ジユウキサイ</t>
    </rPh>
    <rPh sb="14" eb="15">
      <t>ギョウ</t>
    </rPh>
    <rPh sb="16" eb="19">
      <t>ツイカトウ</t>
    </rPh>
    <rPh sb="20" eb="21">
      <t>オコナ</t>
    </rPh>
    <rPh sb="24" eb="25">
      <t>ワク</t>
    </rPh>
    <rPh sb="26" eb="27">
      <t>オサ</t>
    </rPh>
    <rPh sb="29" eb="31">
      <t>ブンリョウ</t>
    </rPh>
    <phoneticPr fontId="14"/>
  </si>
  <si>
    <t>　・自由記載の項目においては、審査要項等を踏まえて、取組を分かりやすく記載すること</t>
    <rPh sb="26" eb="28">
      <t>トリクミ</t>
    </rPh>
    <phoneticPr fontId="6"/>
  </si>
  <si>
    <t>　・各番号は公募要領における申請要件の番号と対応している</t>
    <phoneticPr fontId="14"/>
  </si>
  <si>
    <t>　・★印の記入欄においては、様式２－３－４のうち、該当する箇所（項目・ページ・行数）を記載のこと</t>
    <rPh sb="5" eb="8">
      <t>キニュウラン</t>
    </rPh>
    <phoneticPr fontId="6"/>
  </si>
  <si>
    <t>　 （例：①政策目的との整合性・p4・5～8行目）また、様式２－３－４に加えて補足事項がある場合は記載のこと</t>
  </si>
  <si>
    <t>①</t>
    <phoneticPr fontId="14"/>
  </si>
  <si>
    <t>　高等教育の修学支援新制度において、大学等における修学の支援に関する法律（令和元年法律第８号）に基づき、財務状況や収容定員充足率が適正であることを含めた要件を満たすことの確認を受けた高等専門学校であること。なお、新設予定の高等専門学校で、応募時点において、高等教育の修学支援新制度における要件確認の対象に該当しないものは、本要件は適用されない。</t>
  </si>
  <si>
    <t>確認状況</t>
    <rPh sb="0" eb="4">
      <t>カクニンジョウキョウ</t>
    </rPh>
    <phoneticPr fontId="6"/>
  </si>
  <si>
    <t>機関要件確認日</t>
    <rPh sb="2" eb="4">
      <t>ヨウケン</t>
    </rPh>
    <rPh sb="4" eb="6">
      <t>カクニン</t>
    </rPh>
    <phoneticPr fontId="14"/>
  </si>
  <si>
    <t>※「機関要件確認日」欄には、確認が行われたことの通知があった最新の日を記入する。</t>
    <phoneticPr fontId="6"/>
  </si>
  <si>
    <t>②</t>
    <phoneticPr fontId="14"/>
  </si>
  <si>
    <t>　志願者数の状況や入学定員及び収容定員充足率等の客観的なデータ等を踏まえた、十分な学生確保の見通しを備えた計画となっていること。</t>
    <phoneticPr fontId="14"/>
  </si>
  <si>
    <t>★</t>
    <phoneticPr fontId="6"/>
  </si>
  <si>
    <t>学生確保の見通しに関する具体的な記載（現在の志願倍率を含め、増員した場合でも学生確保が可能であることの記載を含む）</t>
  </si>
  <si>
    <t>※「志願者数の状況や入学定員及び収容定員充足率等」の詳細を【様式２－３－１別添】に記載</t>
    <rPh sb="2" eb="6">
      <t>シガンシャスウ</t>
    </rPh>
    <rPh sb="7" eb="9">
      <t>ジョウキョウ</t>
    </rPh>
    <rPh sb="10" eb="14">
      <t>ニュウガクテイイン</t>
    </rPh>
    <rPh sb="14" eb="15">
      <t>オヨ</t>
    </rPh>
    <rPh sb="16" eb="20">
      <t>シュウヨウテイイン</t>
    </rPh>
    <rPh sb="20" eb="23">
      <t>ジュウソクリツ</t>
    </rPh>
    <rPh sb="23" eb="24">
      <t>トウ</t>
    </rPh>
    <rPh sb="26" eb="28">
      <t>ショウサイ</t>
    </rPh>
    <rPh sb="30" eb="32">
      <t>ヨウシキ</t>
    </rPh>
    <rPh sb="37" eb="39">
      <t>ベッテン</t>
    </rPh>
    <rPh sb="41" eb="43">
      <t>キサイ</t>
    </rPh>
    <phoneticPr fontId="14"/>
  </si>
  <si>
    <t>③</t>
    <phoneticPr fontId="14"/>
  </si>
  <si>
    <t>　各地域における人材需給状況や産業界を含む社会のニーズ等を踏まえ、自治体や複数の企業等との事前協議も含めた地域との連携を行い、学修目標の具体化、体系的な教育カリキュラムの編成及び大学での学修に必要な資質・能力等を評価する入学者選抜が適切に実施され、そのための体制を構築する計画となっていること。（その際、国際的な質保証の枠組みを活用するなど出口における質保証にも十分留意することが重要 。）。</t>
    <rPh sb="1" eb="4">
      <t>カクチイキ</t>
    </rPh>
    <rPh sb="8" eb="10">
      <t>ジンザイ</t>
    </rPh>
    <rPh sb="10" eb="12">
      <t>ジュキュウ</t>
    </rPh>
    <rPh sb="12" eb="14">
      <t>ジョウキョウ</t>
    </rPh>
    <rPh sb="33" eb="36">
      <t>ジチタイ</t>
    </rPh>
    <rPh sb="37" eb="39">
      <t>フクスウ</t>
    </rPh>
    <rPh sb="40" eb="42">
      <t>キギョウ</t>
    </rPh>
    <rPh sb="42" eb="43">
      <t>トウ</t>
    </rPh>
    <rPh sb="45" eb="49">
      <t>ジゼンキョウギ</t>
    </rPh>
    <rPh sb="50" eb="51">
      <t>フク</t>
    </rPh>
    <rPh sb="53" eb="55">
      <t>チイキ</t>
    </rPh>
    <rPh sb="57" eb="59">
      <t>レンケイ</t>
    </rPh>
    <rPh sb="60" eb="61">
      <t>オコナ</t>
    </rPh>
    <phoneticPr fontId="14"/>
  </si>
  <si>
    <t>支援期間中における計画</t>
    <rPh sb="0" eb="2">
      <t>シエン</t>
    </rPh>
    <rPh sb="2" eb="5">
      <t>キカンチュウ</t>
    </rPh>
    <rPh sb="9" eb="11">
      <t>ケイカク</t>
    </rPh>
    <phoneticPr fontId="14"/>
  </si>
  <si>
    <t>④</t>
    <phoneticPr fontId="14"/>
  </si>
  <si>
    <t>　特定成長分野のうち情報系分野かつ重点分野に係る人材を育成するための戦略、適切な管理・教育体制や教育研究環境の整備を図る計画となっていること。</t>
    <rPh sb="10" eb="13">
      <t>ジョウホウケイ</t>
    </rPh>
    <rPh sb="13" eb="15">
      <t>ブンヤ</t>
    </rPh>
    <rPh sb="17" eb="21">
      <t>ジュウテンブンヤ</t>
    </rPh>
    <rPh sb="22" eb="23">
      <t>カカ</t>
    </rPh>
    <phoneticPr fontId="6"/>
  </si>
  <si>
    <t>支援期間中における計画（育成する人材像を含む）</t>
  </si>
  <si>
    <t>⑤</t>
    <phoneticPr fontId="14"/>
  </si>
  <si>
    <t>　計画の対象となる学科・コース等において、実務経験のある教員等による授業科目を配置する計画となっていること。</t>
    <rPh sb="9" eb="11">
      <t>ガッカ</t>
    </rPh>
    <phoneticPr fontId="6"/>
  </si>
  <si>
    <t>支援期間中における計画（既存の配置状況を含む）</t>
    <rPh sb="0" eb="2">
      <t>シエン</t>
    </rPh>
    <rPh sb="2" eb="5">
      <t>キカンチュウ</t>
    </rPh>
    <rPh sb="9" eb="11">
      <t>ケイカク</t>
    </rPh>
    <rPh sb="12" eb="14">
      <t>キゾン</t>
    </rPh>
    <rPh sb="15" eb="17">
      <t>ハイチ</t>
    </rPh>
    <rPh sb="17" eb="19">
      <t>ジョウキョウ</t>
    </rPh>
    <rPh sb="20" eb="21">
      <t>フク</t>
    </rPh>
    <phoneticPr fontId="14"/>
  </si>
  <si>
    <t>⑥</t>
    <phoneticPr fontId="14"/>
  </si>
  <si>
    <t>　社会において具体的な人材ニーズが現に存在する、又は、その十分な見通しのある分野であって、特定成長分野のうち情報系分野かつ重点分野に係る学科・コース等の設置・増員（学科の定員の増員を伴わないものを含む。以下「学科・コース等の設置等」という。）を行う計画であり、学位の種類及び分野の変更等に関する基準（平成15年文部科学省告示第39号）に定める工学関係の学位の分野に係るものであること。なお、コース等の設置・増員による体制強化の場合は、学則において、コース等の募集人員数を明記する計画であること。</t>
    <rPh sb="1" eb="3">
      <t>シャカイ</t>
    </rPh>
    <rPh sb="7" eb="10">
      <t>グタイテキ</t>
    </rPh>
    <rPh sb="11" eb="13">
      <t>ジンザイ</t>
    </rPh>
    <rPh sb="17" eb="18">
      <t>ゲン</t>
    </rPh>
    <rPh sb="19" eb="21">
      <t>ソンザイ</t>
    </rPh>
    <rPh sb="24" eb="25">
      <t>マタ</t>
    </rPh>
    <rPh sb="29" eb="31">
      <t>ジュウブン</t>
    </rPh>
    <rPh sb="32" eb="34">
      <t>ミトオ</t>
    </rPh>
    <rPh sb="38" eb="40">
      <t>ブンヤ</t>
    </rPh>
    <rPh sb="61" eb="65">
      <t>ジュウテンブンヤ</t>
    </rPh>
    <rPh sb="66" eb="67">
      <t>カカ</t>
    </rPh>
    <rPh sb="68" eb="70">
      <t>ガッカ</t>
    </rPh>
    <rPh sb="82" eb="84">
      <t>ガッカ</t>
    </rPh>
    <rPh sb="101" eb="103">
      <t>イカ</t>
    </rPh>
    <rPh sb="104" eb="106">
      <t>ガッカ</t>
    </rPh>
    <rPh sb="110" eb="111">
      <t>トウ</t>
    </rPh>
    <rPh sb="112" eb="115">
      <t>セッチトウ</t>
    </rPh>
    <rPh sb="122" eb="123">
      <t>オコナ</t>
    </rPh>
    <rPh sb="124" eb="126">
      <t>ケイカク</t>
    </rPh>
    <phoneticPr fontId="6"/>
  </si>
  <si>
    <t>設置等を行う組織の具体的な人材ニーズ及び設置等を行う組織が特定成長分野のうち情報系分野かつ重点分野であることの説明
（情報系分野及び重点分野の教育に係る今までの取組又は設置後の取組予定の概要）</t>
    <rPh sb="20" eb="22">
      <t>セッチ</t>
    </rPh>
    <rPh sb="22" eb="23">
      <t>トウ</t>
    </rPh>
    <rPh sb="24" eb="25">
      <t>オコナ</t>
    </rPh>
    <rPh sb="26" eb="28">
      <t>ソシキ</t>
    </rPh>
    <rPh sb="29" eb="31">
      <t>トクテイ</t>
    </rPh>
    <rPh sb="31" eb="33">
      <t>セイチョウ</t>
    </rPh>
    <rPh sb="33" eb="35">
      <t>ブンヤ</t>
    </rPh>
    <rPh sb="38" eb="41">
      <t>ジョウホウケイ</t>
    </rPh>
    <rPh sb="41" eb="43">
      <t>ブンヤ</t>
    </rPh>
    <rPh sb="45" eb="47">
      <t>ジュウテン</t>
    </rPh>
    <rPh sb="47" eb="49">
      <t>ブンヤ</t>
    </rPh>
    <rPh sb="55" eb="57">
      <t>セツメイ</t>
    </rPh>
    <rPh sb="59" eb="61">
      <t>ジョウホウ</t>
    </rPh>
    <rPh sb="61" eb="62">
      <t>ケイ</t>
    </rPh>
    <rPh sb="62" eb="64">
      <t>ブンヤ</t>
    </rPh>
    <rPh sb="64" eb="65">
      <t>オヨ</t>
    </rPh>
    <rPh sb="66" eb="70">
      <t>ジュウテンブンヤ</t>
    </rPh>
    <rPh sb="71" eb="73">
      <t>キョウイク</t>
    </rPh>
    <rPh sb="74" eb="75">
      <t>カカ</t>
    </rPh>
    <rPh sb="76" eb="77">
      <t>イマ</t>
    </rPh>
    <rPh sb="80" eb="82">
      <t>トリクミ</t>
    </rPh>
    <rPh sb="82" eb="83">
      <t>マタ</t>
    </rPh>
    <rPh sb="84" eb="87">
      <t>セッチゴ</t>
    </rPh>
    <rPh sb="88" eb="90">
      <t>トリクミ</t>
    </rPh>
    <rPh sb="90" eb="92">
      <t>ヨテイ</t>
    </rPh>
    <rPh sb="93" eb="95">
      <t>ガイヨウ</t>
    </rPh>
    <phoneticPr fontId="14"/>
  </si>
  <si>
    <t>設置等を行う組織が「コース等」の場合は、学則においてコース等の募集人員数を明記する計画及びコース等における育成する人材像を定める計画であることであることの説明</t>
    <rPh sb="53" eb="55">
      <t>イクセイ</t>
    </rPh>
    <rPh sb="57" eb="59">
      <t>ジンザイ</t>
    </rPh>
    <rPh sb="59" eb="60">
      <t>ゾウ</t>
    </rPh>
    <phoneticPr fontId="6"/>
  </si>
  <si>
    <t>※「設置・増員及び専攻に係る課程の変更」の詳細を【様式２－３－１別添】に記載</t>
    <rPh sb="2" eb="4">
      <t>セッチ</t>
    </rPh>
    <rPh sb="5" eb="7">
      <t>ゾウイン</t>
    </rPh>
    <rPh sb="7" eb="8">
      <t>オヨ</t>
    </rPh>
    <rPh sb="9" eb="11">
      <t>センコウ</t>
    </rPh>
    <rPh sb="12" eb="13">
      <t>カカ</t>
    </rPh>
    <rPh sb="14" eb="16">
      <t>カテイ</t>
    </rPh>
    <rPh sb="17" eb="19">
      <t>ヘンコウ</t>
    </rPh>
    <rPh sb="21" eb="23">
      <t>ショウサイ</t>
    </rPh>
    <rPh sb="25" eb="27">
      <t>ヨウシキ</t>
    </rPh>
    <rPh sb="32" eb="34">
      <t>ベッテン</t>
    </rPh>
    <rPh sb="36" eb="38">
      <t>キサイ</t>
    </rPh>
    <phoneticPr fontId="14"/>
  </si>
  <si>
    <t>⑦</t>
    <phoneticPr fontId="14"/>
  </si>
  <si>
    <t>　科学技術・イノベーション基本計画、統合イノベーション戦略、経済財政運営と改革の基本方針や総合科学技術・イノベーション会議において、第７期基本計画の策定に向けて提示された重要技術領域等の政府全体の戦略・方針等に合致した計画となっていること。</t>
    <rPh sb="1" eb="5">
      <t>カガクギジュツ</t>
    </rPh>
    <rPh sb="13" eb="17">
      <t>キホンケイカク</t>
    </rPh>
    <rPh sb="18" eb="20">
      <t>トウゴウ</t>
    </rPh>
    <rPh sb="27" eb="29">
      <t>センリャク</t>
    </rPh>
    <rPh sb="30" eb="36">
      <t>ケイザイザイセイウンエイ</t>
    </rPh>
    <rPh sb="37" eb="39">
      <t>カイカク</t>
    </rPh>
    <rPh sb="40" eb="42">
      <t>キホン</t>
    </rPh>
    <rPh sb="42" eb="44">
      <t>ホウシン</t>
    </rPh>
    <rPh sb="45" eb="49">
      <t>ソウゴウカガク</t>
    </rPh>
    <rPh sb="49" eb="51">
      <t>ギジュツ</t>
    </rPh>
    <rPh sb="59" eb="61">
      <t>カイギ</t>
    </rPh>
    <rPh sb="66" eb="67">
      <t>ダイ</t>
    </rPh>
    <rPh sb="68" eb="69">
      <t>キ</t>
    </rPh>
    <rPh sb="69" eb="71">
      <t>キホン</t>
    </rPh>
    <rPh sb="71" eb="73">
      <t>ケイカク</t>
    </rPh>
    <rPh sb="74" eb="76">
      <t>サクテイ</t>
    </rPh>
    <rPh sb="77" eb="78">
      <t>ム</t>
    </rPh>
    <rPh sb="80" eb="82">
      <t>テイジ</t>
    </rPh>
    <rPh sb="85" eb="89">
      <t>ジュウヨウギジュツ</t>
    </rPh>
    <rPh sb="89" eb="91">
      <t>リョウイキ</t>
    </rPh>
    <rPh sb="91" eb="92">
      <t>トウ</t>
    </rPh>
    <rPh sb="93" eb="97">
      <t>セイフゼンタイ</t>
    </rPh>
    <rPh sb="98" eb="100">
      <t>センリャク</t>
    </rPh>
    <rPh sb="101" eb="103">
      <t>ホウシン</t>
    </rPh>
    <rPh sb="103" eb="104">
      <t>トウ</t>
    </rPh>
    <rPh sb="105" eb="107">
      <t>ガッチ</t>
    </rPh>
    <rPh sb="109" eb="111">
      <t>ケイカク</t>
    </rPh>
    <phoneticPr fontId="14"/>
  </si>
  <si>
    <t>政府全体の戦略・方針等に合致した計画となっていることの説明</t>
    <rPh sb="0" eb="4">
      <t>セイフゼンタイ</t>
    </rPh>
    <rPh sb="5" eb="7">
      <t>センリャク</t>
    </rPh>
    <rPh sb="8" eb="11">
      <t>ホウシントウ</t>
    </rPh>
    <rPh sb="12" eb="14">
      <t>ガッチ</t>
    </rPh>
    <rPh sb="16" eb="18">
      <t>ケイカク</t>
    </rPh>
    <rPh sb="27" eb="29">
      <t>セツメイ</t>
    </rPh>
    <phoneticPr fontId="14"/>
  </si>
  <si>
    <t>⑧</t>
    <phoneticPr fontId="14"/>
  </si>
  <si>
    <t>　機構による事業計画の選定があった日から２年を経過する日を含む年度の末日までに、計画の対象となる研究科等の設置等を行う計画であること。なお、高等専門学校を新設する場合は、機構による事業計画の選定があった日から３年を経過する日を含む年度の末日までに、計画の対象となる学科・コース等の設置等を行う計画であること。</t>
    <phoneticPr fontId="6"/>
  </si>
  <si>
    <t>設置・増員等開始年度（段階的に増員する場合は初回の年度）</t>
    <rPh sb="0" eb="2">
      <t>セッチ</t>
    </rPh>
    <rPh sb="3" eb="6">
      <t>ゾウイントウ</t>
    </rPh>
    <rPh sb="6" eb="8">
      <t>カイシ</t>
    </rPh>
    <rPh sb="8" eb="10">
      <t>ネンド</t>
    </rPh>
    <rPh sb="11" eb="14">
      <t>ダンカイテキ</t>
    </rPh>
    <rPh sb="15" eb="17">
      <t>ゾウイン</t>
    </rPh>
    <rPh sb="19" eb="21">
      <t>バアイ</t>
    </rPh>
    <rPh sb="22" eb="24">
      <t>ショカイ</t>
    </rPh>
    <rPh sb="25" eb="27">
      <t>ネンド</t>
    </rPh>
    <phoneticPr fontId="6"/>
  </si>
  <si>
    <t>学科</t>
    <rPh sb="0" eb="2">
      <t>ガッカ</t>
    </rPh>
    <phoneticPr fontId="6"/>
  </si>
  <si>
    <t>※増員等時期の詳細を【様式２－３－１別添】に記載</t>
    <phoneticPr fontId="6"/>
  </si>
  <si>
    <t>⑨</t>
    <phoneticPr fontId="6"/>
  </si>
  <si>
    <t>　計画の対象となる学科・コース等の設置等において、20名以上の入学定員の増員を行う計画であること。</t>
    <phoneticPr fontId="6"/>
  </si>
  <si>
    <t>入学定員の増員数（選定時から増員終了後までの増分）</t>
    <rPh sb="0" eb="4">
      <t>ニュウガクテイイン</t>
    </rPh>
    <rPh sb="5" eb="7">
      <t>ゾウイン</t>
    </rPh>
    <rPh sb="7" eb="8">
      <t>スウ</t>
    </rPh>
    <rPh sb="9" eb="11">
      <t>センテイ</t>
    </rPh>
    <rPh sb="11" eb="12">
      <t>ジ</t>
    </rPh>
    <rPh sb="14" eb="16">
      <t>ゾウイン</t>
    </rPh>
    <rPh sb="16" eb="18">
      <t>シュウリョウ</t>
    </rPh>
    <rPh sb="18" eb="19">
      <t>ゴ</t>
    </rPh>
    <rPh sb="22" eb="24">
      <t>ゾウブン</t>
    </rPh>
    <phoneticPr fontId="6"/>
  </si>
  <si>
    <t>※定員増計画の詳細を【様式２－３－１別添】に記載</t>
    <rPh sb="1" eb="4">
      <t>テイインゾウ</t>
    </rPh>
    <rPh sb="4" eb="6">
      <t>ケイカク</t>
    </rPh>
    <phoneticPr fontId="6"/>
  </si>
  <si>
    <t>⑩</t>
    <phoneticPr fontId="14"/>
  </si>
  <si>
    <t>　国立高等専門学校について、学校全体の収容定員の増員を伴う学科定員の増員を行う場合は、定員増を行った日から10年を経過した日までに、他学科・他コース等を中心に同規模以上の定員減を行う具体的な計画であり、定員減を行う学科・コース、人数及び時期を明確にした計画であること。</t>
    <phoneticPr fontId="6"/>
  </si>
  <si>
    <t>増員の有無</t>
    <rPh sb="0" eb="2">
      <t>ゾウイン</t>
    </rPh>
    <rPh sb="3" eb="5">
      <t>ウム</t>
    </rPh>
    <phoneticPr fontId="14"/>
  </si>
  <si>
    <t>学科定員の増員を行う場合の他学科・他コース等の定員減計画概要（申請時点での定員減の計画を具体的に記入すること）</t>
    <rPh sb="31" eb="35">
      <t>シンセイジテン</t>
    </rPh>
    <rPh sb="37" eb="40">
      <t>テイインゲン</t>
    </rPh>
    <rPh sb="41" eb="43">
      <t>ケイカク</t>
    </rPh>
    <rPh sb="44" eb="46">
      <t>グタイ</t>
    </rPh>
    <rPh sb="46" eb="50">
      <t>テキニキニュウ</t>
    </rPh>
    <phoneticPr fontId="8"/>
  </si>
  <si>
    <t>⑪</t>
    <phoneticPr fontId="14"/>
  </si>
  <si>
    <t>　教員の確保・配置状況等を踏まえた実現可能性の高い計画になっていること。</t>
    <phoneticPr fontId="14"/>
  </si>
  <si>
    <t>教員の確保や配置に関する計画</t>
    <rPh sb="0" eb="2">
      <t>キョウイン</t>
    </rPh>
    <rPh sb="3" eb="5">
      <t>カクホ</t>
    </rPh>
    <rPh sb="6" eb="8">
      <t>ハイチ</t>
    </rPh>
    <rPh sb="9" eb="10">
      <t>カン</t>
    </rPh>
    <rPh sb="12" eb="14">
      <t>ケイカク</t>
    </rPh>
    <phoneticPr fontId="14"/>
  </si>
  <si>
    <t>⑫</t>
    <phoneticPr fontId="14"/>
  </si>
  <si>
    <t>　文部科学省が実施する数理・データサイエンス・AI教育プログラム認定制度における「リテラシーレベル」の認定を受けていること。（新設予定の高等専門学校においては、当該学校において学生の受入れを開始した日から７年を経過する日までに認定を受ける計画があること。）</t>
    <phoneticPr fontId="6"/>
  </si>
  <si>
    <t>申請時点の認定状況</t>
    <rPh sb="0" eb="4">
      <t>シンセイジテン</t>
    </rPh>
    <rPh sb="5" eb="7">
      <t>ニンテイ</t>
    </rPh>
    <rPh sb="7" eb="9">
      <t>ジョウキョウ</t>
    </rPh>
    <phoneticPr fontId="14"/>
  </si>
  <si>
    <t>（設置予定の高専の場合は記載）いつ認定を受けるかの計画を記載</t>
    <phoneticPr fontId="14"/>
  </si>
  <si>
    <t>4.　確認項目②</t>
    <rPh sb="3" eb="5">
      <t>カクニン</t>
    </rPh>
    <rPh sb="5" eb="7">
      <t>コウモク</t>
    </rPh>
    <phoneticPr fontId="6"/>
  </si>
  <si>
    <t>＜確認項目②③　記載上の留意点＞</t>
    <rPh sb="1" eb="3">
      <t>カクニン</t>
    </rPh>
    <rPh sb="3" eb="5">
      <t>コウモク</t>
    </rPh>
    <phoneticPr fontId="6"/>
  </si>
  <si>
    <t>　・審査要項等を踏まえて、取組を分かりやすく記載すること</t>
    <phoneticPr fontId="6"/>
  </si>
  <si>
    <t>○</t>
    <phoneticPr fontId="14"/>
  </si>
  <si>
    <t>　各地域における人材需給状況や産業界を含む社会のニーズ等を踏まえ、自治体や企業等との事前協議も含めた地域と連携した取組を行う計画となっているか。</t>
    <rPh sb="1" eb="4">
      <t>カクチイキ</t>
    </rPh>
    <rPh sb="8" eb="10">
      <t>ジンザイ</t>
    </rPh>
    <rPh sb="10" eb="12">
      <t>ジュキュウ</t>
    </rPh>
    <rPh sb="12" eb="14">
      <t>ジョウキョウ</t>
    </rPh>
    <rPh sb="15" eb="18">
      <t>サンギョウカイ</t>
    </rPh>
    <rPh sb="19" eb="20">
      <t>フク</t>
    </rPh>
    <rPh sb="21" eb="23">
      <t>シャカイ</t>
    </rPh>
    <rPh sb="27" eb="28">
      <t>トウ</t>
    </rPh>
    <rPh sb="29" eb="30">
      <t>フ</t>
    </rPh>
    <rPh sb="33" eb="36">
      <t>ジチタイ</t>
    </rPh>
    <rPh sb="37" eb="39">
      <t>キギョウ</t>
    </rPh>
    <rPh sb="39" eb="40">
      <t>トウ</t>
    </rPh>
    <rPh sb="42" eb="44">
      <t>ジゼン</t>
    </rPh>
    <rPh sb="44" eb="46">
      <t>キョウギ</t>
    </rPh>
    <rPh sb="47" eb="48">
      <t>フク</t>
    </rPh>
    <rPh sb="50" eb="52">
      <t>チイキ</t>
    </rPh>
    <rPh sb="53" eb="55">
      <t>レンケイ</t>
    </rPh>
    <rPh sb="57" eb="59">
      <t>トリクミ</t>
    </rPh>
    <rPh sb="60" eb="61">
      <t>オコナ</t>
    </rPh>
    <rPh sb="62" eb="64">
      <t>ケイカク</t>
    </rPh>
    <phoneticPr fontId="14"/>
  </si>
  <si>
    <t>支援期間中における具体的な計画</t>
    <phoneticPr fontId="14"/>
  </si>
  <si>
    <t>　初等中等教育段階の学校との連携に関する取組を行う計画となっているか。</t>
    <phoneticPr fontId="14"/>
  </si>
  <si>
    <t>支援期間中における具体的な計画</t>
    <rPh sb="0" eb="2">
      <t>シエン</t>
    </rPh>
    <rPh sb="2" eb="5">
      <t>キカンチュウ</t>
    </rPh>
    <rPh sb="9" eb="12">
      <t>グタイテキ</t>
    </rPh>
    <rPh sb="13" eb="15">
      <t>ケイカク</t>
    </rPh>
    <phoneticPr fontId="14"/>
  </si>
  <si>
    <t>　女子学生、社会人学生、留学生等の確保に向けた特色ある取組を行う計画となっているか。</t>
    <rPh sb="1" eb="3">
      <t>ジョシ</t>
    </rPh>
    <rPh sb="3" eb="5">
      <t>ガクセイ</t>
    </rPh>
    <rPh sb="6" eb="9">
      <t>シャカイジン</t>
    </rPh>
    <rPh sb="9" eb="11">
      <t>ガクセイ</t>
    </rPh>
    <rPh sb="12" eb="15">
      <t>リュウガクセイ</t>
    </rPh>
    <rPh sb="15" eb="16">
      <t>トウ</t>
    </rPh>
    <rPh sb="17" eb="19">
      <t>カクホ</t>
    </rPh>
    <rPh sb="20" eb="21">
      <t>ム</t>
    </rPh>
    <rPh sb="23" eb="25">
      <t>トクショク</t>
    </rPh>
    <rPh sb="27" eb="29">
      <t>トリクミ</t>
    </rPh>
    <rPh sb="30" eb="31">
      <t>オコナ</t>
    </rPh>
    <rPh sb="32" eb="34">
      <t>ケイカク</t>
    </rPh>
    <phoneticPr fontId="14"/>
  </si>
  <si>
    <t>　他の大学（外国大学を含む。）・高等専門学校等と連携した取組を行う計画となっているか。また、当該重点分野の専攻科を有する場合は、計画の対象となる学科・コース等と当該専攻科が連携した特色ある取組を行う計画となっているか。</t>
    <rPh sb="46" eb="50">
      <t>トウガイジュウテン</t>
    </rPh>
    <phoneticPr fontId="14"/>
  </si>
  <si>
    <t>5.　確認項目③</t>
    <rPh sb="3" eb="5">
      <t>カクニン</t>
    </rPh>
    <rPh sb="5" eb="7">
      <t>コウモク</t>
    </rPh>
    <phoneticPr fontId="6"/>
  </si>
  <si>
    <t>　計画の対象となる情報系分野かつ重点分野の学科・コース等の定員の増加がどれだけ図られているか。また、高等専門学校の定員規模に応じた増加となっているか。</t>
    <rPh sb="16" eb="20">
      <t>ジュウテンブンヤ</t>
    </rPh>
    <rPh sb="21" eb="23">
      <t>ガッカ</t>
    </rPh>
    <rPh sb="27" eb="28">
      <t>トウ</t>
    </rPh>
    <rPh sb="29" eb="31">
      <t>テイイン</t>
    </rPh>
    <rPh sb="30" eb="31">
      <t>セッテイ</t>
    </rPh>
    <rPh sb="50" eb="56">
      <t>コウトウセンモンガッコウ</t>
    </rPh>
    <phoneticPr fontId="14"/>
  </si>
  <si>
    <t>支援期間中における具体的な計画（具体的な数値を含めて記載のこと）</t>
    <phoneticPr fontId="14"/>
  </si>
  <si>
    <t>　早期に学科・コース等の設置を行う計画となっているか。</t>
    <rPh sb="1" eb="3">
      <t>ソウキ</t>
    </rPh>
    <rPh sb="4" eb="6">
      <t>ガッカ</t>
    </rPh>
    <rPh sb="10" eb="11">
      <t>トウ</t>
    </rPh>
    <rPh sb="12" eb="14">
      <t>セッチ</t>
    </rPh>
    <rPh sb="15" eb="16">
      <t>オコナ</t>
    </rPh>
    <rPh sb="17" eb="19">
      <t>ケイカク</t>
    </rPh>
    <phoneticPr fontId="6"/>
  </si>
  <si>
    <t>　文部科学省が実施する数理・データサイエンス・AI教育プログラム認定制度について、応募の資格要件である「リテラシーレベル」に係る要件を満たすのみならず、更に「応用基礎レベル」の認定を受けている、又は「応用基礎レベル」の認定を受ける計画があるか。</t>
    <phoneticPr fontId="14"/>
  </si>
  <si>
    <t>6.　評価項目　→　様式２－３－４に記載してください。</t>
    <rPh sb="3" eb="7">
      <t>ヒョウカコウモク</t>
    </rPh>
    <rPh sb="10" eb="12">
      <t>ヨウシキ</t>
    </rPh>
    <rPh sb="18" eb="20">
      <t>キサイ</t>
    </rPh>
    <phoneticPr fontId="6"/>
  </si>
  <si>
    <t>高専名</t>
    <rPh sb="0" eb="3">
      <t>コウセンメイ</t>
    </rPh>
    <phoneticPr fontId="7"/>
  </si>
  <si>
    <t>様式２－３－１別添</t>
    <rPh sb="0" eb="2">
      <t>ヨウシキ</t>
    </rPh>
    <rPh sb="7" eb="9">
      <t>ベッテン</t>
    </rPh>
    <phoneticPr fontId="14"/>
  </si>
  <si>
    <t>☆様式２－３－１の「３．申請要件」における②⑥⑧⑨の設問を踏まえて以下を回答すること。</t>
    <rPh sb="1" eb="3">
      <t>ヨウシキ</t>
    </rPh>
    <rPh sb="26" eb="28">
      <t>セツモン</t>
    </rPh>
    <rPh sb="29" eb="30">
      <t>フ</t>
    </rPh>
    <rPh sb="33" eb="35">
      <t>イカ</t>
    </rPh>
    <rPh sb="36" eb="38">
      <t>カイトウ</t>
    </rPh>
    <phoneticPr fontId="14"/>
  </si>
  <si>
    <t>表１　重点分野に係る組織の学位分野及び重点分野</t>
    <phoneticPr fontId="7"/>
  </si>
  <si>
    <t>分野名簡易</t>
    <rPh sb="0" eb="3">
      <t>ブンヤメイ</t>
    </rPh>
    <rPh sb="3" eb="5">
      <t>カンイ</t>
    </rPh>
    <phoneticPr fontId="7"/>
  </si>
  <si>
    <t>分野名正式</t>
    <rPh sb="0" eb="3">
      <t>ブンヤメイ</t>
    </rPh>
    <rPh sb="3" eb="5">
      <t>セイシキ</t>
    </rPh>
    <phoneticPr fontId="7"/>
  </si>
  <si>
    <t>分野</t>
    <rPh sb="0" eb="2">
      <t>ブンヤ</t>
    </rPh>
    <phoneticPr fontId="7"/>
  </si>
  <si>
    <t>組織名</t>
    <rPh sb="0" eb="3">
      <t>ソシキメイ</t>
    </rPh>
    <phoneticPr fontId="7"/>
  </si>
  <si>
    <t>事業
対象</t>
    <rPh sb="0" eb="2">
      <t>ジギョウ</t>
    </rPh>
    <rPh sb="3" eb="5">
      <t>タイショウ</t>
    </rPh>
    <phoneticPr fontId="7"/>
  </si>
  <si>
    <t>支援２
既選定</t>
  </si>
  <si>
    <r>
      <rPr>
        <sz val="10"/>
        <color rgb="FF000000"/>
        <rFont val="Meiryo UI"/>
        <family val="3"/>
        <charset val="128"/>
      </rPr>
      <t>設置・増員等前</t>
    </r>
    <r>
      <rPr>
        <sz val="9"/>
        <color rgb="FF000000"/>
        <rFont val="Meiryo UI"/>
        <family val="3"/>
        <charset val="128"/>
      </rPr>
      <t>（R8.4.1時点）</t>
    </r>
  </si>
  <si>
    <r>
      <rPr>
        <sz val="10"/>
        <color rgb="FF000000"/>
        <rFont val="Meiryo UI"/>
        <family val="3"/>
        <charset val="128"/>
      </rPr>
      <t>設置・増員等後</t>
    </r>
    <r>
      <rPr>
        <sz val="9"/>
        <color rgb="FF000000"/>
        <rFont val="Meiryo UI"/>
        <family val="3"/>
        <charset val="128"/>
      </rPr>
      <t>（事業期間終了時）</t>
    </r>
  </si>
  <si>
    <t>参考：所在地</t>
    <rPh sb="3" eb="6">
      <t>ショザイチ</t>
    </rPh>
    <phoneticPr fontId="1"/>
  </si>
  <si>
    <t>[物]量子技術分野</t>
  </si>
  <si>
    <t>物理化学・工学領域‐量子技術分野</t>
    <phoneticPr fontId="7"/>
  </si>
  <si>
    <t>主な学位分野</t>
  </si>
  <si>
    <t>重点分野</t>
  </si>
  <si>
    <t>[物]半導体・光電融合技術分野</t>
  </si>
  <si>
    <t>物理化学・工学領域‐半導体・光電融合技術分野</t>
    <phoneticPr fontId="7"/>
  </si>
  <si>
    <t>学科</t>
    <rPh sb="0" eb="2">
      <t>ガッカ</t>
    </rPh>
    <phoneticPr fontId="7"/>
  </si>
  <si>
    <t>[物]宇宙科学・工学分野</t>
  </si>
  <si>
    <t>物理化学・工学領域‐宇宙科学・工学分野</t>
  </si>
  <si>
    <t>[物]地球科学・惑星科学分野</t>
  </si>
  <si>
    <t>物理化学・工学領域‐地球科学・惑星科学分野</t>
  </si>
  <si>
    <t>[機]先端ロボティクス分野</t>
  </si>
  <si>
    <t>機械・電気（電子）技術領域‐先端ロボティクス分野</t>
  </si>
  <si>
    <t>[機]製造設備・機器分野</t>
  </si>
  <si>
    <t>機械・電気（電子）技術領域‐製造設備・機器分野</t>
  </si>
  <si>
    <t>[機]電子部品・デバイス分野</t>
  </si>
  <si>
    <t>機械・電気（電子）技術領域‐電子部品・デバイス分野</t>
  </si>
  <si>
    <t>[機]モビリティ・輸送分野</t>
  </si>
  <si>
    <t>機械・電気（電子）技術領域‐モビリティ・輸送分野</t>
  </si>
  <si>
    <t>[資]物性科学・マテリアル分野</t>
  </si>
  <si>
    <t>資源・エネルギー技術領域‐物性科学・マテリアル分野</t>
  </si>
  <si>
    <t>[資]省エネルギー・再生可能エネルギー分野</t>
  </si>
  <si>
    <t>資源・エネルギー技術領域‐省エネルギー・再生可能エネルギー分野</t>
  </si>
  <si>
    <t>[資]フュージョン・エネルギー技術分野</t>
  </si>
  <si>
    <t>資源・エネルギー技術領域‐フュージョン・エネルギー技術分野</t>
  </si>
  <si>
    <t>[資]原子力科学技術分野</t>
  </si>
  <si>
    <t>資源・エネルギー技術領域‐原子力科学技術分野</t>
  </si>
  <si>
    <t>[情]人工知能（AI）・IoT分野</t>
  </si>
  <si>
    <t>情報・通信技術領域‐人工知能（AI）・IoT分野</t>
  </si>
  <si>
    <t>[情]デジタル・サイバーセキュリティ分野</t>
  </si>
  <si>
    <t>情報・通信技術領域‐デジタル・サイバーセキュリティ分野</t>
  </si>
  <si>
    <t>[情]次世代情報・計算基盤分野</t>
  </si>
  <si>
    <t>情報・通信技術領域‐次世代情報・計算基盤分野</t>
  </si>
  <si>
    <t>[生]バイオテクノロジー分野</t>
  </si>
  <si>
    <t>生命科学・化学領域‐バイオテクノロジー分野</t>
  </si>
  <si>
    <t>[生]生命科学・医科学分野</t>
  </si>
  <si>
    <t>生命科学・化学領域‐生命科学・医科学分野</t>
  </si>
  <si>
    <t>[生]応用化学・有機化学分野</t>
  </si>
  <si>
    <t>生命科学・化学領域‐応用化学・有機化学分野</t>
  </si>
  <si>
    <t>[生]ヘルスケア分野</t>
  </si>
  <si>
    <t>生命科学・化学領域‐ヘルスケア分野</t>
  </si>
  <si>
    <t>表２　重点分野に係る組織の入学定員増推移</t>
    <phoneticPr fontId="7"/>
  </si>
  <si>
    <t>上段：入学定員、中段：前年度からの増減員数、下段：選定時からの増減員数</t>
    <rPh sb="0" eb="2">
      <t>ジョウダン</t>
    </rPh>
    <rPh sb="3" eb="5">
      <t>ニュウガク</t>
    </rPh>
    <rPh sb="5" eb="7">
      <t>テイイン</t>
    </rPh>
    <rPh sb="8" eb="10">
      <t>チュウダン</t>
    </rPh>
    <rPh sb="11" eb="14">
      <t>ゼンネンド</t>
    </rPh>
    <rPh sb="17" eb="19">
      <t>ゾウゲン</t>
    </rPh>
    <rPh sb="19" eb="21">
      <t>インズウ</t>
    </rPh>
    <rPh sb="20" eb="21">
      <t>スウ</t>
    </rPh>
    <rPh sb="22" eb="24">
      <t>カダン</t>
    </rPh>
    <rPh sb="25" eb="27">
      <t>センテイ</t>
    </rPh>
    <rPh sb="27" eb="28">
      <t>ジ</t>
    </rPh>
    <rPh sb="31" eb="33">
      <t>ゾウゲン</t>
    </rPh>
    <rPh sb="33" eb="35">
      <t>インズウ</t>
    </rPh>
    <phoneticPr fontId="5"/>
  </si>
  <si>
    <t>組織名</t>
    <rPh sb="0" eb="3">
      <t>ソシキメイ</t>
    </rPh>
    <phoneticPr fontId="1"/>
  </si>
  <si>
    <t>事業
対象</t>
    <rPh sb="0" eb="2">
      <t>ジギョウ</t>
    </rPh>
    <rPh sb="3" eb="5">
      <t>タイショウ</t>
    </rPh>
    <phoneticPr fontId="1"/>
  </si>
  <si>
    <t>設置・増員等</t>
    <rPh sb="0" eb="2">
      <t>セッチ</t>
    </rPh>
    <rPh sb="3" eb="5">
      <t>ゾウイン</t>
    </rPh>
    <rPh sb="5" eb="6">
      <t>トウ</t>
    </rPh>
    <phoneticPr fontId="7"/>
  </si>
  <si>
    <t>選定</t>
    <rPh sb="0" eb="2">
      <t>センテイ</t>
    </rPh>
    <phoneticPr fontId="7"/>
  </si>
  <si>
    <t>2年経過前</t>
    <rPh sb="1" eb="2">
      <t>ネン</t>
    </rPh>
    <rPh sb="2" eb="5">
      <t>ケイカマエ</t>
    </rPh>
    <phoneticPr fontId="7"/>
  </si>
  <si>
    <t>2年経過後</t>
    <rPh sb="1" eb="5">
      <t>ネンケイカゴ</t>
    </rPh>
    <phoneticPr fontId="7"/>
  </si>
  <si>
    <t>事業終了</t>
    <rPh sb="0" eb="4">
      <t>ジギョウシュウリョウ</t>
    </rPh>
    <phoneticPr fontId="7"/>
  </si>
  <si>
    <t>終了時人数</t>
    <rPh sb="0" eb="3">
      <t>シュウリョウジ</t>
    </rPh>
    <rPh sb="3" eb="5">
      <t>ニンズウ</t>
    </rPh>
    <phoneticPr fontId="7"/>
  </si>
  <si>
    <t>学位分野</t>
    <rPh sb="0" eb="4">
      <t>ガクイブンヤ</t>
    </rPh>
    <phoneticPr fontId="7"/>
  </si>
  <si>
    <t>重点分野</t>
    <rPh sb="0" eb="2">
      <t>ジュウテン</t>
    </rPh>
    <rPh sb="2" eb="4">
      <t>ブンヤ</t>
    </rPh>
    <phoneticPr fontId="7"/>
  </si>
  <si>
    <t>計</t>
    <rPh sb="0" eb="1">
      <t>ケイ</t>
    </rPh>
    <phoneticPr fontId="7"/>
  </si>
  <si>
    <t>選定時からの増減員数が規定の増員数に満たない場合は、本事業計画における体制強化の新規性について説明※</t>
  </si>
  <si>
    <t>※様式２－３－４のうち、該当する箇所（項目・ページ・行数）を記載のこと（例：②人材育成の具体性、妥当性について・p5・5～8行目）</t>
  </si>
  <si>
    <t>　 また、様式２－３－４に加えて補足事項がある場合は記載のこと</t>
  </si>
  <si>
    <t>表３　重点分野に係る組織の収容定員の割合</t>
  </si>
  <si>
    <t>表２</t>
    <phoneticPr fontId="7"/>
  </si>
  <si>
    <t>学科×5</t>
    <rPh sb="0" eb="2">
      <t>ガッカ</t>
    </rPh>
    <phoneticPr fontId="7"/>
  </si>
  <si>
    <t>高専全体の重点分野に係る組織の収容定員</t>
    <rPh sb="0" eb="2">
      <t>コウセン</t>
    </rPh>
    <rPh sb="2" eb="4">
      <t>ゼンタイ</t>
    </rPh>
    <rPh sb="5" eb="9">
      <t>ジュウテンブンヤ</t>
    </rPh>
    <rPh sb="10" eb="11">
      <t>カカ</t>
    </rPh>
    <rPh sb="12" eb="14">
      <t>ソシキ</t>
    </rPh>
    <rPh sb="15" eb="19">
      <t>シュウヨウテイイン</t>
    </rPh>
    <phoneticPr fontId="7"/>
  </si>
  <si>
    <t>増員前（R8.4.1時点）</t>
    <rPh sb="0" eb="3">
      <t>ゾウインマエ</t>
    </rPh>
    <rPh sb="10" eb="12">
      <t>ジテン</t>
    </rPh>
    <phoneticPr fontId="7"/>
  </si>
  <si>
    <t>増員前</t>
    <rPh sb="0" eb="3">
      <t>ゾウインマエ</t>
    </rPh>
    <phoneticPr fontId="7"/>
  </si>
  <si>
    <t>増員後</t>
    <rPh sb="0" eb="3">
      <t>ゾウインゴ</t>
    </rPh>
    <phoneticPr fontId="7"/>
  </si>
  <si>
    <t>増員後</t>
    <rPh sb="0" eb="3">
      <t>ゾウインアト</t>
    </rPh>
    <phoneticPr fontId="7"/>
  </si>
  <si>
    <t>増分</t>
    <rPh sb="0" eb="2">
      <t>ゾウブン</t>
    </rPh>
    <phoneticPr fontId="7"/>
  </si>
  <si>
    <t>高専の全組織の収容定員</t>
    <rPh sb="0" eb="2">
      <t>コウセン</t>
    </rPh>
    <rPh sb="3" eb="4">
      <t>ゼン</t>
    </rPh>
    <rPh sb="4" eb="6">
      <t>ソシキ</t>
    </rPh>
    <rPh sb="7" eb="11">
      <t>シュウヨウテイイン</t>
    </rPh>
    <phoneticPr fontId="7"/>
  </si>
  <si>
    <t>重点分野に係る組織の収容定員の占める割合</t>
    <rPh sb="0" eb="4">
      <t>ジュウテンブンヤ</t>
    </rPh>
    <rPh sb="5" eb="6">
      <t>カカ</t>
    </rPh>
    <phoneticPr fontId="7"/>
  </si>
  <si>
    <t>表４　重点分野に係る組織の収容定員充足率（過去５年間）</t>
  </si>
  <si>
    <t>（当年度５月１日現在）</t>
    <rPh sb="1" eb="3">
      <t>トウネン</t>
    </rPh>
    <rPh sb="3" eb="4">
      <t>ド</t>
    </rPh>
    <rPh sb="5" eb="6">
      <t>ガツ</t>
    </rPh>
    <rPh sb="7" eb="8">
      <t>ニチ</t>
    </rPh>
    <rPh sb="8" eb="10">
      <t>ゲンザイ</t>
    </rPh>
    <phoneticPr fontId="7"/>
  </si>
  <si>
    <t>R3</t>
    <phoneticPr fontId="7"/>
  </si>
  <si>
    <t>R4</t>
    <phoneticPr fontId="7"/>
  </si>
  <si>
    <t>R5</t>
    <phoneticPr fontId="7"/>
  </si>
  <si>
    <t>R6</t>
    <phoneticPr fontId="7"/>
  </si>
  <si>
    <t>R7</t>
    <phoneticPr fontId="7"/>
  </si>
  <si>
    <t>平均</t>
    <rPh sb="0" eb="2">
      <t>ヘイキン</t>
    </rPh>
    <phoneticPr fontId="7"/>
  </si>
  <si>
    <t>備考</t>
    <rPh sb="0" eb="2">
      <t>ビコウ</t>
    </rPh>
    <phoneticPr fontId="7"/>
  </si>
  <si>
    <t>収容定員</t>
    <phoneticPr fontId="7"/>
  </si>
  <si>
    <t>-</t>
    <phoneticPr fontId="7"/>
  </si>
  <si>
    <t>在籍学生数</t>
    <rPh sb="0" eb="5">
      <t>ザイセキガクセイスウ</t>
    </rPh>
    <phoneticPr fontId="7"/>
  </si>
  <si>
    <t>収容定員充足率</t>
    <rPh sb="0" eb="7">
      <t>シュウヨウテイインジュウソクリツ</t>
    </rPh>
    <phoneticPr fontId="7"/>
  </si>
  <si>
    <t>表５　重点分野に係る組織の入学志願倍率（過去５年間）</t>
  </si>
  <si>
    <t>募集定員</t>
    <rPh sb="0" eb="4">
      <t>ボシュウテイイン</t>
    </rPh>
    <phoneticPr fontId="7"/>
  </si>
  <si>
    <t>志願者数</t>
    <rPh sb="0" eb="4">
      <t>シガンシャスウ</t>
    </rPh>
    <phoneticPr fontId="7"/>
  </si>
  <si>
    <t>入学志願倍率</t>
    <rPh sb="0" eb="6">
      <t>ニュウガクシガンバイリツ</t>
    </rPh>
    <phoneticPr fontId="7"/>
  </si>
  <si>
    <t>組織情報に係る特記事項</t>
    <phoneticPr fontId="7"/>
  </si>
  <si>
    <t>高専名</t>
    <rPh sb="0" eb="2">
      <t>コウセン</t>
    </rPh>
    <rPh sb="2" eb="3">
      <t>メイ</t>
    </rPh>
    <phoneticPr fontId="7"/>
  </si>
  <si>
    <t>様式２－３ー２</t>
    <rPh sb="0" eb="2">
      <t>ヨウシキ</t>
    </rPh>
    <phoneticPr fontId="14"/>
  </si>
  <si>
    <t>５．実施計画</t>
    <rPh sb="2" eb="4">
      <t>ジッシ</t>
    </rPh>
    <rPh sb="4" eb="6">
      <t>ケイカク</t>
    </rPh>
    <phoneticPr fontId="14"/>
  </si>
  <si>
    <t>（１）事業概要</t>
    <phoneticPr fontId="6"/>
  </si>
  <si>
    <t>（１）文字数</t>
    <rPh sb="3" eb="6">
      <t>モジスウ</t>
    </rPh>
    <phoneticPr fontId="6"/>
  </si>
  <si>
    <t>（２）年度別の計画（本事業における助成期間中の計画について記載）</t>
    <rPh sb="17" eb="22">
      <t>ジョセイキカンチュウ</t>
    </rPh>
    <phoneticPr fontId="6"/>
  </si>
  <si>
    <t>年度</t>
    <rPh sb="0" eb="2">
      <t>ネンド</t>
    </rPh>
    <phoneticPr fontId="6"/>
  </si>
  <si>
    <t>学科等の設置等及び
その準備（設置認可申請等）</t>
    <rPh sb="0" eb="2">
      <t>ガッカ</t>
    </rPh>
    <rPh sb="7" eb="8">
      <t>オヨ</t>
    </rPh>
    <rPh sb="12" eb="14">
      <t>ジュンビ</t>
    </rPh>
    <rPh sb="15" eb="21">
      <t>セッチニンカシンセイ</t>
    </rPh>
    <rPh sb="21" eb="22">
      <t>トウ</t>
    </rPh>
    <phoneticPr fontId="6"/>
  </si>
  <si>
    <t>教育環境の整備（施設整備、教員採用等）、
教育活動の充実等の取組</t>
    <rPh sb="0" eb="4">
      <t>キョウイクカンキョウ</t>
    </rPh>
    <rPh sb="5" eb="7">
      <t>セイビ</t>
    </rPh>
    <rPh sb="8" eb="12">
      <t>シセツセイビ</t>
    </rPh>
    <rPh sb="13" eb="15">
      <t>キョウイン</t>
    </rPh>
    <rPh sb="15" eb="17">
      <t>サイヨウ</t>
    </rPh>
    <rPh sb="17" eb="18">
      <t>トウ</t>
    </rPh>
    <rPh sb="21" eb="25">
      <t>キョウイクカツドウ</t>
    </rPh>
    <rPh sb="26" eb="28">
      <t>ジュウジツ</t>
    </rPh>
    <rPh sb="28" eb="29">
      <t>トウ</t>
    </rPh>
    <phoneticPr fontId="6"/>
  </si>
  <si>
    <t>令和８年度</t>
    <rPh sb="0" eb="2">
      <t>レイワ</t>
    </rPh>
    <rPh sb="3" eb="5">
      <t>ネンド</t>
    </rPh>
    <phoneticPr fontId="14"/>
  </si>
  <si>
    <t xml:space="preserve">【令和８年４月１日時点の入学定員】
</t>
    <rPh sb="1" eb="3">
      <t>レイワ</t>
    </rPh>
    <rPh sb="4" eb="5">
      <t>ネン</t>
    </rPh>
    <rPh sb="6" eb="7">
      <t>ガツ</t>
    </rPh>
    <rPh sb="8" eb="9">
      <t>ニチ</t>
    </rPh>
    <phoneticPr fontId="6"/>
  </si>
  <si>
    <t>令和９年度</t>
    <rPh sb="0" eb="2">
      <t>レイワ</t>
    </rPh>
    <rPh sb="3" eb="5">
      <t>ネンド</t>
    </rPh>
    <phoneticPr fontId="14"/>
  </si>
  <si>
    <t>令和１０年度</t>
    <rPh sb="0" eb="2">
      <t>レイワ</t>
    </rPh>
    <rPh sb="4" eb="6">
      <t>ネンド</t>
    </rPh>
    <phoneticPr fontId="14"/>
  </si>
  <si>
    <t>令和１１年度</t>
    <rPh sb="0" eb="2">
      <t>レイワ</t>
    </rPh>
    <rPh sb="4" eb="6">
      <t>ネンド</t>
    </rPh>
    <phoneticPr fontId="14"/>
  </si>
  <si>
    <t>令和１２年度</t>
    <rPh sb="0" eb="2">
      <t>レイワ</t>
    </rPh>
    <rPh sb="4" eb="6">
      <t>ネンド</t>
    </rPh>
    <phoneticPr fontId="14"/>
  </si>
  <si>
    <t>令和１３年度</t>
    <rPh sb="0" eb="2">
      <t>レイワ</t>
    </rPh>
    <rPh sb="4" eb="6">
      <t>ネンド</t>
    </rPh>
    <phoneticPr fontId="14"/>
  </si>
  <si>
    <t>令和１４年度</t>
    <rPh sb="0" eb="2">
      <t>レイワ</t>
    </rPh>
    <rPh sb="4" eb="6">
      <t>ネンド</t>
    </rPh>
    <phoneticPr fontId="14"/>
  </si>
  <si>
    <t>令和１５年度</t>
    <rPh sb="0" eb="2">
      <t>レイワ</t>
    </rPh>
    <rPh sb="4" eb="6">
      <t>ネンド</t>
    </rPh>
    <phoneticPr fontId="14"/>
  </si>
  <si>
    <t>令和１６年度</t>
    <rPh sb="0" eb="2">
      <t>レイワ</t>
    </rPh>
    <rPh sb="4" eb="6">
      <t>ネンド</t>
    </rPh>
    <phoneticPr fontId="14"/>
  </si>
  <si>
    <t>令和１７年度</t>
    <rPh sb="0" eb="2">
      <t>レイワ</t>
    </rPh>
    <rPh sb="4" eb="6">
      <t>ネンド</t>
    </rPh>
    <phoneticPr fontId="14"/>
  </si>
  <si>
    <t>（３）資金計画</t>
    <rPh sb="3" eb="5">
      <t>シキン</t>
    </rPh>
    <rPh sb="5" eb="7">
      <t>ケイカク</t>
    </rPh>
    <phoneticPr fontId="6"/>
  </si>
  <si>
    <t>①助成期間に係る助成事業に要する経費</t>
    <phoneticPr fontId="6"/>
  </si>
  <si>
    <t>（単位：千円）</t>
    <rPh sb="1" eb="3">
      <t>タンイ</t>
    </rPh>
    <rPh sb="4" eb="6">
      <t>センエン</t>
    </rPh>
    <phoneticPr fontId="14"/>
  </si>
  <si>
    <t>年　度</t>
    <rPh sb="0" eb="1">
      <t>トシ</t>
    </rPh>
    <rPh sb="2" eb="3">
      <t>ド</t>
    </rPh>
    <phoneticPr fontId="14"/>
  </si>
  <si>
    <t>助成対象経費</t>
  </si>
  <si>
    <t>内訳</t>
    <rPh sb="0" eb="2">
      <t>ウチワケ</t>
    </rPh>
    <phoneticPr fontId="14"/>
  </si>
  <si>
    <t>助成金申請額</t>
  </si>
  <si>
    <t>施設設備整備費・建物取得費</t>
    <phoneticPr fontId="14"/>
  </si>
  <si>
    <t>備品費</t>
    <rPh sb="0" eb="2">
      <t>ビヒン</t>
    </rPh>
    <rPh sb="2" eb="3">
      <t>ヒ</t>
    </rPh>
    <phoneticPr fontId="14"/>
  </si>
  <si>
    <t>人件費</t>
    <rPh sb="0" eb="3">
      <t>ジンケンヒ</t>
    </rPh>
    <phoneticPr fontId="14"/>
  </si>
  <si>
    <t>謝金</t>
    <rPh sb="0" eb="2">
      <t>シャキン</t>
    </rPh>
    <phoneticPr fontId="14"/>
  </si>
  <si>
    <t>旅費</t>
    <rPh sb="0" eb="2">
      <t>リョヒ</t>
    </rPh>
    <phoneticPr fontId="14"/>
  </si>
  <si>
    <t>委託・外注費</t>
    <rPh sb="0" eb="2">
      <t>イタク</t>
    </rPh>
    <rPh sb="3" eb="6">
      <t>ガイチュウヒ</t>
    </rPh>
    <phoneticPr fontId="14"/>
  </si>
  <si>
    <t>会議費</t>
    <rPh sb="0" eb="3">
      <t>カイギヒ</t>
    </rPh>
    <phoneticPr fontId="6"/>
  </si>
  <si>
    <t>借料及び損料</t>
    <rPh sb="0" eb="2">
      <t>シャクリョウ</t>
    </rPh>
    <rPh sb="2" eb="3">
      <t>オヨ</t>
    </rPh>
    <rPh sb="4" eb="6">
      <t>ソンリョウ</t>
    </rPh>
    <phoneticPr fontId="6"/>
  </si>
  <si>
    <t>その他（諸経費）</t>
    <rPh sb="2" eb="3">
      <t>タ</t>
    </rPh>
    <rPh sb="4" eb="7">
      <t>ショケイヒ</t>
    </rPh>
    <phoneticPr fontId="6"/>
  </si>
  <si>
    <t>自己負担額</t>
  </si>
  <si>
    <t>合計</t>
    <rPh sb="0" eb="2">
      <t>ゴウケイ</t>
    </rPh>
    <phoneticPr fontId="14"/>
  </si>
  <si>
    <t>備品費割合</t>
    <rPh sb="0" eb="3">
      <t>ビヒンヒ</t>
    </rPh>
    <rPh sb="3" eb="5">
      <t>ワリアイ</t>
    </rPh>
    <phoneticPr fontId="6"/>
  </si>
  <si>
    <t>②助成金申請額等の積算内訳　→　様式２－３－３</t>
    <rPh sb="1" eb="3">
      <t>ジョセイ</t>
    </rPh>
    <rPh sb="3" eb="4">
      <t>キン</t>
    </rPh>
    <rPh sb="4" eb="6">
      <t>シンセイ</t>
    </rPh>
    <rPh sb="6" eb="7">
      <t>ガク</t>
    </rPh>
    <rPh sb="7" eb="8">
      <t>トウ</t>
    </rPh>
    <rPh sb="9" eb="11">
      <t>セキサン</t>
    </rPh>
    <rPh sb="11" eb="13">
      <t>ウチワケ</t>
    </rPh>
    <rPh sb="16" eb="18">
      <t>ヨウシキ</t>
    </rPh>
    <phoneticPr fontId="14"/>
  </si>
  <si>
    <t>様式２－３－３</t>
    <rPh sb="0" eb="2">
      <t>ヨウシキ</t>
    </rPh>
    <phoneticPr fontId="14"/>
  </si>
  <si>
    <r>
      <t>＜事業全体＞助成期間における各経費の明細</t>
    </r>
    <r>
      <rPr>
        <b/>
        <sz val="10"/>
        <rFont val="Meiryo UI"/>
        <family val="3"/>
        <charset val="128"/>
      </rPr>
      <t>【年度ごとに１ページ】</t>
    </r>
    <rPh sb="1" eb="3">
      <t>ジギョウ</t>
    </rPh>
    <rPh sb="3" eb="5">
      <t>ゼンタイ</t>
    </rPh>
    <rPh sb="6" eb="8">
      <t>ジョセイ</t>
    </rPh>
    <rPh sb="8" eb="10">
      <t>キカン</t>
    </rPh>
    <phoneticPr fontId="33"/>
  </si>
  <si>
    <t>（単位：千円）</t>
    <rPh sb="1" eb="3">
      <t>タンイ</t>
    </rPh>
    <rPh sb="4" eb="5">
      <t>セン</t>
    </rPh>
    <rPh sb="5" eb="6">
      <t>エン</t>
    </rPh>
    <phoneticPr fontId="14"/>
  </si>
  <si>
    <t>本事業の助成対象経費として支出が可能な経費は、本事業計画の遂行に必要な経費であり、本事業の目的を実現するための使途に限定される。（公募要領、助成金取扱要領参照。）
　※年度ごとに１ページを用いて記入すること
　※金額は概算での記入を可能とする</t>
    <rPh sb="70" eb="73">
      <t>ジョセイキン</t>
    </rPh>
    <phoneticPr fontId="6"/>
  </si>
  <si>
    <t>＜令和８年度＞　　　</t>
    <phoneticPr fontId="33"/>
  </si>
  <si>
    <t>経　費　区　分</t>
    <phoneticPr fontId="14"/>
  </si>
  <si>
    <t>助成金申請額
（Ａ）</t>
    <rPh sb="0" eb="3">
      <t>ジョセイキン</t>
    </rPh>
    <rPh sb="3" eb="5">
      <t>シンセイ</t>
    </rPh>
    <rPh sb="5" eb="6">
      <t>ガク</t>
    </rPh>
    <phoneticPr fontId="33"/>
  </si>
  <si>
    <t>自己負担額
（Ｂ）</t>
    <rPh sb="0" eb="2">
      <t>ジコ</t>
    </rPh>
    <rPh sb="2" eb="4">
      <t>フタン</t>
    </rPh>
    <rPh sb="4" eb="5">
      <t>ガク</t>
    </rPh>
    <phoneticPr fontId="14"/>
  </si>
  <si>
    <t>助成対象経費　
（Ａ＋Ｂ）</t>
    <phoneticPr fontId="6"/>
  </si>
  <si>
    <t>計画との関係等</t>
    <rPh sb="0" eb="2">
      <t>ケイカク</t>
    </rPh>
    <rPh sb="4" eb="6">
      <t>カンケイ</t>
    </rPh>
    <rPh sb="6" eb="7">
      <t>トウ</t>
    </rPh>
    <phoneticPr fontId="14"/>
  </si>
  <si>
    <t>備考</t>
    <rPh sb="0" eb="2">
      <t>ビコウ</t>
    </rPh>
    <phoneticPr fontId="14"/>
  </si>
  <si>
    <t>［物品費］</t>
    <rPh sb="1" eb="4">
      <t>ブッピンヒ</t>
    </rPh>
    <phoneticPr fontId="14"/>
  </si>
  <si>
    <t>施設設備整備費・建物取得費</t>
    <rPh sb="0" eb="2">
      <t>シセツ</t>
    </rPh>
    <phoneticPr fontId="14"/>
  </si>
  <si>
    <t>・</t>
    <phoneticPr fontId="14"/>
  </si>
  <si>
    <t>・</t>
  </si>
  <si>
    <t>備品費</t>
    <rPh sb="0" eb="3">
      <t>ビヒンヒセツビヒ</t>
    </rPh>
    <phoneticPr fontId="14"/>
  </si>
  <si>
    <t>［人件費・謝金］</t>
    <rPh sb="1" eb="4">
      <t>ジンケンヒ</t>
    </rPh>
    <rPh sb="5" eb="7">
      <t>シャキン</t>
    </rPh>
    <phoneticPr fontId="14"/>
  </si>
  <si>
    <t>［旅費］</t>
    <rPh sb="1" eb="3">
      <t>リョヒ</t>
    </rPh>
    <phoneticPr fontId="14"/>
  </si>
  <si>
    <t>［その他］</t>
    <rPh sb="3" eb="4">
      <t>タ</t>
    </rPh>
    <phoneticPr fontId="33"/>
  </si>
  <si>
    <t>委託・外注費</t>
    <rPh sb="0" eb="2">
      <t>イタク</t>
    </rPh>
    <rPh sb="3" eb="6">
      <t>ガイチュウヒ</t>
    </rPh>
    <phoneticPr fontId="33"/>
  </si>
  <si>
    <t>会議費</t>
    <rPh sb="0" eb="3">
      <t>カイギヒ</t>
    </rPh>
    <phoneticPr fontId="14"/>
  </si>
  <si>
    <t>借料及び損料</t>
    <phoneticPr fontId="14"/>
  </si>
  <si>
    <t>その他（諸経費）</t>
    <rPh sb="2" eb="3">
      <t>タ</t>
    </rPh>
    <rPh sb="4" eb="7">
      <t>ショケイヒ</t>
    </rPh>
    <phoneticPr fontId="14"/>
  </si>
  <si>
    <t>（前ページの続き）</t>
    <rPh sb="1" eb="2">
      <t>ゼン</t>
    </rPh>
    <rPh sb="6" eb="7">
      <t>ツヅ</t>
    </rPh>
    <phoneticPr fontId="33"/>
  </si>
  <si>
    <t>＜令和９年度＞　　　</t>
    <phoneticPr fontId="6"/>
  </si>
  <si>
    <t>備品費</t>
    <phoneticPr fontId="14"/>
  </si>
  <si>
    <t>人件費</t>
    <phoneticPr fontId="14"/>
  </si>
  <si>
    <t>謝金</t>
    <phoneticPr fontId="14"/>
  </si>
  <si>
    <t>委託・外注費</t>
    <phoneticPr fontId="33"/>
  </si>
  <si>
    <t>会議費</t>
    <phoneticPr fontId="14"/>
  </si>
  <si>
    <t>借料及び損料</t>
  </si>
  <si>
    <t>＜令和１０年度＞　　　</t>
    <phoneticPr fontId="6"/>
  </si>
  <si>
    <t>＜令和１１年度＞　　　</t>
    <phoneticPr fontId="6"/>
  </si>
  <si>
    <t>＜令和１２年度＞　　　</t>
    <phoneticPr fontId="6"/>
  </si>
  <si>
    <t>＜令和１３年度＞　　　</t>
    <phoneticPr fontId="6"/>
  </si>
  <si>
    <t>＜令和１４年度＞　　　</t>
    <phoneticPr fontId="6"/>
  </si>
  <si>
    <t>＜令和１５年度＞　　　</t>
    <phoneticPr fontId="6"/>
  </si>
  <si>
    <t>＜令和１６年度＞　　　</t>
    <phoneticPr fontId="6"/>
  </si>
  <si>
    <t>＜令和１７年度＞　　　</t>
    <phoneticPr fontId="6"/>
  </si>
  <si>
    <t>集計用</t>
    <rPh sb="0" eb="2">
      <t>シュウケイ</t>
    </rPh>
    <rPh sb="2" eb="3">
      <t>ヨウ</t>
    </rPh>
    <phoneticPr fontId="6"/>
  </si>
  <si>
    <t>助_施設</t>
    <rPh sb="0" eb="1">
      <t>スケ</t>
    </rPh>
    <rPh sb="2" eb="4">
      <t>シセツ</t>
    </rPh>
    <phoneticPr fontId="6"/>
  </si>
  <si>
    <t>助_備品</t>
    <phoneticPr fontId="6"/>
  </si>
  <si>
    <t>助_人件</t>
    <phoneticPr fontId="6"/>
  </si>
  <si>
    <t>助_謝金</t>
    <phoneticPr fontId="6"/>
  </si>
  <si>
    <t>助_旅費</t>
    <phoneticPr fontId="6"/>
  </si>
  <si>
    <t>助_外注</t>
    <phoneticPr fontId="6"/>
  </si>
  <si>
    <t>助_会議</t>
    <phoneticPr fontId="6"/>
  </si>
  <si>
    <t>助_借料</t>
    <phoneticPr fontId="6"/>
  </si>
  <si>
    <t>助_その他</t>
    <rPh sb="4" eb="5">
      <t>タ</t>
    </rPh>
    <phoneticPr fontId="6"/>
  </si>
  <si>
    <t>自_施設</t>
    <rPh sb="2" eb="4">
      <t>シセツ</t>
    </rPh>
    <phoneticPr fontId="6"/>
  </si>
  <si>
    <t>自_備品</t>
  </si>
  <si>
    <t>自_人件</t>
  </si>
  <si>
    <t>自_謝金</t>
  </si>
  <si>
    <t>自_旅費</t>
  </si>
  <si>
    <t>自_外注</t>
  </si>
  <si>
    <t>自_会議</t>
  </si>
  <si>
    <t>自_借料</t>
  </si>
  <si>
    <t>自_その他</t>
    <rPh sb="4" eb="5">
      <t>タ</t>
    </rPh>
    <phoneticPr fontId="6"/>
  </si>
  <si>
    <t>1年目</t>
    <rPh sb="1" eb="3">
      <t>ネンメ</t>
    </rPh>
    <phoneticPr fontId="6"/>
  </si>
  <si>
    <t>2年目</t>
    <rPh sb="1" eb="3">
      <t>ネンメ</t>
    </rPh>
    <phoneticPr fontId="6"/>
  </si>
  <si>
    <t>3年目</t>
    <rPh sb="1" eb="3">
      <t>ネンメ</t>
    </rPh>
    <phoneticPr fontId="6"/>
  </si>
  <si>
    <t>4年目</t>
    <rPh sb="1" eb="3">
      <t>ネンメ</t>
    </rPh>
    <phoneticPr fontId="6"/>
  </si>
  <si>
    <t>5年目</t>
    <rPh sb="1" eb="3">
      <t>ネンメ</t>
    </rPh>
    <phoneticPr fontId="6"/>
  </si>
  <si>
    <t>6年目</t>
    <rPh sb="1" eb="3">
      <t>ネンメ</t>
    </rPh>
    <phoneticPr fontId="6"/>
  </si>
  <si>
    <t>7年目</t>
    <rPh sb="1" eb="3">
      <t>ネンメ</t>
    </rPh>
    <phoneticPr fontId="6"/>
  </si>
  <si>
    <t>8年目</t>
    <rPh sb="1" eb="3">
      <t>ネンメ</t>
    </rPh>
    <phoneticPr fontId="6"/>
  </si>
  <si>
    <t>9年目</t>
    <rPh sb="1" eb="3">
      <t>ネンメ</t>
    </rPh>
    <phoneticPr fontId="6"/>
  </si>
  <si>
    <t>10年目</t>
    <rPh sb="2" eb="4">
      <t>ネンメ</t>
    </rPh>
    <phoneticPr fontId="6"/>
  </si>
  <si>
    <t>令和８年度大学・高専機能強化支援事業
（支援２：高度情報専門人材の確保に向けた機能強化に係る支援）
【重点分野支援枠・高等専門学校】事業概要</t>
    <rPh sb="0" eb="2">
      <t>レイワ</t>
    </rPh>
    <rPh sb="3" eb="5">
      <t>ネンド</t>
    </rPh>
    <rPh sb="20" eb="22">
      <t>シエン</t>
    </rPh>
    <phoneticPr fontId="14"/>
  </si>
  <si>
    <t>令和8年5月申請時点</t>
    <phoneticPr fontId="14"/>
  </si>
  <si>
    <t>１．基本情報</t>
    <phoneticPr fontId="7"/>
  </si>
  <si>
    <t>高専名</t>
    <phoneticPr fontId="7"/>
  </si>
  <si>
    <t>事業期間</t>
    <rPh sb="0" eb="4">
      <t>ジギョウキカン</t>
    </rPh>
    <phoneticPr fontId="14"/>
  </si>
  <si>
    <t>改組内容</t>
    <phoneticPr fontId="14"/>
  </si>
  <si>
    <t>重点分野</t>
    <rPh sb="0" eb="2">
      <t>ジュウテン</t>
    </rPh>
    <rPh sb="2" eb="4">
      <t>ブンヤ</t>
    </rPh>
    <phoneticPr fontId="14"/>
  </si>
  <si>
    <t>事業計画名</t>
    <rPh sb="0" eb="2">
      <t>ジギョウ</t>
    </rPh>
    <rPh sb="2" eb="4">
      <t>ケイカク</t>
    </rPh>
    <rPh sb="4" eb="5">
      <t>メイ</t>
    </rPh>
    <phoneticPr fontId="14"/>
  </si>
  <si>
    <t>２．事業概要</t>
    <rPh sb="2" eb="6">
      <t>ジギョウガイヨウ</t>
    </rPh>
    <phoneticPr fontId="7"/>
  </si>
  <si>
    <t>様式２－３－２とのテキスト一致</t>
    <phoneticPr fontId="14"/>
  </si>
  <si>
    <t>３．重点分野に係る組織</t>
    <rPh sb="2" eb="4">
      <t>ジュウテン</t>
    </rPh>
    <rPh sb="4" eb="6">
      <t>ブンヤ</t>
    </rPh>
    <rPh sb="7" eb="8">
      <t>カカ</t>
    </rPh>
    <rPh sb="9" eb="11">
      <t>ソシキ</t>
    </rPh>
    <phoneticPr fontId="7"/>
  </si>
  <si>
    <r>
      <t>重点分野に係る組織の設置・増員計画（</t>
    </r>
    <r>
      <rPr>
        <sz val="10.5"/>
        <color rgb="FFFF0000"/>
        <rFont val="Meiryo UI"/>
        <family val="3"/>
        <charset val="128"/>
      </rPr>
      <t>赤字</t>
    </r>
    <r>
      <rPr>
        <sz val="10.5"/>
        <rFont val="Meiryo UI"/>
        <family val="3"/>
        <charset val="128"/>
      </rPr>
      <t>は事業対象組織）</t>
    </r>
    <rPh sb="0" eb="2">
      <t>ジュウテン</t>
    </rPh>
    <rPh sb="2" eb="4">
      <t>ブンヤ</t>
    </rPh>
    <rPh sb="5" eb="6">
      <t>カカ</t>
    </rPh>
    <rPh sb="7" eb="9">
      <t>ソシキ</t>
    </rPh>
    <rPh sb="10" eb="12">
      <t>セッチ</t>
    </rPh>
    <rPh sb="13" eb="15">
      <t>ゾウイン</t>
    </rPh>
    <rPh sb="15" eb="17">
      <t>ケイカク</t>
    </rPh>
    <rPh sb="18" eb="20">
      <t>アカジ</t>
    </rPh>
    <rPh sb="21" eb="25">
      <t>ジギョウタイショウ</t>
    </rPh>
    <rPh sb="25" eb="27">
      <t>ソシキ</t>
    </rPh>
    <phoneticPr fontId="6"/>
  </si>
  <si>
    <t>組織名</t>
  </si>
  <si>
    <t>入学定員</t>
  </si>
  <si>
    <t>設置・増員等時期</t>
    <phoneticPr fontId="7"/>
  </si>
  <si>
    <t>設置等後の
主な学位分野</t>
    <rPh sb="2" eb="3">
      <t>トウ</t>
    </rPh>
    <rPh sb="3" eb="4">
      <t>アト</t>
    </rPh>
    <rPh sb="6" eb="7">
      <t>オモ</t>
    </rPh>
    <rPh sb="8" eb="12">
      <t>ガクイブンヤ</t>
    </rPh>
    <phoneticPr fontId="7"/>
  </si>
  <si>
    <t>事業開始時</t>
    <rPh sb="0" eb="2">
      <t>ジギョウ</t>
    </rPh>
    <rPh sb="2" eb="5">
      <t>カイシジ</t>
    </rPh>
    <phoneticPr fontId="7"/>
  </si>
  <si>
    <t>事業終了時</t>
    <rPh sb="0" eb="2">
      <t>ジギョウ</t>
    </rPh>
    <rPh sb="2" eb="5">
      <t>シュウリョウジ</t>
    </rPh>
    <phoneticPr fontId="7"/>
  </si>
  <si>
    <t>学科</t>
    <rPh sb="0" eb="2">
      <t>ガッカ</t>
    </rPh>
    <phoneticPr fontId="14"/>
  </si>
  <si>
    <t>計</t>
  </si>
  <si>
    <t>増員数</t>
    <rPh sb="0" eb="3">
      <t>ゾウインスウ</t>
    </rPh>
    <phoneticPr fontId="7"/>
  </si>
  <si>
    <t>高専全体の収容定員に占める重点分野に係る組織の収容定員の割合</t>
    <rPh sb="5" eb="9">
      <t>シュウヨウテイイン</t>
    </rPh>
    <rPh sb="10" eb="11">
      <t>シ</t>
    </rPh>
    <rPh sb="13" eb="15">
      <t>ジュウテン</t>
    </rPh>
    <rPh sb="15" eb="17">
      <t>ブンヤ</t>
    </rPh>
    <rPh sb="18" eb="19">
      <t>カカ</t>
    </rPh>
    <rPh sb="20" eb="22">
      <t>ソシキ</t>
    </rPh>
    <rPh sb="23" eb="27">
      <t>シュウヨウテイイン</t>
    </rPh>
    <rPh sb="28" eb="30">
      <t>ワリアイ</t>
    </rPh>
    <phoneticPr fontId="6"/>
  </si>
  <si>
    <t>文部科学省　学校コード一覧</t>
    <rPh sb="0" eb="2">
      <t>モンブ</t>
    </rPh>
    <rPh sb="2" eb="5">
      <t>カガクショウ</t>
    </rPh>
    <rPh sb="6" eb="8">
      <t>ガッコウ</t>
    </rPh>
    <rPh sb="11" eb="13">
      <t>イチラン</t>
    </rPh>
    <phoneticPr fontId="7"/>
  </si>
  <si>
    <t>学校名</t>
  </si>
  <si>
    <t>学校コード</t>
    <rPh sb="0" eb="2">
      <t>ガッコウ</t>
    </rPh>
    <phoneticPr fontId="43"/>
  </si>
  <si>
    <t>設置
区分</t>
    <rPh sb="0" eb="2">
      <t>セッチ</t>
    </rPh>
    <rPh sb="3" eb="5">
      <t>クブン</t>
    </rPh>
    <phoneticPr fontId="14"/>
  </si>
  <si>
    <t>北海道大学</t>
    <phoneticPr fontId="7"/>
  </si>
  <si>
    <t>F101110100010</t>
    <phoneticPr fontId="7"/>
  </si>
  <si>
    <t>大学</t>
  </si>
  <si>
    <t>北海道</t>
    <phoneticPr fontId="7"/>
  </si>
  <si>
    <t>国立</t>
  </si>
  <si>
    <t>北海道教育大学</t>
    <phoneticPr fontId="7"/>
  </si>
  <si>
    <t>F101110100029</t>
    <phoneticPr fontId="7"/>
  </si>
  <si>
    <t>室蘭工業大学</t>
    <phoneticPr fontId="7"/>
  </si>
  <si>
    <t>F101110100038</t>
    <phoneticPr fontId="7"/>
  </si>
  <si>
    <t>小樽商科大学</t>
    <phoneticPr fontId="7"/>
  </si>
  <si>
    <t>F101110100047</t>
    <phoneticPr fontId="7"/>
  </si>
  <si>
    <t>帯広畜産大学</t>
    <phoneticPr fontId="7"/>
  </si>
  <si>
    <t>F101110100056</t>
    <phoneticPr fontId="7"/>
  </si>
  <si>
    <t>北見工業大学</t>
    <phoneticPr fontId="7"/>
  </si>
  <si>
    <t>F101110100065</t>
    <phoneticPr fontId="7"/>
  </si>
  <si>
    <t>旭川医科大学</t>
    <phoneticPr fontId="7"/>
  </si>
  <si>
    <t>F101110100074</t>
    <phoneticPr fontId="7"/>
  </si>
  <si>
    <t>札幌医科大学</t>
    <phoneticPr fontId="7"/>
  </si>
  <si>
    <t>F101210100081</t>
    <phoneticPr fontId="7"/>
  </si>
  <si>
    <t>公立</t>
  </si>
  <si>
    <t>公立はこだて未来大学</t>
    <phoneticPr fontId="7"/>
  </si>
  <si>
    <t>F101210100090</t>
    <phoneticPr fontId="7"/>
  </si>
  <si>
    <t>釧路公立大学</t>
    <phoneticPr fontId="7"/>
  </si>
  <si>
    <t>F101210100107</t>
    <phoneticPr fontId="7"/>
  </si>
  <si>
    <t>名寄市立大学</t>
    <phoneticPr fontId="7"/>
  </si>
  <si>
    <t>F101210100116</t>
    <phoneticPr fontId="7"/>
  </si>
  <si>
    <t>札幌市立大学</t>
    <phoneticPr fontId="7"/>
  </si>
  <si>
    <t>F101210100125</t>
    <phoneticPr fontId="7"/>
  </si>
  <si>
    <t>公立千歳科学技術大学</t>
    <phoneticPr fontId="7"/>
  </si>
  <si>
    <t>F101210100134</t>
    <phoneticPr fontId="7"/>
  </si>
  <si>
    <t>旭川市立大学</t>
    <phoneticPr fontId="7"/>
  </si>
  <si>
    <t>F101210100143</t>
    <phoneticPr fontId="7"/>
  </si>
  <si>
    <t>札幌大学</t>
    <phoneticPr fontId="7"/>
  </si>
  <si>
    <t>F101310100141</t>
    <phoneticPr fontId="7"/>
  </si>
  <si>
    <t>私立</t>
  </si>
  <si>
    <t>札幌学院大学</t>
    <phoneticPr fontId="7"/>
  </si>
  <si>
    <t>F101310100150</t>
    <phoneticPr fontId="7"/>
  </si>
  <si>
    <t>函館大学</t>
    <phoneticPr fontId="7"/>
  </si>
  <si>
    <t>F101310100169</t>
    <phoneticPr fontId="7"/>
  </si>
  <si>
    <t>藤女子大学</t>
    <phoneticPr fontId="7"/>
  </si>
  <si>
    <t>F101310100178</t>
    <phoneticPr fontId="7"/>
  </si>
  <si>
    <t>北星学園大学</t>
    <phoneticPr fontId="7"/>
  </si>
  <si>
    <t>F101310100187</t>
    <phoneticPr fontId="7"/>
  </si>
  <si>
    <t>北海学園大学</t>
    <phoneticPr fontId="7"/>
  </si>
  <si>
    <t>F101310100196</t>
    <phoneticPr fontId="7"/>
  </si>
  <si>
    <t>北海道科学大学</t>
    <phoneticPr fontId="7"/>
  </si>
  <si>
    <t>F101310100203</t>
    <phoneticPr fontId="7"/>
  </si>
  <si>
    <t>酪農学園大学</t>
    <phoneticPr fontId="7"/>
  </si>
  <si>
    <t>F101310100212</t>
    <phoneticPr fontId="7"/>
  </si>
  <si>
    <t>旭川大学</t>
    <phoneticPr fontId="7"/>
  </si>
  <si>
    <t>F101310100221</t>
    <phoneticPr fontId="7"/>
  </si>
  <si>
    <t>北海道医療大学</t>
    <phoneticPr fontId="7"/>
  </si>
  <si>
    <t>F101310100230</t>
    <phoneticPr fontId="7"/>
  </si>
  <si>
    <t>北海商科大学</t>
    <phoneticPr fontId="7"/>
  </si>
  <si>
    <t>F101310100249</t>
    <phoneticPr fontId="7"/>
  </si>
  <si>
    <t>星槎道都大学</t>
    <phoneticPr fontId="7"/>
  </si>
  <si>
    <t>F101310100258</t>
    <phoneticPr fontId="7"/>
  </si>
  <si>
    <t>北海道情報大学</t>
    <phoneticPr fontId="7"/>
  </si>
  <si>
    <t>F101310100267</t>
    <phoneticPr fontId="7"/>
  </si>
  <si>
    <t>札幌国際大学</t>
    <phoneticPr fontId="7"/>
  </si>
  <si>
    <t>F101310100276</t>
    <phoneticPr fontId="7"/>
  </si>
  <si>
    <t>北翔大学</t>
    <phoneticPr fontId="7"/>
  </si>
  <si>
    <t>F101310100285</t>
    <phoneticPr fontId="7"/>
  </si>
  <si>
    <t>北洋大学</t>
    <phoneticPr fontId="7"/>
  </si>
  <si>
    <t>F101310100294</t>
    <phoneticPr fontId="7"/>
  </si>
  <si>
    <t>日本赤十字北海道看護大学</t>
    <phoneticPr fontId="7"/>
  </si>
  <si>
    <t>F101310100301</t>
    <phoneticPr fontId="7"/>
  </si>
  <si>
    <t>北海道文教大学</t>
    <phoneticPr fontId="7"/>
  </si>
  <si>
    <t>F101310100310</t>
    <phoneticPr fontId="7"/>
  </si>
  <si>
    <t>天使大学</t>
    <phoneticPr fontId="7"/>
  </si>
  <si>
    <t>F101310100329</t>
    <phoneticPr fontId="7"/>
  </si>
  <si>
    <t>育英館大学</t>
    <phoneticPr fontId="7"/>
  </si>
  <si>
    <t>F101310100338</t>
    <phoneticPr fontId="7"/>
  </si>
  <si>
    <t>札幌大谷大学</t>
    <phoneticPr fontId="7"/>
  </si>
  <si>
    <t>F101310100347</t>
    <phoneticPr fontId="7"/>
  </si>
  <si>
    <t>札幌保健医療大学</t>
    <phoneticPr fontId="7"/>
  </si>
  <si>
    <t>F101310100356</t>
    <phoneticPr fontId="7"/>
  </si>
  <si>
    <t>日本医療大学</t>
    <phoneticPr fontId="7"/>
  </si>
  <si>
    <t>F101310100365</t>
    <phoneticPr fontId="7"/>
  </si>
  <si>
    <t>北海道千歳リハビリテーション大学</t>
    <phoneticPr fontId="7"/>
  </si>
  <si>
    <t>F101310100374</t>
    <phoneticPr fontId="7"/>
  </si>
  <si>
    <t>北海道武蔵女子大学</t>
    <phoneticPr fontId="7"/>
  </si>
  <si>
    <t>F101310100383</t>
    <phoneticPr fontId="7"/>
  </si>
  <si>
    <t>旭川市立大学短期大学部</t>
    <phoneticPr fontId="7"/>
  </si>
  <si>
    <t>F201210000018</t>
    <phoneticPr fontId="7"/>
  </si>
  <si>
    <t>短大</t>
  </si>
  <si>
    <t>旭川大学短期大学部</t>
    <phoneticPr fontId="7"/>
  </si>
  <si>
    <t>F201310100382</t>
    <phoneticPr fontId="7"/>
  </si>
  <si>
    <t>帯広大谷短期大学</t>
    <phoneticPr fontId="7"/>
  </si>
  <si>
    <t>F201310100391</t>
    <phoneticPr fontId="7"/>
  </si>
  <si>
    <t>釧路短期大学</t>
    <phoneticPr fontId="7"/>
  </si>
  <si>
    <t>F201310100408</t>
    <phoneticPr fontId="7"/>
  </si>
  <si>
    <t>光塩学園短期大学</t>
    <phoneticPr fontId="7"/>
  </si>
  <si>
    <t>F201310100417</t>
    <phoneticPr fontId="7"/>
  </si>
  <si>
    <t>札幌大谷大学短期大学部</t>
    <phoneticPr fontId="7"/>
  </si>
  <si>
    <t>F201310100426</t>
    <phoneticPr fontId="7"/>
  </si>
  <si>
    <t>函館大谷短期大学</t>
    <phoneticPr fontId="7"/>
  </si>
  <si>
    <t>F201310100435</t>
    <phoneticPr fontId="7"/>
  </si>
  <si>
    <t>函館短期大学</t>
    <phoneticPr fontId="7"/>
  </si>
  <si>
    <t>F201310100444</t>
    <phoneticPr fontId="7"/>
  </si>
  <si>
    <t>北星学園大学短期大学部</t>
    <phoneticPr fontId="7"/>
  </si>
  <si>
    <t>F201310100453</t>
    <phoneticPr fontId="7"/>
  </si>
  <si>
    <t>北海道科学大学短期大学部</t>
    <phoneticPr fontId="7"/>
  </si>
  <si>
    <t>F201310100462</t>
    <phoneticPr fontId="7"/>
  </si>
  <si>
    <t>北翔大学短期大学部</t>
    <phoneticPr fontId="7"/>
  </si>
  <si>
    <t>F201310100471</t>
    <phoneticPr fontId="7"/>
  </si>
  <si>
    <t>拓殖大学北海道短期大学</t>
    <phoneticPr fontId="7"/>
  </si>
  <si>
    <t>F201310100480</t>
    <phoneticPr fontId="7"/>
  </si>
  <si>
    <t>北海道武蔵女子短期大学</t>
    <phoneticPr fontId="7"/>
  </si>
  <si>
    <t>F201310100499</t>
    <phoneticPr fontId="7"/>
  </si>
  <si>
    <t>札幌大学女子短期大学部</t>
    <phoneticPr fontId="7"/>
  </si>
  <si>
    <t>F201310100505</t>
    <phoneticPr fontId="7"/>
  </si>
  <si>
    <t>札幌国際大学短期大学部</t>
    <phoneticPr fontId="7"/>
  </si>
  <si>
    <t>F201310100514</t>
    <phoneticPr fontId="7"/>
  </si>
  <si>
    <t>國學院大學北海道短期大学部</t>
    <phoneticPr fontId="7"/>
  </si>
  <si>
    <t>F201310100523</t>
    <phoneticPr fontId="7"/>
  </si>
  <si>
    <t>函館工業高等専門学校</t>
    <phoneticPr fontId="7"/>
  </si>
  <si>
    <t>G101110100535</t>
    <phoneticPr fontId="7"/>
  </si>
  <si>
    <t>高専</t>
  </si>
  <si>
    <t>苫小牧工業高等専門学校</t>
    <phoneticPr fontId="7"/>
  </si>
  <si>
    <t>G101110100544</t>
    <phoneticPr fontId="7"/>
  </si>
  <si>
    <t>釧路工業高等専門学校</t>
    <phoneticPr fontId="7"/>
  </si>
  <si>
    <t>G101110100553</t>
    <phoneticPr fontId="7"/>
  </si>
  <si>
    <t>旭川工業高等専門学校</t>
    <phoneticPr fontId="7"/>
  </si>
  <si>
    <t>G101110100562</t>
    <phoneticPr fontId="7"/>
  </si>
  <si>
    <t>弘前大学</t>
    <phoneticPr fontId="7"/>
  </si>
  <si>
    <t>F102110100572</t>
    <phoneticPr fontId="7"/>
  </si>
  <si>
    <t>青森</t>
    <rPh sb="0" eb="2">
      <t>アオモリ</t>
    </rPh>
    <phoneticPr fontId="7"/>
  </si>
  <si>
    <t>青森公立大学</t>
    <phoneticPr fontId="7"/>
  </si>
  <si>
    <t>F102210100589</t>
    <phoneticPr fontId="7"/>
  </si>
  <si>
    <t>青森県立保健大学</t>
    <phoneticPr fontId="7"/>
  </si>
  <si>
    <t>F102210100598</t>
    <phoneticPr fontId="7"/>
  </si>
  <si>
    <t>青森大学</t>
    <phoneticPr fontId="7"/>
  </si>
  <si>
    <t>F102310100603</t>
    <phoneticPr fontId="7"/>
  </si>
  <si>
    <t>柴田学園大学</t>
    <phoneticPr fontId="7"/>
  </si>
  <si>
    <t>F102310100612</t>
    <phoneticPr fontId="7"/>
  </si>
  <si>
    <t>弘前学院大学</t>
    <phoneticPr fontId="7"/>
  </si>
  <si>
    <t>F102310100621</t>
    <phoneticPr fontId="7"/>
  </si>
  <si>
    <t>八戸工業大学</t>
    <phoneticPr fontId="7"/>
  </si>
  <si>
    <t>F102310100630</t>
    <phoneticPr fontId="7"/>
  </si>
  <si>
    <t>八戸学院大学</t>
    <phoneticPr fontId="7"/>
  </si>
  <si>
    <t>F102310100649</t>
    <phoneticPr fontId="7"/>
  </si>
  <si>
    <t>青森中央学院大学</t>
    <phoneticPr fontId="7"/>
  </si>
  <si>
    <t>F102310100658</t>
    <phoneticPr fontId="7"/>
  </si>
  <si>
    <t>弘前医療福祉大学</t>
    <phoneticPr fontId="7"/>
  </si>
  <si>
    <t>F102310100667</t>
    <phoneticPr fontId="7"/>
  </si>
  <si>
    <t>青森明の星短期大学</t>
    <phoneticPr fontId="7"/>
  </si>
  <si>
    <t>F202310100675</t>
    <phoneticPr fontId="7"/>
  </si>
  <si>
    <t>柴田学園大学短期大学部</t>
    <phoneticPr fontId="7"/>
  </si>
  <si>
    <t>F202310100684</t>
    <phoneticPr fontId="7"/>
  </si>
  <si>
    <t>青森中央短期大学</t>
    <phoneticPr fontId="7"/>
  </si>
  <si>
    <t>F202310100693</t>
    <phoneticPr fontId="7"/>
  </si>
  <si>
    <t>八戸学院大学短期大学部</t>
    <phoneticPr fontId="7"/>
  </si>
  <si>
    <t>F202310100700</t>
    <phoneticPr fontId="7"/>
  </si>
  <si>
    <t>弘前医療福祉大学短期大学部</t>
    <phoneticPr fontId="7"/>
  </si>
  <si>
    <t>F202310100719</t>
    <phoneticPr fontId="7"/>
  </si>
  <si>
    <t>八戸工業高等専門学校</t>
    <phoneticPr fontId="7"/>
  </si>
  <si>
    <t>G102110100721</t>
    <phoneticPr fontId="7"/>
  </si>
  <si>
    <t>岩手大学</t>
    <phoneticPr fontId="7"/>
  </si>
  <si>
    <t>F103110100731</t>
    <phoneticPr fontId="7"/>
  </si>
  <si>
    <t>岩手</t>
    <rPh sb="0" eb="2">
      <t>イワテ</t>
    </rPh>
    <phoneticPr fontId="7"/>
  </si>
  <si>
    <t>岩手県立大学</t>
    <phoneticPr fontId="7"/>
  </si>
  <si>
    <t>F103210100748</t>
    <phoneticPr fontId="7"/>
  </si>
  <si>
    <t>岩手医科大学</t>
    <phoneticPr fontId="7"/>
  </si>
  <si>
    <t>F103310100755</t>
    <phoneticPr fontId="7"/>
  </si>
  <si>
    <t>富士大学</t>
    <phoneticPr fontId="7"/>
  </si>
  <si>
    <t>F103310100764</t>
    <phoneticPr fontId="7"/>
  </si>
  <si>
    <t>盛岡大学</t>
    <phoneticPr fontId="7"/>
  </si>
  <si>
    <t>F103310100773</t>
    <phoneticPr fontId="7"/>
  </si>
  <si>
    <t>岩手保健医療大学</t>
    <phoneticPr fontId="7"/>
  </si>
  <si>
    <t>F103310100782</t>
    <phoneticPr fontId="7"/>
  </si>
  <si>
    <t>岩手県立大学盛岡短期大学部</t>
    <phoneticPr fontId="7"/>
  </si>
  <si>
    <t>F203210100792</t>
    <phoneticPr fontId="7"/>
  </si>
  <si>
    <t>岩手県立大学宮古短期大学部</t>
    <phoneticPr fontId="7"/>
  </si>
  <si>
    <t>F203210100809</t>
    <phoneticPr fontId="7"/>
  </si>
  <si>
    <t>修紅短期大学</t>
    <phoneticPr fontId="7"/>
  </si>
  <si>
    <t>F203310100816</t>
    <phoneticPr fontId="7"/>
  </si>
  <si>
    <t>盛岡大学短期大学部</t>
    <phoneticPr fontId="7"/>
  </si>
  <si>
    <t>F203310100825</t>
    <phoneticPr fontId="7"/>
  </si>
  <si>
    <t>岩手看護短期大学</t>
    <phoneticPr fontId="7"/>
  </si>
  <si>
    <t>F203310100834</t>
    <phoneticPr fontId="7"/>
  </si>
  <si>
    <t>一関工業高等専門学校</t>
    <phoneticPr fontId="7"/>
  </si>
  <si>
    <t>G103110100846</t>
    <phoneticPr fontId="7"/>
  </si>
  <si>
    <t>東北大学</t>
    <phoneticPr fontId="7"/>
  </si>
  <si>
    <t>F104110100856</t>
    <phoneticPr fontId="7"/>
  </si>
  <si>
    <t>宮城</t>
    <rPh sb="0" eb="2">
      <t>ミヤギ</t>
    </rPh>
    <phoneticPr fontId="7"/>
  </si>
  <si>
    <t>宮城教育大学</t>
    <phoneticPr fontId="7"/>
  </si>
  <si>
    <t>F104110100865</t>
    <phoneticPr fontId="7"/>
  </si>
  <si>
    <t>宮城大学</t>
    <phoneticPr fontId="7"/>
  </si>
  <si>
    <t>F104210100872</t>
    <phoneticPr fontId="7"/>
  </si>
  <si>
    <t>仙台大学</t>
    <phoneticPr fontId="7"/>
  </si>
  <si>
    <t>F104310100889</t>
    <phoneticPr fontId="7"/>
  </si>
  <si>
    <t>東北学院大学</t>
    <phoneticPr fontId="7"/>
  </si>
  <si>
    <t>F104310100898</t>
    <phoneticPr fontId="7"/>
  </si>
  <si>
    <t>東北工業大学</t>
    <phoneticPr fontId="7"/>
  </si>
  <si>
    <t>F104310100905</t>
    <phoneticPr fontId="7"/>
  </si>
  <si>
    <t>東北福祉大学</t>
    <phoneticPr fontId="7"/>
  </si>
  <si>
    <t>F104310100914</t>
    <phoneticPr fontId="7"/>
  </si>
  <si>
    <t>東北医科薬科大学</t>
    <phoneticPr fontId="7"/>
  </si>
  <si>
    <t>F104310100923</t>
    <phoneticPr fontId="7"/>
  </si>
  <si>
    <t>東北生活文化大学</t>
    <phoneticPr fontId="7"/>
  </si>
  <si>
    <t>F104310100932</t>
    <phoneticPr fontId="7"/>
  </si>
  <si>
    <t>宮城学院女子大学</t>
    <phoneticPr fontId="7"/>
  </si>
  <si>
    <t>F104310100941</t>
    <phoneticPr fontId="7"/>
  </si>
  <si>
    <t>石巻専修大学</t>
    <phoneticPr fontId="7"/>
  </si>
  <si>
    <t>F104310100950</t>
    <phoneticPr fontId="7"/>
  </si>
  <si>
    <t>仙台白百合女子大学</t>
    <phoneticPr fontId="7"/>
  </si>
  <si>
    <t>F104310100969</t>
    <phoneticPr fontId="7"/>
  </si>
  <si>
    <t>東北文化学園大学</t>
    <phoneticPr fontId="7"/>
  </si>
  <si>
    <t>F104310100978</t>
    <phoneticPr fontId="7"/>
  </si>
  <si>
    <t>尚絅学院大学</t>
    <phoneticPr fontId="7"/>
  </si>
  <si>
    <t>F104310100987</t>
    <phoneticPr fontId="7"/>
  </si>
  <si>
    <t>仙台青葉学院大学</t>
    <phoneticPr fontId="7"/>
  </si>
  <si>
    <t>F104310100996</t>
    <phoneticPr fontId="7"/>
  </si>
  <si>
    <t>宮城誠真短期大学</t>
    <phoneticPr fontId="7"/>
  </si>
  <si>
    <t>F204310100995</t>
    <phoneticPr fontId="7"/>
  </si>
  <si>
    <t>聖和学園短期大学</t>
    <phoneticPr fontId="7"/>
  </si>
  <si>
    <t>F204310101002</t>
    <phoneticPr fontId="7"/>
  </si>
  <si>
    <t>東北生活文化大学短期大学部</t>
    <phoneticPr fontId="7"/>
  </si>
  <si>
    <t>F204310101011</t>
    <phoneticPr fontId="7"/>
  </si>
  <si>
    <t>仙台青葉学院短期大学</t>
    <phoneticPr fontId="7"/>
  </si>
  <si>
    <t>F204310101020</t>
    <phoneticPr fontId="7"/>
  </si>
  <si>
    <t>仙台赤門短期大学</t>
    <phoneticPr fontId="7"/>
  </si>
  <si>
    <t>F204310101039</t>
    <phoneticPr fontId="7"/>
  </si>
  <si>
    <t>仙台高等専門学校</t>
    <phoneticPr fontId="7"/>
  </si>
  <si>
    <t>G104110101041</t>
    <phoneticPr fontId="7"/>
  </si>
  <si>
    <t>秋田大学</t>
    <phoneticPr fontId="7"/>
  </si>
  <si>
    <t>F105110101051</t>
    <phoneticPr fontId="7"/>
  </si>
  <si>
    <t>秋田</t>
    <rPh sb="0" eb="2">
      <t>アキタ</t>
    </rPh>
    <phoneticPr fontId="7"/>
  </si>
  <si>
    <t>秋田県立大学</t>
    <phoneticPr fontId="7"/>
  </si>
  <si>
    <t>F105210101068</t>
    <phoneticPr fontId="7"/>
  </si>
  <si>
    <t>国際教養大学</t>
    <phoneticPr fontId="7"/>
  </si>
  <si>
    <t>F105210101077</t>
    <phoneticPr fontId="7"/>
  </si>
  <si>
    <t>秋田公立美術大学</t>
    <phoneticPr fontId="7"/>
  </si>
  <si>
    <t>F105210101086</t>
    <phoneticPr fontId="7"/>
  </si>
  <si>
    <t>ノースアジア大学</t>
    <phoneticPr fontId="7"/>
  </si>
  <si>
    <t>F105310101093</t>
    <phoneticPr fontId="7"/>
  </si>
  <si>
    <t>秋田看護福祉大学</t>
    <phoneticPr fontId="7"/>
  </si>
  <si>
    <t>F105310101100</t>
    <phoneticPr fontId="7"/>
  </si>
  <si>
    <t>日本赤十字東北看護大学</t>
    <phoneticPr fontId="7"/>
  </si>
  <si>
    <t>F105310101119</t>
    <phoneticPr fontId="7"/>
  </si>
  <si>
    <t>秋田栄養短期大学</t>
    <phoneticPr fontId="7"/>
  </si>
  <si>
    <t>F205310101127</t>
    <phoneticPr fontId="7"/>
  </si>
  <si>
    <t>聖園学園短期大学</t>
    <phoneticPr fontId="7"/>
  </si>
  <si>
    <t>F205310101136</t>
    <phoneticPr fontId="7"/>
  </si>
  <si>
    <t>聖霊女子短期大学</t>
    <phoneticPr fontId="7"/>
  </si>
  <si>
    <t>F205310101145</t>
    <phoneticPr fontId="7"/>
  </si>
  <si>
    <t>日本赤十字東北看護大学介護福祉短期大学部</t>
    <phoneticPr fontId="7"/>
  </si>
  <si>
    <t>F205310101154</t>
    <phoneticPr fontId="7"/>
  </si>
  <si>
    <t>秋田工業高等専門学校</t>
    <phoneticPr fontId="7"/>
  </si>
  <si>
    <t>G105110101166</t>
    <phoneticPr fontId="7"/>
  </si>
  <si>
    <t>山形大学</t>
    <phoneticPr fontId="7"/>
  </si>
  <si>
    <t>F106110101176</t>
    <phoneticPr fontId="7"/>
  </si>
  <si>
    <t>山形</t>
    <rPh sb="0" eb="2">
      <t>ヤマガタ</t>
    </rPh>
    <phoneticPr fontId="7"/>
  </si>
  <si>
    <t>山形県立保健医療大学</t>
    <phoneticPr fontId="7"/>
  </si>
  <si>
    <t>F106210101183</t>
    <phoneticPr fontId="7"/>
  </si>
  <si>
    <t>山形県立米沢栄養大学</t>
    <phoneticPr fontId="7"/>
  </si>
  <si>
    <t>F106210101192</t>
    <phoneticPr fontId="7"/>
  </si>
  <si>
    <t>東北農林専門職大学</t>
    <phoneticPr fontId="7"/>
  </si>
  <si>
    <t>F106210101209</t>
    <phoneticPr fontId="7"/>
  </si>
  <si>
    <t>東北芸術工科大学</t>
    <phoneticPr fontId="7"/>
  </si>
  <si>
    <t>F106310101207</t>
    <phoneticPr fontId="7"/>
  </si>
  <si>
    <t>東北公益文科大学</t>
    <phoneticPr fontId="7"/>
  </si>
  <si>
    <t>F106310101216</t>
    <phoneticPr fontId="7"/>
  </si>
  <si>
    <t>東北文教大学</t>
    <phoneticPr fontId="7"/>
  </si>
  <si>
    <t>F106310101225</t>
    <phoneticPr fontId="7"/>
  </si>
  <si>
    <t>電動モビリティシステム専門職大学</t>
    <phoneticPr fontId="7"/>
  </si>
  <si>
    <t>F106310101234</t>
    <phoneticPr fontId="7"/>
  </si>
  <si>
    <t>山形県立米沢女子短期大学</t>
    <phoneticPr fontId="7"/>
  </si>
  <si>
    <t>F206210101235</t>
    <phoneticPr fontId="7"/>
  </si>
  <si>
    <t>羽陽学園短期大学</t>
    <phoneticPr fontId="7"/>
  </si>
  <si>
    <t>F206310101242</t>
    <phoneticPr fontId="7"/>
  </si>
  <si>
    <t>東北文教大学短期大学部</t>
    <phoneticPr fontId="7"/>
  </si>
  <si>
    <t>F206310101251</t>
    <phoneticPr fontId="7"/>
  </si>
  <si>
    <t>鶴岡工業高等専門学校</t>
    <phoneticPr fontId="7"/>
  </si>
  <si>
    <t>G106110101263</t>
    <phoneticPr fontId="7"/>
  </si>
  <si>
    <t>福島大学</t>
    <phoneticPr fontId="7"/>
  </si>
  <si>
    <t>F107110101273</t>
    <phoneticPr fontId="7"/>
  </si>
  <si>
    <t>福島</t>
    <rPh sb="0" eb="2">
      <t>フクシマ</t>
    </rPh>
    <phoneticPr fontId="7"/>
  </si>
  <si>
    <t>福島県立医科大学</t>
    <phoneticPr fontId="7"/>
  </si>
  <si>
    <t>F107210101280</t>
    <phoneticPr fontId="7"/>
  </si>
  <si>
    <t>会津大学</t>
    <phoneticPr fontId="7"/>
  </si>
  <si>
    <t>F107210101299</t>
    <phoneticPr fontId="7"/>
  </si>
  <si>
    <t>郡山女子大学</t>
    <phoneticPr fontId="7"/>
  </si>
  <si>
    <t>F107310101304</t>
    <phoneticPr fontId="7"/>
  </si>
  <si>
    <t>奥羽大学</t>
    <phoneticPr fontId="7"/>
  </si>
  <si>
    <t>F107310101313</t>
    <phoneticPr fontId="7"/>
  </si>
  <si>
    <t>医療創生大学</t>
    <phoneticPr fontId="7"/>
  </si>
  <si>
    <t>F107310101322</t>
    <phoneticPr fontId="7"/>
  </si>
  <si>
    <t>東日本国際大学</t>
    <phoneticPr fontId="7"/>
  </si>
  <si>
    <t>F107310101331</t>
    <phoneticPr fontId="7"/>
  </si>
  <si>
    <t>福島学院大学</t>
    <phoneticPr fontId="7"/>
  </si>
  <si>
    <t>F107310101340</t>
    <phoneticPr fontId="7"/>
  </si>
  <si>
    <t>会津大学短期大学部</t>
    <phoneticPr fontId="7"/>
  </si>
  <si>
    <t>F207210101350</t>
    <phoneticPr fontId="7"/>
  </si>
  <si>
    <t>郡山女子大学短期大学部</t>
    <phoneticPr fontId="7"/>
  </si>
  <si>
    <t>F207310101367</t>
    <phoneticPr fontId="7"/>
  </si>
  <si>
    <t>桜の聖母短期大学</t>
    <phoneticPr fontId="7"/>
  </si>
  <si>
    <t>F207310101376</t>
    <phoneticPr fontId="7"/>
  </si>
  <si>
    <t>いわき短期大学</t>
    <phoneticPr fontId="7"/>
  </si>
  <si>
    <t>F207310101385</t>
    <phoneticPr fontId="7"/>
  </si>
  <si>
    <t>福島学院大学短期大学部</t>
    <phoneticPr fontId="7"/>
  </si>
  <si>
    <t>F207310101394</t>
    <phoneticPr fontId="7"/>
  </si>
  <si>
    <t>福島工業高等専門学校</t>
    <phoneticPr fontId="7"/>
  </si>
  <si>
    <t>G107110101404</t>
    <phoneticPr fontId="7"/>
  </si>
  <si>
    <t>茨城大学</t>
    <phoneticPr fontId="7"/>
  </si>
  <si>
    <t>F108110101414</t>
    <phoneticPr fontId="7"/>
  </si>
  <si>
    <t>茨城</t>
    <rPh sb="0" eb="2">
      <t>イバラギ</t>
    </rPh>
    <phoneticPr fontId="7"/>
  </si>
  <si>
    <t>筑波大学</t>
    <phoneticPr fontId="7"/>
  </si>
  <si>
    <t>F108110101423</t>
    <phoneticPr fontId="7"/>
  </si>
  <si>
    <t>筑波技術大学</t>
    <phoneticPr fontId="7"/>
  </si>
  <si>
    <t>F108110101432</t>
    <phoneticPr fontId="7"/>
  </si>
  <si>
    <t>茨城県立医療大学</t>
    <phoneticPr fontId="7"/>
  </si>
  <si>
    <t>F108210101449</t>
    <phoneticPr fontId="7"/>
  </si>
  <si>
    <t>茨城キリスト教大学</t>
    <phoneticPr fontId="7"/>
  </si>
  <si>
    <t>F108310101456</t>
    <phoneticPr fontId="7"/>
  </si>
  <si>
    <t>流通経済大学</t>
    <phoneticPr fontId="7"/>
  </si>
  <si>
    <t>F108310101465</t>
    <phoneticPr fontId="7"/>
  </si>
  <si>
    <t>常磐大学</t>
    <phoneticPr fontId="7"/>
  </si>
  <si>
    <t>F108310101474</t>
    <phoneticPr fontId="7"/>
  </si>
  <si>
    <t>つくば国際大学</t>
    <phoneticPr fontId="7"/>
  </si>
  <si>
    <t>F108310101483</t>
    <phoneticPr fontId="7"/>
  </si>
  <si>
    <t>日本国際学園大学</t>
    <phoneticPr fontId="7"/>
  </si>
  <si>
    <t>F108310101492</t>
    <phoneticPr fontId="7"/>
  </si>
  <si>
    <t>日本ウェルネススポーツ大学</t>
    <phoneticPr fontId="7"/>
  </si>
  <si>
    <t>F108310101508</t>
    <phoneticPr fontId="7"/>
  </si>
  <si>
    <t>アール医療専門職大学</t>
    <phoneticPr fontId="7"/>
  </si>
  <si>
    <t>F108310111971</t>
    <phoneticPr fontId="7"/>
  </si>
  <si>
    <t>茨城女子短期大学</t>
    <phoneticPr fontId="7"/>
  </si>
  <si>
    <t>F208310101516</t>
    <phoneticPr fontId="7"/>
  </si>
  <si>
    <t>つくば国際短期大学</t>
    <phoneticPr fontId="7"/>
  </si>
  <si>
    <t>F208310101525</t>
    <phoneticPr fontId="7"/>
  </si>
  <si>
    <t>常磐短期大学</t>
    <phoneticPr fontId="7"/>
  </si>
  <si>
    <t>F208310101534</t>
    <phoneticPr fontId="7"/>
  </si>
  <si>
    <t>茨城工業高等専門学校</t>
    <phoneticPr fontId="7"/>
  </si>
  <si>
    <t>G108110101546</t>
    <phoneticPr fontId="7"/>
  </si>
  <si>
    <t>宇都宮大学</t>
    <phoneticPr fontId="7"/>
  </si>
  <si>
    <t>F109110101556</t>
    <phoneticPr fontId="7"/>
  </si>
  <si>
    <t>栃木</t>
    <rPh sb="0" eb="2">
      <t>トチギ</t>
    </rPh>
    <phoneticPr fontId="7"/>
  </si>
  <si>
    <t>足利大学</t>
    <phoneticPr fontId="7"/>
  </si>
  <si>
    <t>F109310101561</t>
    <phoneticPr fontId="7"/>
  </si>
  <si>
    <t>白鴎大学</t>
    <phoneticPr fontId="7"/>
  </si>
  <si>
    <t>F109310101570</t>
    <phoneticPr fontId="7"/>
  </si>
  <si>
    <t>作新学院大学</t>
    <phoneticPr fontId="7"/>
  </si>
  <si>
    <t>F109310101589</t>
    <phoneticPr fontId="7"/>
  </si>
  <si>
    <t>国際医療福祉大学</t>
    <phoneticPr fontId="7"/>
  </si>
  <si>
    <t>F109310101598</t>
    <phoneticPr fontId="7"/>
  </si>
  <si>
    <t>宇都宮共和大学</t>
    <phoneticPr fontId="7"/>
  </si>
  <si>
    <t>F109310101605</t>
    <phoneticPr fontId="7"/>
  </si>
  <si>
    <t>文星芸術大学</t>
    <phoneticPr fontId="7"/>
  </si>
  <si>
    <t>F109310101614</t>
    <phoneticPr fontId="7"/>
  </si>
  <si>
    <t>自治医科大学</t>
    <phoneticPr fontId="7"/>
  </si>
  <si>
    <t>F109310101623</t>
    <phoneticPr fontId="7"/>
  </si>
  <si>
    <t>獨協医科大学</t>
    <phoneticPr fontId="7"/>
  </si>
  <si>
    <t>F109310101632</t>
    <phoneticPr fontId="7"/>
  </si>
  <si>
    <t>佐野日本大学短期大学</t>
    <phoneticPr fontId="7"/>
  </si>
  <si>
    <t>F209310101640</t>
    <phoneticPr fontId="7"/>
  </si>
  <si>
    <t>宇都宮短期大学</t>
    <phoneticPr fontId="7"/>
  </si>
  <si>
    <t>F209310101659</t>
    <phoneticPr fontId="7"/>
  </si>
  <si>
    <t>國學院大學栃木短期大学</t>
    <phoneticPr fontId="7"/>
  </si>
  <si>
    <t>F209310101668</t>
    <phoneticPr fontId="7"/>
  </si>
  <si>
    <t>作新学院大学女子短期大学部</t>
    <phoneticPr fontId="7"/>
  </si>
  <si>
    <t>F209310101677</t>
    <phoneticPr fontId="7"/>
  </si>
  <si>
    <t>足利短期大学</t>
    <phoneticPr fontId="7"/>
  </si>
  <si>
    <t>F209310101686</t>
    <phoneticPr fontId="7"/>
  </si>
  <si>
    <t>宇都宮文星短期大学</t>
    <phoneticPr fontId="7"/>
  </si>
  <si>
    <t>F209310101695</t>
    <phoneticPr fontId="7"/>
  </si>
  <si>
    <t>小山工業高等専門学校</t>
    <phoneticPr fontId="7"/>
  </si>
  <si>
    <t>G109110101705</t>
    <phoneticPr fontId="7"/>
  </si>
  <si>
    <t>群馬大学</t>
    <phoneticPr fontId="7"/>
  </si>
  <si>
    <t>F110110101713</t>
    <phoneticPr fontId="7"/>
  </si>
  <si>
    <t>群馬</t>
    <rPh sb="0" eb="2">
      <t>グンマ</t>
    </rPh>
    <phoneticPr fontId="7"/>
  </si>
  <si>
    <t>高崎経済大学</t>
    <phoneticPr fontId="7"/>
  </si>
  <si>
    <t>F110210101720</t>
    <phoneticPr fontId="7"/>
  </si>
  <si>
    <t>前橋工科大学</t>
    <phoneticPr fontId="7"/>
  </si>
  <si>
    <t>F110210101739</t>
    <phoneticPr fontId="7"/>
  </si>
  <si>
    <t>群馬県立女子大学</t>
    <phoneticPr fontId="7"/>
  </si>
  <si>
    <t>F110210101748</t>
    <phoneticPr fontId="7"/>
  </si>
  <si>
    <t>群馬県立県民健康科学大学</t>
    <phoneticPr fontId="7"/>
  </si>
  <si>
    <t>F110210101757</t>
    <phoneticPr fontId="7"/>
  </si>
  <si>
    <t>育英大学</t>
    <phoneticPr fontId="7"/>
  </si>
  <si>
    <t>F110310101764</t>
    <phoneticPr fontId="7"/>
  </si>
  <si>
    <t>桐生大学</t>
    <phoneticPr fontId="7"/>
  </si>
  <si>
    <t>F110310101773</t>
    <phoneticPr fontId="7"/>
  </si>
  <si>
    <t>群馬パース大学</t>
    <phoneticPr fontId="7"/>
  </si>
  <si>
    <t>F110310101782</t>
    <phoneticPr fontId="7"/>
  </si>
  <si>
    <t>群馬医療福祉大学</t>
    <phoneticPr fontId="7"/>
  </si>
  <si>
    <t>F110310101791</t>
    <phoneticPr fontId="7"/>
  </si>
  <si>
    <t>高崎健康福祉大学</t>
    <phoneticPr fontId="7"/>
  </si>
  <si>
    <t>F110310101808</t>
    <phoneticPr fontId="7"/>
  </si>
  <si>
    <t>高崎商科大学</t>
    <phoneticPr fontId="7"/>
  </si>
  <si>
    <t>F110310101817</t>
    <phoneticPr fontId="7"/>
  </si>
  <si>
    <t>上武大学</t>
    <phoneticPr fontId="7"/>
  </si>
  <si>
    <t>F110310101826</t>
    <phoneticPr fontId="7"/>
  </si>
  <si>
    <t>関東学園大学</t>
    <phoneticPr fontId="7"/>
  </si>
  <si>
    <t>F110310101835</t>
    <phoneticPr fontId="7"/>
  </si>
  <si>
    <t>共愛学園前橋国際大学</t>
    <phoneticPr fontId="7"/>
  </si>
  <si>
    <t>F110310101844</t>
    <phoneticPr fontId="7"/>
  </si>
  <si>
    <t>東京福祉大学</t>
    <phoneticPr fontId="7"/>
  </si>
  <si>
    <t>F110310102843</t>
    <phoneticPr fontId="7"/>
  </si>
  <si>
    <t>東京福祉大学短期大学部</t>
    <phoneticPr fontId="7"/>
  </si>
  <si>
    <t>F210310101852</t>
    <phoneticPr fontId="7"/>
  </si>
  <si>
    <t>群馬医療福祉大学短期大学部</t>
    <phoneticPr fontId="7"/>
  </si>
  <si>
    <t>F210310101861</t>
    <phoneticPr fontId="7"/>
  </si>
  <si>
    <t>高崎商科大学短期大学部</t>
    <phoneticPr fontId="7"/>
  </si>
  <si>
    <t>F210310101870</t>
    <phoneticPr fontId="7"/>
  </si>
  <si>
    <t>新島学園短期大学</t>
    <phoneticPr fontId="7"/>
  </si>
  <si>
    <t>F210310101889</t>
    <phoneticPr fontId="7"/>
  </si>
  <si>
    <t>関東短期大学</t>
    <phoneticPr fontId="7"/>
  </si>
  <si>
    <t>F210310101898</t>
    <phoneticPr fontId="7"/>
  </si>
  <si>
    <t>桐生大学短期大学部</t>
    <phoneticPr fontId="7"/>
  </si>
  <si>
    <t>F210310101905</t>
    <phoneticPr fontId="7"/>
  </si>
  <si>
    <t>共愛学園前橋国際大学短期大学部</t>
    <phoneticPr fontId="7"/>
  </si>
  <si>
    <t>F210310101914</t>
    <phoneticPr fontId="7"/>
  </si>
  <si>
    <t>育英短期大学</t>
    <phoneticPr fontId="7"/>
  </si>
  <si>
    <t>F210310101923</t>
    <phoneticPr fontId="7"/>
  </si>
  <si>
    <t>群馬工業高等専門学校</t>
    <phoneticPr fontId="7"/>
  </si>
  <si>
    <t>G110110101935</t>
    <phoneticPr fontId="7"/>
  </si>
  <si>
    <t>埼玉大学</t>
    <phoneticPr fontId="7"/>
  </si>
  <si>
    <t>F111110101945</t>
    <phoneticPr fontId="7"/>
  </si>
  <si>
    <t>埼玉</t>
    <rPh sb="0" eb="2">
      <t>サイタマ</t>
    </rPh>
    <phoneticPr fontId="7"/>
  </si>
  <si>
    <t>埼玉県立大学</t>
    <phoneticPr fontId="7"/>
  </si>
  <si>
    <t>F111210101952</t>
    <phoneticPr fontId="7"/>
  </si>
  <si>
    <t>日本医療科学大学</t>
    <phoneticPr fontId="7"/>
  </si>
  <si>
    <t>F111310101969</t>
    <phoneticPr fontId="7"/>
  </si>
  <si>
    <t>日本薬科大学</t>
    <phoneticPr fontId="7"/>
  </si>
  <si>
    <t>F111310101978</t>
    <phoneticPr fontId="7"/>
  </si>
  <si>
    <t>武蔵野学院大学</t>
    <phoneticPr fontId="7"/>
  </si>
  <si>
    <t>F111310101987</t>
    <phoneticPr fontId="7"/>
  </si>
  <si>
    <t>浦和大学</t>
    <phoneticPr fontId="7"/>
  </si>
  <si>
    <t>F111310101996</t>
    <phoneticPr fontId="7"/>
  </si>
  <si>
    <t>ものつくり大学</t>
    <phoneticPr fontId="7"/>
  </si>
  <si>
    <t>F111310102003</t>
    <phoneticPr fontId="7"/>
  </si>
  <si>
    <t>共栄大学</t>
    <phoneticPr fontId="7"/>
  </si>
  <si>
    <t>F111310102012</t>
    <phoneticPr fontId="7"/>
  </si>
  <si>
    <t>埼玉学園大学</t>
    <phoneticPr fontId="7"/>
  </si>
  <si>
    <t>F111310102021</t>
    <phoneticPr fontId="7"/>
  </si>
  <si>
    <t>尚美学園大学</t>
    <phoneticPr fontId="7"/>
  </si>
  <si>
    <t>F111310102030</t>
    <phoneticPr fontId="7"/>
  </si>
  <si>
    <t>人間総合科学大学</t>
    <phoneticPr fontId="7"/>
  </si>
  <si>
    <t>F111310102049</t>
    <phoneticPr fontId="7"/>
  </si>
  <si>
    <t>西武文理大学</t>
    <phoneticPr fontId="7"/>
  </si>
  <si>
    <t>F111310102058</t>
    <phoneticPr fontId="7"/>
  </si>
  <si>
    <t>十文字学園女子大学</t>
    <phoneticPr fontId="7"/>
  </si>
  <si>
    <t>F111310102067</t>
    <phoneticPr fontId="7"/>
  </si>
  <si>
    <t>平成国際大学</t>
    <phoneticPr fontId="7"/>
  </si>
  <si>
    <t>F111310102076</t>
    <phoneticPr fontId="7"/>
  </si>
  <si>
    <t>東京国際大学</t>
    <phoneticPr fontId="7"/>
  </si>
  <si>
    <t>F111310102085</t>
    <phoneticPr fontId="7"/>
  </si>
  <si>
    <t>城西大学</t>
    <phoneticPr fontId="7"/>
  </si>
  <si>
    <t>F111310102094</t>
    <phoneticPr fontId="7"/>
  </si>
  <si>
    <t>東邦音楽大学</t>
    <phoneticPr fontId="7"/>
  </si>
  <si>
    <t>F111310102101</t>
    <phoneticPr fontId="7"/>
  </si>
  <si>
    <t>獨協大学</t>
    <phoneticPr fontId="7"/>
  </si>
  <si>
    <t>F111310102110</t>
    <phoneticPr fontId="7"/>
  </si>
  <si>
    <t>日本工業大学</t>
    <phoneticPr fontId="7"/>
  </si>
  <si>
    <t>F111310102129</t>
    <phoneticPr fontId="7"/>
  </si>
  <si>
    <t>明海大学</t>
    <phoneticPr fontId="7"/>
  </si>
  <si>
    <t>F111310102138</t>
    <phoneticPr fontId="7"/>
  </si>
  <si>
    <t>埼玉医科大学</t>
    <phoneticPr fontId="7"/>
  </si>
  <si>
    <t>F111310102147</t>
    <phoneticPr fontId="7"/>
  </si>
  <si>
    <t>埼玉工業大学</t>
    <phoneticPr fontId="7"/>
  </si>
  <si>
    <t>F111310102156</t>
    <phoneticPr fontId="7"/>
  </si>
  <si>
    <t>駿河台大学</t>
    <phoneticPr fontId="7"/>
  </si>
  <si>
    <t>F111310102165</t>
    <phoneticPr fontId="7"/>
  </si>
  <si>
    <t>聖学院大学</t>
    <phoneticPr fontId="7"/>
  </si>
  <si>
    <t>F111310102174</t>
    <phoneticPr fontId="7"/>
  </si>
  <si>
    <t>女子栄養大学</t>
    <phoneticPr fontId="7"/>
  </si>
  <si>
    <t>F111310102183</t>
    <phoneticPr fontId="7"/>
  </si>
  <si>
    <t>東都大学</t>
    <phoneticPr fontId="7"/>
  </si>
  <si>
    <t>F111310102192</t>
    <phoneticPr fontId="7"/>
  </si>
  <si>
    <t>日本保健医療大学</t>
    <phoneticPr fontId="7"/>
  </si>
  <si>
    <t>F111310102209</t>
    <phoneticPr fontId="7"/>
  </si>
  <si>
    <t>文教大学</t>
    <phoneticPr fontId="7"/>
  </si>
  <si>
    <t>F111310102860</t>
    <phoneticPr fontId="7"/>
  </si>
  <si>
    <t>教育テック大学院大学</t>
    <phoneticPr fontId="7"/>
  </si>
  <si>
    <t>F111310112047</t>
    <phoneticPr fontId="7"/>
  </si>
  <si>
    <t>武蔵野短期大学</t>
    <phoneticPr fontId="7"/>
  </si>
  <si>
    <t>F211310102217</t>
    <phoneticPr fontId="7"/>
  </si>
  <si>
    <t>埼玉純真短期大学</t>
    <phoneticPr fontId="7"/>
  </si>
  <si>
    <t>F211310102226</t>
    <phoneticPr fontId="7"/>
  </si>
  <si>
    <t>城西短期大学</t>
    <phoneticPr fontId="7"/>
  </si>
  <si>
    <t>F211310102235</t>
    <phoneticPr fontId="7"/>
  </si>
  <si>
    <t>国際学院埼玉短期大学</t>
    <phoneticPr fontId="7"/>
  </si>
  <si>
    <t>F211310102244</t>
    <phoneticPr fontId="7"/>
  </si>
  <si>
    <t>浦和大学短期大学部</t>
    <phoneticPr fontId="7"/>
  </si>
  <si>
    <t>F211310102253</t>
    <phoneticPr fontId="7"/>
  </si>
  <si>
    <t>秋草学園短期大学</t>
    <phoneticPr fontId="7"/>
  </si>
  <si>
    <t>F211310102262</t>
    <phoneticPr fontId="7"/>
  </si>
  <si>
    <t>川口短期大学</t>
    <phoneticPr fontId="7"/>
  </si>
  <si>
    <t>F211310102271</t>
    <phoneticPr fontId="7"/>
  </si>
  <si>
    <t>埼玉医科大学短期大学</t>
    <phoneticPr fontId="7"/>
  </si>
  <si>
    <t>F211310102280</t>
    <phoneticPr fontId="7"/>
  </si>
  <si>
    <t>埼玉女子短期大学</t>
    <phoneticPr fontId="7"/>
  </si>
  <si>
    <t>F211310102299</t>
    <phoneticPr fontId="7"/>
  </si>
  <si>
    <t>山村学園短期大学</t>
    <phoneticPr fontId="7"/>
  </si>
  <si>
    <t>F211310102306</t>
    <phoneticPr fontId="7"/>
  </si>
  <si>
    <t>武蔵丘短期大学</t>
    <phoneticPr fontId="7"/>
  </si>
  <si>
    <t>F211310102315</t>
    <phoneticPr fontId="7"/>
  </si>
  <si>
    <t>埼玉東萌短期大学</t>
    <phoneticPr fontId="7"/>
  </si>
  <si>
    <t>F211310102324</t>
    <phoneticPr fontId="7"/>
  </si>
  <si>
    <t>千葉大学</t>
    <phoneticPr fontId="7"/>
  </si>
  <si>
    <t>F112110102337</t>
    <phoneticPr fontId="7"/>
  </si>
  <si>
    <t>千葉</t>
    <rPh sb="0" eb="2">
      <t>チバ</t>
    </rPh>
    <phoneticPr fontId="7"/>
  </si>
  <si>
    <t>千葉県立保健医療大学</t>
    <phoneticPr fontId="7"/>
  </si>
  <si>
    <t>F112210102353</t>
    <phoneticPr fontId="7"/>
  </si>
  <si>
    <t>放送大学</t>
    <phoneticPr fontId="7"/>
  </si>
  <si>
    <t>F112310102342</t>
    <phoneticPr fontId="7"/>
  </si>
  <si>
    <t>千葉科学大学</t>
    <phoneticPr fontId="7"/>
  </si>
  <si>
    <t>F112310102360</t>
    <phoneticPr fontId="7"/>
  </si>
  <si>
    <t>愛国学園大学</t>
    <phoneticPr fontId="7"/>
  </si>
  <si>
    <t>F112310102379</t>
    <phoneticPr fontId="7"/>
  </si>
  <si>
    <t>開智国際大学</t>
    <phoneticPr fontId="7"/>
  </si>
  <si>
    <t>F112310102388</t>
    <phoneticPr fontId="7"/>
  </si>
  <si>
    <t>清和大学</t>
    <phoneticPr fontId="7"/>
  </si>
  <si>
    <t>F112310102397</t>
    <phoneticPr fontId="7"/>
  </si>
  <si>
    <t>城西国際大学</t>
    <phoneticPr fontId="7"/>
  </si>
  <si>
    <t>F112310102404</t>
    <phoneticPr fontId="7"/>
  </si>
  <si>
    <t>淑徳大学</t>
    <phoneticPr fontId="7"/>
  </si>
  <si>
    <t>F112310102413</t>
    <phoneticPr fontId="7"/>
  </si>
  <si>
    <t>敬愛大学</t>
    <phoneticPr fontId="7"/>
  </si>
  <si>
    <t>F112310102422</t>
    <phoneticPr fontId="7"/>
  </si>
  <si>
    <t>千葉工業大学</t>
    <phoneticPr fontId="7"/>
  </si>
  <si>
    <t>F112310102431</t>
    <phoneticPr fontId="7"/>
  </si>
  <si>
    <t>千葉商科大学</t>
    <phoneticPr fontId="7"/>
  </si>
  <si>
    <t>F112310102440</t>
    <phoneticPr fontId="7"/>
  </si>
  <si>
    <t>中央学院大学</t>
    <phoneticPr fontId="7"/>
  </si>
  <si>
    <t>F112310102459</t>
    <phoneticPr fontId="7"/>
  </si>
  <si>
    <t>麗澤大学</t>
    <phoneticPr fontId="7"/>
  </si>
  <si>
    <t>F112310102468</t>
    <phoneticPr fontId="7"/>
  </si>
  <si>
    <t>和洋女子大学</t>
    <phoneticPr fontId="7"/>
  </si>
  <si>
    <t>F112310102477</t>
    <phoneticPr fontId="7"/>
  </si>
  <si>
    <t>国際武道大学</t>
    <phoneticPr fontId="7"/>
  </si>
  <si>
    <t>F112310102486</t>
    <phoneticPr fontId="7"/>
  </si>
  <si>
    <t>神田外語大学</t>
    <phoneticPr fontId="7"/>
  </si>
  <si>
    <t>F112310102495</t>
    <phoneticPr fontId="7"/>
  </si>
  <si>
    <t>千葉経済大学</t>
    <phoneticPr fontId="7"/>
  </si>
  <si>
    <t>F112310102501</t>
    <phoneticPr fontId="7"/>
  </si>
  <si>
    <t>秀明大学</t>
    <phoneticPr fontId="7"/>
  </si>
  <si>
    <t>F112310102510</t>
    <phoneticPr fontId="7"/>
  </si>
  <si>
    <t>川村学園女子大学</t>
    <phoneticPr fontId="7"/>
  </si>
  <si>
    <t>F112310102529</t>
    <phoneticPr fontId="7"/>
  </si>
  <si>
    <t>東京情報大学</t>
    <phoneticPr fontId="7"/>
  </si>
  <si>
    <t>F112310102538</t>
    <phoneticPr fontId="7"/>
  </si>
  <si>
    <t>東京基督教大学</t>
    <phoneticPr fontId="7"/>
  </si>
  <si>
    <t>F112310102547</t>
    <phoneticPr fontId="7"/>
  </si>
  <si>
    <t>聖徳大学</t>
    <phoneticPr fontId="7"/>
  </si>
  <si>
    <t>F112310102556</t>
    <phoneticPr fontId="7"/>
  </si>
  <si>
    <t>江戸川大学</t>
    <phoneticPr fontId="7"/>
  </si>
  <si>
    <t>F112310102565</t>
    <phoneticPr fontId="7"/>
  </si>
  <si>
    <t>ＳＢＣ東京医療大学</t>
    <phoneticPr fontId="7"/>
  </si>
  <si>
    <t>F112310102574</t>
    <phoneticPr fontId="7"/>
  </si>
  <si>
    <t>植草学園大学</t>
    <phoneticPr fontId="7"/>
  </si>
  <si>
    <t>F112310102583</t>
    <phoneticPr fontId="7"/>
  </si>
  <si>
    <t>三育学院大学</t>
    <phoneticPr fontId="7"/>
  </si>
  <si>
    <t>F112310102592</t>
    <phoneticPr fontId="7"/>
  </si>
  <si>
    <t>亀田医療大学</t>
    <phoneticPr fontId="7"/>
  </si>
  <si>
    <t>F112310102609</t>
    <phoneticPr fontId="7"/>
  </si>
  <si>
    <t>千葉明徳短期大学</t>
    <phoneticPr fontId="7"/>
  </si>
  <si>
    <t>F212310102617</t>
    <phoneticPr fontId="7"/>
  </si>
  <si>
    <t>昭和学院短期大学</t>
    <phoneticPr fontId="7"/>
  </si>
  <si>
    <t>F212310102626</t>
    <phoneticPr fontId="7"/>
  </si>
  <si>
    <t>聖徳大学短期大学部</t>
    <phoneticPr fontId="7"/>
  </si>
  <si>
    <t>F212310102635</t>
    <phoneticPr fontId="7"/>
  </si>
  <si>
    <t>清和大学短期大学部</t>
    <phoneticPr fontId="7"/>
  </si>
  <si>
    <t>F212310102644</t>
    <phoneticPr fontId="7"/>
  </si>
  <si>
    <t>敬愛短期大学</t>
    <phoneticPr fontId="7"/>
  </si>
  <si>
    <t>F212310102653</t>
    <phoneticPr fontId="7"/>
  </si>
  <si>
    <t>千葉経済大学短期大学部</t>
    <phoneticPr fontId="7"/>
  </si>
  <si>
    <t>F212310102662</t>
    <phoneticPr fontId="7"/>
  </si>
  <si>
    <t>東京経営短期大学</t>
    <phoneticPr fontId="7"/>
  </si>
  <si>
    <t>F212310102671</t>
    <phoneticPr fontId="7"/>
  </si>
  <si>
    <t>植草学園短期大学</t>
    <phoneticPr fontId="7"/>
  </si>
  <si>
    <t>F212310102680</t>
    <phoneticPr fontId="7"/>
  </si>
  <si>
    <t>木更津工業高等専門学校</t>
    <phoneticPr fontId="7"/>
  </si>
  <si>
    <t>G112110102692</t>
    <phoneticPr fontId="7"/>
  </si>
  <si>
    <t>東京大学</t>
    <phoneticPr fontId="7"/>
  </si>
  <si>
    <t>F113110102700</t>
    <phoneticPr fontId="7"/>
  </si>
  <si>
    <t>東京</t>
    <rPh sb="0" eb="2">
      <t>トウキョウ</t>
    </rPh>
    <phoneticPr fontId="7"/>
  </si>
  <si>
    <t>東京医科歯科大学</t>
    <phoneticPr fontId="7"/>
  </si>
  <si>
    <t>F113110102719</t>
    <phoneticPr fontId="7"/>
  </si>
  <si>
    <t>東京外国語大学</t>
    <phoneticPr fontId="7"/>
  </si>
  <si>
    <t>F113110102728</t>
    <phoneticPr fontId="7"/>
  </si>
  <si>
    <t>東京芸術大学</t>
    <phoneticPr fontId="7"/>
  </si>
  <si>
    <t>F113110102737</t>
    <phoneticPr fontId="7"/>
  </si>
  <si>
    <t>東京工業大学</t>
    <phoneticPr fontId="7"/>
  </si>
  <si>
    <t>F113110102746</t>
    <phoneticPr fontId="7"/>
  </si>
  <si>
    <t>お茶の水女子大学</t>
    <phoneticPr fontId="7"/>
  </si>
  <si>
    <t>F113110102755</t>
    <phoneticPr fontId="7"/>
  </si>
  <si>
    <t>東京学芸大学</t>
    <phoneticPr fontId="7"/>
  </si>
  <si>
    <t>F113110102764</t>
    <phoneticPr fontId="7"/>
  </si>
  <si>
    <t>東京農工大学</t>
    <phoneticPr fontId="7"/>
  </si>
  <si>
    <t>F113110102773</t>
    <phoneticPr fontId="7"/>
  </si>
  <si>
    <t>電気通信大学</t>
    <phoneticPr fontId="7"/>
  </si>
  <si>
    <t>F113110102782</t>
    <phoneticPr fontId="7"/>
  </si>
  <si>
    <t>一橋大学</t>
    <phoneticPr fontId="7"/>
  </si>
  <si>
    <t>F113110102791</t>
    <phoneticPr fontId="7"/>
  </si>
  <si>
    <t>政策研究大学院大学</t>
    <phoneticPr fontId="7"/>
  </si>
  <si>
    <t>F113110102808</t>
    <phoneticPr fontId="7"/>
  </si>
  <si>
    <t>東京海洋大学</t>
    <phoneticPr fontId="7"/>
  </si>
  <si>
    <t>F113110102817</t>
    <phoneticPr fontId="7"/>
  </si>
  <si>
    <t>東京科学大学</t>
    <phoneticPr fontId="7"/>
  </si>
  <si>
    <t>F113110112030</t>
    <phoneticPr fontId="7"/>
  </si>
  <si>
    <t>東京都立大学</t>
    <phoneticPr fontId="7"/>
  </si>
  <si>
    <t>F113210102824</t>
    <phoneticPr fontId="7"/>
  </si>
  <si>
    <t>東京都立産業技術大学院大学</t>
    <phoneticPr fontId="7"/>
  </si>
  <si>
    <t>F113210102833</t>
    <phoneticPr fontId="7"/>
  </si>
  <si>
    <t>F113310102840</t>
    <phoneticPr fontId="7"/>
  </si>
  <si>
    <t>跡見学園女子大学</t>
    <phoneticPr fontId="7"/>
  </si>
  <si>
    <t>F113310102859</t>
    <phoneticPr fontId="7"/>
  </si>
  <si>
    <t>F113310102868</t>
    <phoneticPr fontId="7"/>
  </si>
  <si>
    <t>文京学院大学</t>
    <phoneticPr fontId="7"/>
  </si>
  <si>
    <t>F113310102877</t>
    <phoneticPr fontId="7"/>
  </si>
  <si>
    <t>目白大学</t>
    <phoneticPr fontId="7"/>
  </si>
  <si>
    <t>F113310102886</t>
    <phoneticPr fontId="7"/>
  </si>
  <si>
    <t>東京成徳大学</t>
    <phoneticPr fontId="7"/>
  </si>
  <si>
    <t>F113310102895</t>
    <phoneticPr fontId="7"/>
  </si>
  <si>
    <t>東洋学園大学</t>
    <phoneticPr fontId="7"/>
  </si>
  <si>
    <t>F113310102902</t>
    <phoneticPr fontId="7"/>
  </si>
  <si>
    <t>帝京平成大学</t>
    <phoneticPr fontId="7"/>
  </si>
  <si>
    <t>F113310102911</t>
    <phoneticPr fontId="7"/>
  </si>
  <si>
    <t>青山学院大学</t>
    <phoneticPr fontId="7"/>
  </si>
  <si>
    <t>F113310102920</t>
    <phoneticPr fontId="7"/>
  </si>
  <si>
    <t>上野学園大学</t>
    <phoneticPr fontId="7"/>
  </si>
  <si>
    <t>F113310102939</t>
    <phoneticPr fontId="7"/>
  </si>
  <si>
    <t>大妻女子大学</t>
    <phoneticPr fontId="7"/>
  </si>
  <si>
    <t>F113310102948</t>
    <phoneticPr fontId="7"/>
  </si>
  <si>
    <t>学習院大学</t>
    <phoneticPr fontId="7"/>
  </si>
  <si>
    <t>F113310102957</t>
    <phoneticPr fontId="7"/>
  </si>
  <si>
    <t>北里大学</t>
    <phoneticPr fontId="7"/>
  </si>
  <si>
    <t>F113310102966</t>
    <phoneticPr fontId="7"/>
  </si>
  <si>
    <t>共立女子大学</t>
    <phoneticPr fontId="7"/>
  </si>
  <si>
    <t>F113310102975</t>
    <phoneticPr fontId="7"/>
  </si>
  <si>
    <t>慶應義塾大学</t>
    <phoneticPr fontId="7"/>
  </si>
  <si>
    <t>F113310102984</t>
    <phoneticPr fontId="7"/>
  </si>
  <si>
    <t>工学院大学</t>
    <phoneticPr fontId="7"/>
  </si>
  <si>
    <t>F113310102993</t>
    <phoneticPr fontId="7"/>
  </si>
  <si>
    <t>國學院大學</t>
    <phoneticPr fontId="7"/>
  </si>
  <si>
    <t>F113310103000</t>
    <phoneticPr fontId="7"/>
  </si>
  <si>
    <t>国士舘大学</t>
    <phoneticPr fontId="7"/>
  </si>
  <si>
    <t>F113310103019</t>
    <phoneticPr fontId="7"/>
  </si>
  <si>
    <t>駒澤大学</t>
    <phoneticPr fontId="7"/>
  </si>
  <si>
    <t>F113310103028</t>
    <phoneticPr fontId="7"/>
  </si>
  <si>
    <t>実践女子大学</t>
    <phoneticPr fontId="7"/>
  </si>
  <si>
    <t>F113310103037</t>
    <phoneticPr fontId="7"/>
  </si>
  <si>
    <t>芝浦工業大学</t>
    <phoneticPr fontId="7"/>
  </si>
  <si>
    <t>F113310103046</t>
    <phoneticPr fontId="7"/>
  </si>
  <si>
    <t>順天堂大学</t>
    <phoneticPr fontId="7"/>
  </si>
  <si>
    <t>F113310103055</t>
    <phoneticPr fontId="7"/>
  </si>
  <si>
    <t>上智大学</t>
    <phoneticPr fontId="7"/>
  </si>
  <si>
    <t>F113310103064</t>
    <phoneticPr fontId="7"/>
  </si>
  <si>
    <t>昭和大学</t>
    <phoneticPr fontId="7"/>
  </si>
  <si>
    <t>F113310103073</t>
    <phoneticPr fontId="7"/>
  </si>
  <si>
    <t>昭和女子大学</t>
    <phoneticPr fontId="7"/>
  </si>
  <si>
    <t>F113310103082</t>
    <phoneticPr fontId="7"/>
  </si>
  <si>
    <t>昭和薬科大学</t>
    <phoneticPr fontId="7"/>
  </si>
  <si>
    <t>F113310103091</t>
    <phoneticPr fontId="7"/>
  </si>
  <si>
    <t>女子美術大学</t>
    <phoneticPr fontId="7"/>
  </si>
  <si>
    <t>F113310103108</t>
    <phoneticPr fontId="7"/>
  </si>
  <si>
    <t>杉野服飾大学</t>
    <phoneticPr fontId="7"/>
  </si>
  <si>
    <t>F113310103117</t>
    <phoneticPr fontId="7"/>
  </si>
  <si>
    <t>成城大学</t>
    <phoneticPr fontId="7"/>
  </si>
  <si>
    <t>F113310103126</t>
    <phoneticPr fontId="7"/>
  </si>
  <si>
    <t>聖心女子大学</t>
    <phoneticPr fontId="7"/>
  </si>
  <si>
    <t>F113310103135</t>
    <phoneticPr fontId="7"/>
  </si>
  <si>
    <t>清泉女子大学</t>
    <phoneticPr fontId="7"/>
  </si>
  <si>
    <t>F113310103144</t>
    <phoneticPr fontId="7"/>
  </si>
  <si>
    <t>聖路加国際大学</t>
    <phoneticPr fontId="7"/>
  </si>
  <si>
    <t>F113310103153</t>
    <phoneticPr fontId="7"/>
  </si>
  <si>
    <t>専修大学</t>
    <phoneticPr fontId="7"/>
  </si>
  <si>
    <t>F113310103162</t>
    <phoneticPr fontId="7"/>
  </si>
  <si>
    <t>大正大学</t>
    <phoneticPr fontId="7"/>
  </si>
  <si>
    <t>F113310103171</t>
    <phoneticPr fontId="7"/>
  </si>
  <si>
    <t>大東文化大学</t>
    <phoneticPr fontId="7"/>
  </si>
  <si>
    <t>F113310103180</t>
    <phoneticPr fontId="7"/>
  </si>
  <si>
    <t>高千穂大学</t>
    <phoneticPr fontId="7"/>
  </si>
  <si>
    <t>F113310103199</t>
    <phoneticPr fontId="7"/>
  </si>
  <si>
    <t>拓殖大学</t>
    <phoneticPr fontId="7"/>
  </si>
  <si>
    <t>F113310103206</t>
    <phoneticPr fontId="7"/>
  </si>
  <si>
    <t>多摩美術大学</t>
    <phoneticPr fontId="7"/>
  </si>
  <si>
    <t>F113310103215</t>
    <phoneticPr fontId="7"/>
  </si>
  <si>
    <t>中央大学</t>
    <phoneticPr fontId="7"/>
  </si>
  <si>
    <t>F113310103224</t>
    <phoneticPr fontId="7"/>
  </si>
  <si>
    <t>東海大学</t>
    <phoneticPr fontId="7"/>
  </si>
  <si>
    <t>F113310103233</t>
    <phoneticPr fontId="7"/>
  </si>
  <si>
    <t>東京医科大学</t>
    <phoneticPr fontId="7"/>
  </si>
  <si>
    <t>F113310103242</t>
    <phoneticPr fontId="7"/>
  </si>
  <si>
    <t>東京家政大学</t>
    <phoneticPr fontId="7"/>
  </si>
  <si>
    <t>F113310103251</t>
    <phoneticPr fontId="7"/>
  </si>
  <si>
    <t>東京家政学院大学</t>
    <phoneticPr fontId="7"/>
  </si>
  <si>
    <t>F113310103260</t>
    <phoneticPr fontId="7"/>
  </si>
  <si>
    <t>東京歯科大学</t>
    <phoneticPr fontId="7"/>
  </si>
  <si>
    <t>F113310103279</t>
    <phoneticPr fontId="7"/>
  </si>
  <si>
    <t>東京慈恵会医科大学</t>
    <phoneticPr fontId="7"/>
  </si>
  <si>
    <t>F113310103288</t>
    <phoneticPr fontId="7"/>
  </si>
  <si>
    <t>東京女子大学</t>
    <phoneticPr fontId="7"/>
  </si>
  <si>
    <t>F113310103297</t>
    <phoneticPr fontId="7"/>
  </si>
  <si>
    <t>東京女子医科大学</t>
    <phoneticPr fontId="7"/>
  </si>
  <si>
    <t>F113310103304</t>
    <phoneticPr fontId="7"/>
  </si>
  <si>
    <t>東京電機大学</t>
    <phoneticPr fontId="7"/>
  </si>
  <si>
    <t>F113310103313</t>
    <phoneticPr fontId="7"/>
  </si>
  <si>
    <t>東京農業大学</t>
    <phoneticPr fontId="7"/>
  </si>
  <si>
    <t>F113310103322</t>
    <phoneticPr fontId="7"/>
  </si>
  <si>
    <t>東京薬科大学</t>
    <phoneticPr fontId="7"/>
  </si>
  <si>
    <t>F113310103331</t>
    <phoneticPr fontId="7"/>
  </si>
  <si>
    <t>東京理科大学</t>
    <phoneticPr fontId="7"/>
  </si>
  <si>
    <t>F113310103340</t>
    <phoneticPr fontId="7"/>
  </si>
  <si>
    <t>東邦大学</t>
    <phoneticPr fontId="7"/>
  </si>
  <si>
    <t>F113310103359</t>
    <phoneticPr fontId="7"/>
  </si>
  <si>
    <t>東洋大学</t>
    <phoneticPr fontId="7"/>
  </si>
  <si>
    <t>F113310103368</t>
    <phoneticPr fontId="7"/>
  </si>
  <si>
    <t>東京音楽大学</t>
    <phoneticPr fontId="7"/>
  </si>
  <si>
    <t>F113310103377</t>
    <phoneticPr fontId="7"/>
  </si>
  <si>
    <t>二松学舎大学</t>
    <phoneticPr fontId="7"/>
  </si>
  <si>
    <t>F113310103386</t>
    <phoneticPr fontId="7"/>
  </si>
  <si>
    <t>日本大学</t>
    <phoneticPr fontId="7"/>
  </si>
  <si>
    <t>F113310103395</t>
    <phoneticPr fontId="7"/>
  </si>
  <si>
    <t>日本医科大学</t>
    <phoneticPr fontId="7"/>
  </si>
  <si>
    <t>F113310103402</t>
    <phoneticPr fontId="7"/>
  </si>
  <si>
    <t>日本歯科大学</t>
    <phoneticPr fontId="7"/>
  </si>
  <si>
    <t>F113310103411</t>
    <phoneticPr fontId="7"/>
  </si>
  <si>
    <t>日本社会事業大学</t>
    <phoneticPr fontId="7"/>
  </si>
  <si>
    <t>F113310103420</t>
    <phoneticPr fontId="7"/>
  </si>
  <si>
    <t>日本女子大学</t>
    <phoneticPr fontId="7"/>
  </si>
  <si>
    <t>F113310103439</t>
    <phoneticPr fontId="7"/>
  </si>
  <si>
    <t>日本女子体育大学</t>
    <phoneticPr fontId="7"/>
  </si>
  <si>
    <t>F113310103448</t>
    <phoneticPr fontId="7"/>
  </si>
  <si>
    <t>日本体育大学</t>
    <phoneticPr fontId="7"/>
  </si>
  <si>
    <t>F113310103457</t>
    <phoneticPr fontId="7"/>
  </si>
  <si>
    <t>ルーテル学院大学</t>
    <phoneticPr fontId="7"/>
  </si>
  <si>
    <t>F113310103466</t>
    <phoneticPr fontId="7"/>
  </si>
  <si>
    <t>文化学園大学</t>
    <phoneticPr fontId="7"/>
  </si>
  <si>
    <t>F113310103475</t>
    <phoneticPr fontId="7"/>
  </si>
  <si>
    <t>法政大学</t>
    <phoneticPr fontId="7"/>
  </si>
  <si>
    <t>F113310103484</t>
    <phoneticPr fontId="7"/>
  </si>
  <si>
    <t>星薬科大学</t>
    <phoneticPr fontId="7"/>
  </si>
  <si>
    <t>F113310103493</t>
    <phoneticPr fontId="7"/>
  </si>
  <si>
    <t>武蔵大学</t>
    <phoneticPr fontId="7"/>
  </si>
  <si>
    <t>F113310103509</t>
    <phoneticPr fontId="7"/>
  </si>
  <si>
    <t>東京都市大学</t>
    <phoneticPr fontId="7"/>
  </si>
  <si>
    <t>F113310103518</t>
    <phoneticPr fontId="7"/>
  </si>
  <si>
    <t>武蔵野音楽大学</t>
    <phoneticPr fontId="7"/>
  </si>
  <si>
    <t>F113310103527</t>
    <phoneticPr fontId="7"/>
  </si>
  <si>
    <t>明治大学</t>
    <phoneticPr fontId="7"/>
  </si>
  <si>
    <t>F113310103536</t>
    <phoneticPr fontId="7"/>
  </si>
  <si>
    <t>明治学院大学</t>
    <phoneticPr fontId="7"/>
  </si>
  <si>
    <t>F113310103545</t>
    <phoneticPr fontId="7"/>
  </si>
  <si>
    <t>明治薬科大学</t>
    <phoneticPr fontId="7"/>
  </si>
  <si>
    <t>F113310103554</t>
    <phoneticPr fontId="7"/>
  </si>
  <si>
    <t>立教大学</t>
    <phoneticPr fontId="7"/>
  </si>
  <si>
    <t>F113310103563</t>
    <phoneticPr fontId="7"/>
  </si>
  <si>
    <t>立正大学</t>
    <phoneticPr fontId="7"/>
  </si>
  <si>
    <t>F113310103572</t>
    <phoneticPr fontId="7"/>
  </si>
  <si>
    <t>早稲田大学</t>
    <phoneticPr fontId="7"/>
  </si>
  <si>
    <t>F113310103581</t>
    <phoneticPr fontId="7"/>
  </si>
  <si>
    <t>国際仏教学大学院大学</t>
    <phoneticPr fontId="7"/>
  </si>
  <si>
    <t>F113310103590</t>
    <phoneticPr fontId="7"/>
  </si>
  <si>
    <t>学習院女子大学</t>
    <phoneticPr fontId="7"/>
  </si>
  <si>
    <t>F113310103607</t>
    <phoneticPr fontId="7"/>
  </si>
  <si>
    <t>東京国際工科専門職大学</t>
    <phoneticPr fontId="7"/>
  </si>
  <si>
    <t>F113310103616</t>
    <phoneticPr fontId="7"/>
  </si>
  <si>
    <t>東京保健医療専門職大学</t>
    <phoneticPr fontId="7"/>
  </si>
  <si>
    <t>F113310103625</t>
    <phoneticPr fontId="7"/>
  </si>
  <si>
    <t>情報経営イノベーション専門職大学</t>
    <phoneticPr fontId="7"/>
  </si>
  <si>
    <t>F113310103634</t>
    <phoneticPr fontId="7"/>
  </si>
  <si>
    <t>大学院大学至善館</t>
    <phoneticPr fontId="7"/>
  </si>
  <si>
    <t>F113310103643</t>
    <phoneticPr fontId="7"/>
  </si>
  <si>
    <t>東京通信大学</t>
    <phoneticPr fontId="7"/>
  </si>
  <si>
    <t>F113310103652</t>
    <phoneticPr fontId="7"/>
  </si>
  <si>
    <t>国際ファッション専門職大学</t>
    <phoneticPr fontId="7"/>
  </si>
  <si>
    <t>F113310103661</t>
    <phoneticPr fontId="7"/>
  </si>
  <si>
    <t>駒沢女子大学</t>
    <phoneticPr fontId="7"/>
  </si>
  <si>
    <t>F113310103670</t>
    <phoneticPr fontId="7"/>
  </si>
  <si>
    <t>亜細亜大学</t>
    <phoneticPr fontId="7"/>
  </si>
  <si>
    <t>F113310103689</t>
    <phoneticPr fontId="7"/>
  </si>
  <si>
    <t>桜美林大学</t>
    <phoneticPr fontId="7"/>
  </si>
  <si>
    <t>F113310103698</t>
    <phoneticPr fontId="7"/>
  </si>
  <si>
    <t>国立音楽大学</t>
    <phoneticPr fontId="7"/>
  </si>
  <si>
    <t>F113310103705</t>
    <phoneticPr fontId="7"/>
  </si>
  <si>
    <t>国際基督教大学</t>
    <phoneticPr fontId="7"/>
  </si>
  <si>
    <t>F113310103714</t>
    <phoneticPr fontId="7"/>
  </si>
  <si>
    <t>白百合女子大学</t>
    <phoneticPr fontId="7"/>
  </si>
  <si>
    <t>F113310103723</t>
    <phoneticPr fontId="7"/>
  </si>
  <si>
    <t>成蹊大学</t>
    <phoneticPr fontId="7"/>
  </si>
  <si>
    <t>F113310103732</t>
    <phoneticPr fontId="7"/>
  </si>
  <si>
    <t>玉川大学</t>
    <phoneticPr fontId="7"/>
  </si>
  <si>
    <t>F113310103741</t>
    <phoneticPr fontId="7"/>
  </si>
  <si>
    <t>津田塾大学</t>
    <phoneticPr fontId="7"/>
  </si>
  <si>
    <t>F113310103750</t>
    <phoneticPr fontId="7"/>
  </si>
  <si>
    <t>帝京大学</t>
    <phoneticPr fontId="7"/>
  </si>
  <si>
    <t>F113310103769</t>
    <phoneticPr fontId="7"/>
  </si>
  <si>
    <t>東京経済大学</t>
    <phoneticPr fontId="7"/>
  </si>
  <si>
    <t>F113310103778</t>
    <phoneticPr fontId="7"/>
  </si>
  <si>
    <t>東京女子体育大学</t>
    <phoneticPr fontId="7"/>
  </si>
  <si>
    <t>F113310103787</t>
    <phoneticPr fontId="7"/>
  </si>
  <si>
    <t>東京神学大学</t>
    <phoneticPr fontId="7"/>
  </si>
  <si>
    <t>F113310103796</t>
    <phoneticPr fontId="7"/>
  </si>
  <si>
    <t>東京造形大学</t>
    <phoneticPr fontId="7"/>
  </si>
  <si>
    <t>F113310103803</t>
    <phoneticPr fontId="7"/>
  </si>
  <si>
    <t>桐朋学園大学</t>
    <phoneticPr fontId="7"/>
  </si>
  <si>
    <t>F113310103812</t>
    <phoneticPr fontId="7"/>
  </si>
  <si>
    <t>日本獣医生命科学大学</t>
    <phoneticPr fontId="7"/>
  </si>
  <si>
    <t>F113310103821</t>
    <phoneticPr fontId="7"/>
  </si>
  <si>
    <t>武蔵野大学</t>
    <phoneticPr fontId="7"/>
  </si>
  <si>
    <t>F113310103830</t>
    <phoneticPr fontId="7"/>
  </si>
  <si>
    <t>武蔵野美術大学</t>
    <phoneticPr fontId="7"/>
  </si>
  <si>
    <t>F113310103849</t>
    <phoneticPr fontId="7"/>
  </si>
  <si>
    <t>明星大学</t>
    <phoneticPr fontId="7"/>
  </si>
  <si>
    <t>F113310103858</t>
    <phoneticPr fontId="7"/>
  </si>
  <si>
    <t>和光大学</t>
    <phoneticPr fontId="7"/>
  </si>
  <si>
    <t>F113310103867</t>
    <phoneticPr fontId="7"/>
  </si>
  <si>
    <t>杏林大学</t>
    <phoneticPr fontId="7"/>
  </si>
  <si>
    <t>F113310103876</t>
    <phoneticPr fontId="7"/>
  </si>
  <si>
    <t>創価大学</t>
    <phoneticPr fontId="7"/>
  </si>
  <si>
    <t>F113310103885</t>
    <phoneticPr fontId="7"/>
  </si>
  <si>
    <t>日本文化大学</t>
    <phoneticPr fontId="7"/>
  </si>
  <si>
    <t>F113310103894</t>
    <phoneticPr fontId="7"/>
  </si>
  <si>
    <t>東京工科大学</t>
    <phoneticPr fontId="7"/>
  </si>
  <si>
    <t>F113310103901</t>
    <phoneticPr fontId="7"/>
  </si>
  <si>
    <t>日本赤十字看護大学</t>
    <phoneticPr fontId="7"/>
  </si>
  <si>
    <t>F113310103910</t>
    <phoneticPr fontId="7"/>
  </si>
  <si>
    <t>恵泉女学園大学</t>
    <phoneticPr fontId="7"/>
  </si>
  <si>
    <t>F113310103929</t>
    <phoneticPr fontId="7"/>
  </si>
  <si>
    <t>多摩大学</t>
    <phoneticPr fontId="7"/>
  </si>
  <si>
    <t>F113310103938</t>
    <phoneticPr fontId="7"/>
  </si>
  <si>
    <t>東京純心大学</t>
    <phoneticPr fontId="7"/>
  </si>
  <si>
    <t>F113310103947</t>
    <phoneticPr fontId="7"/>
  </si>
  <si>
    <t>嘉悦大学</t>
    <phoneticPr fontId="7"/>
  </si>
  <si>
    <t>F113310103956</t>
    <phoneticPr fontId="7"/>
  </si>
  <si>
    <t>東京富士大学</t>
    <phoneticPr fontId="7"/>
  </si>
  <si>
    <t>F113310103965</t>
    <phoneticPr fontId="7"/>
  </si>
  <si>
    <t>ＬＥＣ東京リーガルマインド大学院大学</t>
    <phoneticPr fontId="7"/>
  </si>
  <si>
    <t>F113310103974</t>
    <phoneticPr fontId="7"/>
  </si>
  <si>
    <t>デジタルハリウッド大学</t>
    <phoneticPr fontId="7"/>
  </si>
  <si>
    <t>F113310103983</t>
    <phoneticPr fontId="7"/>
  </si>
  <si>
    <t>白梅学園大学</t>
    <phoneticPr fontId="7"/>
  </si>
  <si>
    <t>F113310103992</t>
    <phoneticPr fontId="7"/>
  </si>
  <si>
    <t>東京医療保健大学</t>
    <phoneticPr fontId="7"/>
  </si>
  <si>
    <t>F113310104009</t>
    <phoneticPr fontId="7"/>
  </si>
  <si>
    <t>東京聖栄大学</t>
    <phoneticPr fontId="7"/>
  </si>
  <si>
    <t>F113310104018</t>
    <phoneticPr fontId="7"/>
  </si>
  <si>
    <t>ビジネス・ブレークスルー大学</t>
    <phoneticPr fontId="7"/>
  </si>
  <si>
    <t>F113310104027</t>
    <phoneticPr fontId="7"/>
  </si>
  <si>
    <t>グロービス経営大学院大学</t>
    <phoneticPr fontId="7"/>
  </si>
  <si>
    <t>F113310104036</t>
    <phoneticPr fontId="7"/>
  </si>
  <si>
    <t>文化ファッション大学院大学</t>
    <phoneticPr fontId="7"/>
  </si>
  <si>
    <t>F113310104045</t>
    <phoneticPr fontId="7"/>
  </si>
  <si>
    <t>大原大学院大学</t>
    <phoneticPr fontId="7"/>
  </si>
  <si>
    <t>F113310104054</t>
    <phoneticPr fontId="7"/>
  </si>
  <si>
    <t>東京未来大学</t>
    <phoneticPr fontId="7"/>
  </si>
  <si>
    <t>F113310104063</t>
    <phoneticPr fontId="7"/>
  </si>
  <si>
    <t>ハリウッド大学院大学</t>
    <phoneticPr fontId="7"/>
  </si>
  <si>
    <t>F113310104072</t>
    <phoneticPr fontId="7"/>
  </si>
  <si>
    <t>ＳＢＩ大学院大学</t>
    <phoneticPr fontId="7"/>
  </si>
  <si>
    <t>F113310104081</t>
    <phoneticPr fontId="7"/>
  </si>
  <si>
    <t>こども教育宝仙大学</t>
    <phoneticPr fontId="7"/>
  </si>
  <si>
    <t>F113310104090</t>
    <phoneticPr fontId="7"/>
  </si>
  <si>
    <t>東京有明医療大学</t>
    <phoneticPr fontId="7"/>
  </si>
  <si>
    <t>F113310104107</t>
    <phoneticPr fontId="7"/>
  </si>
  <si>
    <t>東京工芸大学</t>
    <phoneticPr fontId="7"/>
  </si>
  <si>
    <t>F113310104116</t>
    <phoneticPr fontId="7"/>
  </si>
  <si>
    <t>産業能率大学</t>
    <phoneticPr fontId="7"/>
  </si>
  <si>
    <t>F113310104125</t>
    <phoneticPr fontId="7"/>
  </si>
  <si>
    <t>ヤマザキ動物看護大学</t>
    <phoneticPr fontId="7"/>
  </si>
  <si>
    <t>F113310104134</t>
    <phoneticPr fontId="7"/>
  </si>
  <si>
    <t>東京医療学院大学</t>
    <phoneticPr fontId="7"/>
  </si>
  <si>
    <t>F113310104143</t>
    <phoneticPr fontId="7"/>
  </si>
  <si>
    <t>事業構想大学院大学</t>
    <phoneticPr fontId="7"/>
  </si>
  <si>
    <t>F113310104152</t>
    <phoneticPr fontId="7"/>
  </si>
  <si>
    <t>社会構想大学院大学</t>
    <phoneticPr fontId="7"/>
  </si>
  <si>
    <t>F113310104161</t>
    <phoneticPr fontId="7"/>
  </si>
  <si>
    <t>帝京科学大学</t>
    <phoneticPr fontId="7"/>
  </si>
  <si>
    <t>F113310104170</t>
    <phoneticPr fontId="7"/>
  </si>
  <si>
    <t>東京情報デザイン専門職大学</t>
    <phoneticPr fontId="7"/>
  </si>
  <si>
    <t>F113310104189</t>
    <phoneticPr fontId="7"/>
  </si>
  <si>
    <t>F113310104198</t>
    <phoneticPr fontId="7"/>
  </si>
  <si>
    <t>東京経営大学</t>
    <phoneticPr fontId="7"/>
  </si>
  <si>
    <t>F113310112027</t>
    <phoneticPr fontId="7"/>
  </si>
  <si>
    <t>愛国学園短期大学</t>
    <phoneticPr fontId="7"/>
  </si>
  <si>
    <t>F213310104188</t>
    <phoneticPr fontId="7"/>
  </si>
  <si>
    <t>青山学院女子短期大学</t>
    <phoneticPr fontId="7"/>
  </si>
  <si>
    <t>F213310104197</t>
    <phoneticPr fontId="7"/>
  </si>
  <si>
    <t>上野学園短期大学</t>
    <phoneticPr fontId="7"/>
  </si>
  <si>
    <t>F213310104204</t>
    <phoneticPr fontId="7"/>
  </si>
  <si>
    <t>大妻女子大学短期大学部</t>
    <phoneticPr fontId="7"/>
  </si>
  <si>
    <t>F213310104213</t>
    <phoneticPr fontId="7"/>
  </si>
  <si>
    <t>共立女子短期大学</t>
    <phoneticPr fontId="7"/>
  </si>
  <si>
    <t>F213310104222</t>
    <phoneticPr fontId="7"/>
  </si>
  <si>
    <t>国際短期大学</t>
    <phoneticPr fontId="7"/>
  </si>
  <si>
    <t>F213310104231</t>
    <phoneticPr fontId="7"/>
  </si>
  <si>
    <t>駒沢女子短期大学</t>
    <phoneticPr fontId="7"/>
  </si>
  <si>
    <t>F213310104240</t>
    <phoneticPr fontId="7"/>
  </si>
  <si>
    <t>自由が丘産能短期大学</t>
    <phoneticPr fontId="7"/>
  </si>
  <si>
    <t>F213310104259</t>
    <phoneticPr fontId="7"/>
  </si>
  <si>
    <t>実践女子大学短期大学部</t>
    <phoneticPr fontId="7"/>
  </si>
  <si>
    <t>F213310104268</t>
    <phoneticPr fontId="7"/>
  </si>
  <si>
    <t>淑徳大学短期大学部</t>
    <phoneticPr fontId="7"/>
  </si>
  <si>
    <t>F213310104277</t>
    <phoneticPr fontId="7"/>
  </si>
  <si>
    <t>女子栄養大学短期大学部</t>
    <phoneticPr fontId="7"/>
  </si>
  <si>
    <t>F213310104286</t>
    <phoneticPr fontId="7"/>
  </si>
  <si>
    <t>女子美術大学短期大学部</t>
    <phoneticPr fontId="7"/>
  </si>
  <si>
    <t>F213310104295</t>
    <phoneticPr fontId="7"/>
  </si>
  <si>
    <t>杉野服飾大学短期大学部</t>
    <phoneticPr fontId="7"/>
  </si>
  <si>
    <t>F213310104302</t>
    <phoneticPr fontId="7"/>
  </si>
  <si>
    <t>星美学園短期大学</t>
    <phoneticPr fontId="7"/>
  </si>
  <si>
    <t>F213310104311</t>
    <phoneticPr fontId="7"/>
  </si>
  <si>
    <t>帝京大学短期大学</t>
    <phoneticPr fontId="7"/>
  </si>
  <si>
    <t>F213310104320</t>
    <phoneticPr fontId="7"/>
  </si>
  <si>
    <t>帝京短期大学</t>
    <phoneticPr fontId="7"/>
  </si>
  <si>
    <t>F213310104339</t>
    <phoneticPr fontId="7"/>
  </si>
  <si>
    <t>戸板女子短期大学</t>
    <phoneticPr fontId="7"/>
  </si>
  <si>
    <t>F213310104348</t>
    <phoneticPr fontId="7"/>
  </si>
  <si>
    <t>東京家政大学短期大学部</t>
    <phoneticPr fontId="7"/>
  </si>
  <si>
    <t>F213310104357</t>
    <phoneticPr fontId="7"/>
  </si>
  <si>
    <t>東京交通短期大学</t>
    <phoneticPr fontId="7"/>
  </si>
  <si>
    <t>F213310104366</t>
    <phoneticPr fontId="7"/>
  </si>
  <si>
    <t>東京成徳短期大学</t>
    <phoneticPr fontId="7"/>
  </si>
  <si>
    <t>F213310104375</t>
    <phoneticPr fontId="7"/>
  </si>
  <si>
    <t>新渡戸文化短期大学</t>
    <phoneticPr fontId="7"/>
  </si>
  <si>
    <t>F213310104384</t>
    <phoneticPr fontId="7"/>
  </si>
  <si>
    <t>東京立正短期大学</t>
    <phoneticPr fontId="7"/>
  </si>
  <si>
    <t>F213310104393</t>
    <phoneticPr fontId="7"/>
  </si>
  <si>
    <t>東邦音楽短期大学</t>
    <phoneticPr fontId="7"/>
  </si>
  <si>
    <t>F213310104400</t>
    <phoneticPr fontId="7"/>
  </si>
  <si>
    <t>日本大学短期大学部</t>
    <phoneticPr fontId="7"/>
  </si>
  <si>
    <t>F213310104419</t>
    <phoneticPr fontId="7"/>
  </si>
  <si>
    <t>文化学園大学短期大学部</t>
    <phoneticPr fontId="7"/>
  </si>
  <si>
    <t>F213310104428</t>
    <phoneticPr fontId="7"/>
  </si>
  <si>
    <t>目白大学短期大学部</t>
    <phoneticPr fontId="7"/>
  </si>
  <si>
    <t>F213310104437</t>
    <phoneticPr fontId="7"/>
  </si>
  <si>
    <t>立教女学院短期大学</t>
    <phoneticPr fontId="7"/>
  </si>
  <si>
    <t>F213310104446</t>
    <phoneticPr fontId="7"/>
  </si>
  <si>
    <t>創価女子短期大学</t>
    <phoneticPr fontId="7"/>
  </si>
  <si>
    <t>F213310104455</t>
    <phoneticPr fontId="7"/>
  </si>
  <si>
    <t>白梅学園短期大学</t>
    <phoneticPr fontId="7"/>
  </si>
  <si>
    <t>F213310104464</t>
    <phoneticPr fontId="7"/>
  </si>
  <si>
    <t>東京女子体育短期大学</t>
    <phoneticPr fontId="7"/>
  </si>
  <si>
    <t>F213310104473</t>
    <phoneticPr fontId="7"/>
  </si>
  <si>
    <t>フェリシアこども短期大学</t>
    <phoneticPr fontId="7"/>
  </si>
  <si>
    <t>F213310104482</t>
    <phoneticPr fontId="7"/>
  </si>
  <si>
    <t>桐朋学園芸術短期大学</t>
    <phoneticPr fontId="7"/>
  </si>
  <si>
    <t>F213310104491</t>
    <phoneticPr fontId="7"/>
  </si>
  <si>
    <t>山野美容芸術短期大学</t>
    <phoneticPr fontId="7"/>
  </si>
  <si>
    <t>F213310104507</t>
    <phoneticPr fontId="7"/>
  </si>
  <si>
    <t>日本歯科大学東京短期大学</t>
    <phoneticPr fontId="7"/>
  </si>
  <si>
    <t>F213310104516</t>
    <phoneticPr fontId="7"/>
  </si>
  <si>
    <t>東京歯科大学短期大学</t>
    <phoneticPr fontId="7"/>
  </si>
  <si>
    <t>F213310104525</t>
    <phoneticPr fontId="7"/>
  </si>
  <si>
    <t>ヤマザキ動物看護専門職短期大学</t>
    <phoneticPr fontId="7"/>
  </si>
  <si>
    <t>F213310104534</t>
    <phoneticPr fontId="7"/>
  </si>
  <si>
    <t>有明教育芸術短期大学</t>
    <phoneticPr fontId="7"/>
  </si>
  <si>
    <t>F213310104543</t>
    <phoneticPr fontId="7"/>
  </si>
  <si>
    <t>貞静学園短期大学</t>
    <phoneticPr fontId="7"/>
  </si>
  <si>
    <t>F213310104552</t>
    <phoneticPr fontId="7"/>
  </si>
  <si>
    <t>東京工業高等専門学校</t>
    <phoneticPr fontId="7"/>
  </si>
  <si>
    <t>G113110104564</t>
    <phoneticPr fontId="7"/>
  </si>
  <si>
    <t>東京都立産業技術高等専門学校</t>
    <phoneticPr fontId="7"/>
  </si>
  <si>
    <t>G113210104571</t>
    <phoneticPr fontId="7"/>
  </si>
  <si>
    <t>サレジオ工業高等専門学校</t>
    <phoneticPr fontId="7"/>
  </si>
  <si>
    <t>G113310104588</t>
    <phoneticPr fontId="7"/>
  </si>
  <si>
    <t>横浜国立大学</t>
    <phoneticPr fontId="7"/>
  </si>
  <si>
    <t>F114110104592</t>
    <phoneticPr fontId="7"/>
  </si>
  <si>
    <t>神奈川</t>
    <rPh sb="0" eb="3">
      <t>カナガワ</t>
    </rPh>
    <phoneticPr fontId="7"/>
  </si>
  <si>
    <t>総合研究大学院大学</t>
    <phoneticPr fontId="7"/>
  </si>
  <si>
    <t>F114110104609</t>
    <phoneticPr fontId="7"/>
  </si>
  <si>
    <t>横浜市立大学</t>
    <phoneticPr fontId="7"/>
  </si>
  <si>
    <t>F114210104616</t>
    <phoneticPr fontId="7"/>
  </si>
  <si>
    <t>神奈川県立保健福祉大学</t>
    <phoneticPr fontId="7"/>
  </si>
  <si>
    <t>F114210104625</t>
    <phoneticPr fontId="7"/>
  </si>
  <si>
    <t>川崎市立看護大学</t>
    <phoneticPr fontId="7"/>
  </si>
  <si>
    <t>F114210111993</t>
    <phoneticPr fontId="7"/>
  </si>
  <si>
    <t>星槎大学</t>
    <phoneticPr fontId="7"/>
  </si>
  <si>
    <t>F114310104632</t>
    <phoneticPr fontId="7"/>
  </si>
  <si>
    <t>神奈川大学</t>
    <phoneticPr fontId="7"/>
  </si>
  <si>
    <t>F114310104641</t>
    <phoneticPr fontId="7"/>
  </si>
  <si>
    <t>関東学院大学</t>
    <phoneticPr fontId="7"/>
  </si>
  <si>
    <t>F114310104650</t>
    <phoneticPr fontId="7"/>
  </si>
  <si>
    <t>鶴見大学</t>
    <phoneticPr fontId="7"/>
  </si>
  <si>
    <t>F114310104669</t>
    <phoneticPr fontId="7"/>
  </si>
  <si>
    <t>フェリス女学院大学</t>
    <phoneticPr fontId="7"/>
  </si>
  <si>
    <t>F114310104678</t>
    <phoneticPr fontId="7"/>
  </si>
  <si>
    <t>横浜商科大学</t>
    <phoneticPr fontId="7"/>
  </si>
  <si>
    <t>F114310104687</t>
    <phoneticPr fontId="7"/>
  </si>
  <si>
    <t>八洲学園大学</t>
    <phoneticPr fontId="7"/>
  </si>
  <si>
    <t>F114310104696</t>
    <phoneticPr fontId="7"/>
  </si>
  <si>
    <t>情報セキュリティ大学院大学</t>
    <phoneticPr fontId="7"/>
  </si>
  <si>
    <t>F114310104703</t>
    <phoneticPr fontId="7"/>
  </si>
  <si>
    <t>横浜薬科大学</t>
    <phoneticPr fontId="7"/>
  </si>
  <si>
    <t>F114310104712</t>
    <phoneticPr fontId="7"/>
  </si>
  <si>
    <t>麻布大学</t>
    <phoneticPr fontId="7"/>
  </si>
  <si>
    <t>F114310104721</t>
    <phoneticPr fontId="7"/>
  </si>
  <si>
    <t>神奈川歯科大学</t>
    <phoneticPr fontId="7"/>
  </si>
  <si>
    <t>F114310104730</t>
    <phoneticPr fontId="7"/>
  </si>
  <si>
    <t>鎌倉女子大学</t>
    <phoneticPr fontId="7"/>
  </si>
  <si>
    <t>F114310104749</t>
    <phoneticPr fontId="7"/>
  </si>
  <si>
    <t>湘南工科大学</t>
    <phoneticPr fontId="7"/>
  </si>
  <si>
    <t>F114310104758</t>
    <phoneticPr fontId="7"/>
  </si>
  <si>
    <t>相模女子大学</t>
    <phoneticPr fontId="7"/>
  </si>
  <si>
    <t>F114310104767</t>
    <phoneticPr fontId="7"/>
  </si>
  <si>
    <t>洗足学園音楽大学</t>
    <phoneticPr fontId="7"/>
  </si>
  <si>
    <t>F114310104776</t>
    <phoneticPr fontId="7"/>
  </si>
  <si>
    <t>聖マリアンナ医科大学</t>
    <phoneticPr fontId="7"/>
  </si>
  <si>
    <t>F114310104785</t>
    <phoneticPr fontId="7"/>
  </si>
  <si>
    <t>神奈川工科大学</t>
    <phoneticPr fontId="7"/>
  </si>
  <si>
    <t>F114310104794</t>
    <phoneticPr fontId="7"/>
  </si>
  <si>
    <t>昭和音楽大学</t>
    <phoneticPr fontId="7"/>
  </si>
  <si>
    <t>F114310104801</t>
    <phoneticPr fontId="7"/>
  </si>
  <si>
    <t>桐蔭横浜大学</t>
    <phoneticPr fontId="7"/>
  </si>
  <si>
    <t>F114310104810</t>
    <phoneticPr fontId="7"/>
  </si>
  <si>
    <t>東洋英和女学院大学</t>
    <phoneticPr fontId="7"/>
  </si>
  <si>
    <t>F114310104829</t>
    <phoneticPr fontId="7"/>
  </si>
  <si>
    <t>松蔭大学</t>
    <phoneticPr fontId="7"/>
  </si>
  <si>
    <t>F114310104838</t>
    <phoneticPr fontId="7"/>
  </si>
  <si>
    <t>田園調布学園大学</t>
    <phoneticPr fontId="7"/>
  </si>
  <si>
    <t>F114310104847</t>
    <phoneticPr fontId="7"/>
  </si>
  <si>
    <t>横浜美術大学</t>
    <phoneticPr fontId="7"/>
  </si>
  <si>
    <t>F114310104856</t>
    <phoneticPr fontId="7"/>
  </si>
  <si>
    <t>日本映画大学</t>
    <phoneticPr fontId="7"/>
  </si>
  <si>
    <t>F114310104865</t>
    <phoneticPr fontId="7"/>
  </si>
  <si>
    <t>横浜創英大学</t>
    <phoneticPr fontId="7"/>
  </si>
  <si>
    <t>F114310104874</t>
    <phoneticPr fontId="7"/>
  </si>
  <si>
    <t>湘南医療大学</t>
    <phoneticPr fontId="7"/>
  </si>
  <si>
    <t>F114310104883</t>
    <phoneticPr fontId="7"/>
  </si>
  <si>
    <t>湘南鎌倉医療大学　</t>
    <phoneticPr fontId="7"/>
  </si>
  <si>
    <t>F114310104892</t>
    <phoneticPr fontId="7"/>
  </si>
  <si>
    <t>ビューティ＆ウェルネス専門職大学</t>
    <phoneticPr fontId="7"/>
  </si>
  <si>
    <t>F114310104909</t>
    <phoneticPr fontId="7"/>
  </si>
  <si>
    <t>グローバルＢｉｚ専門職大学</t>
    <phoneticPr fontId="7"/>
  </si>
  <si>
    <t>F114310104918</t>
    <phoneticPr fontId="7"/>
  </si>
  <si>
    <t>ＺＥＮ大学</t>
    <phoneticPr fontId="7"/>
  </si>
  <si>
    <t>F114310112053</t>
    <phoneticPr fontId="7"/>
  </si>
  <si>
    <t>川崎市立看護短期大学</t>
    <phoneticPr fontId="7"/>
  </si>
  <si>
    <t>F214210104900</t>
    <phoneticPr fontId="7"/>
  </si>
  <si>
    <t>和泉短期大学</t>
    <phoneticPr fontId="7"/>
  </si>
  <si>
    <t>F214310104917</t>
    <phoneticPr fontId="7"/>
  </si>
  <si>
    <t>鶴見大学短期大学部</t>
    <phoneticPr fontId="7"/>
  </si>
  <si>
    <t>F214310104926</t>
    <phoneticPr fontId="7"/>
  </si>
  <si>
    <t>横浜女子短期大学</t>
    <phoneticPr fontId="7"/>
  </si>
  <si>
    <t>F214310104935</t>
    <phoneticPr fontId="7"/>
  </si>
  <si>
    <t>昭和音楽大学短期大学部</t>
    <phoneticPr fontId="7"/>
  </si>
  <si>
    <t>F214310104944</t>
    <phoneticPr fontId="7"/>
  </si>
  <si>
    <t>上智大学短期大学部</t>
    <phoneticPr fontId="7"/>
  </si>
  <si>
    <t>F214310104953</t>
    <phoneticPr fontId="7"/>
  </si>
  <si>
    <t>小田原短期大学</t>
    <phoneticPr fontId="7"/>
  </si>
  <si>
    <t>F214310104962</t>
    <phoneticPr fontId="7"/>
  </si>
  <si>
    <t>鎌倉女子大学短期大学部</t>
    <phoneticPr fontId="7"/>
  </si>
  <si>
    <t>F214310104971</t>
    <phoneticPr fontId="7"/>
  </si>
  <si>
    <t>相模女子大学短期大学部</t>
    <phoneticPr fontId="7"/>
  </si>
  <si>
    <t>F214310104980</t>
    <phoneticPr fontId="7"/>
  </si>
  <si>
    <t>洗足こども短期大学</t>
    <phoneticPr fontId="7"/>
  </si>
  <si>
    <t>F214310104999</t>
    <phoneticPr fontId="7"/>
  </si>
  <si>
    <t>神奈川歯科大学短期大学部</t>
    <phoneticPr fontId="7"/>
  </si>
  <si>
    <t>F214310105006</t>
    <phoneticPr fontId="7"/>
  </si>
  <si>
    <t>聖セシリア女子短期大学</t>
    <phoneticPr fontId="7"/>
  </si>
  <si>
    <t>F214310105015</t>
    <phoneticPr fontId="7"/>
  </si>
  <si>
    <t>東海大学医療技術短期大学</t>
    <phoneticPr fontId="7"/>
  </si>
  <si>
    <t>F214310105024</t>
    <phoneticPr fontId="7"/>
  </si>
  <si>
    <t>湘北短期大学</t>
    <phoneticPr fontId="7"/>
  </si>
  <si>
    <t>F214310105033</t>
    <phoneticPr fontId="7"/>
  </si>
  <si>
    <t>新潟大学</t>
    <phoneticPr fontId="7"/>
  </si>
  <si>
    <t>F115110105046</t>
    <phoneticPr fontId="7"/>
  </si>
  <si>
    <t>新潟</t>
    <rPh sb="0" eb="2">
      <t>ニイガタ</t>
    </rPh>
    <phoneticPr fontId="7"/>
  </si>
  <si>
    <t>長岡技術科学大学</t>
    <phoneticPr fontId="7"/>
  </si>
  <si>
    <t>F115110105055</t>
    <phoneticPr fontId="7"/>
  </si>
  <si>
    <t>上越教育大学</t>
    <phoneticPr fontId="7"/>
  </si>
  <si>
    <t>F115110105064</t>
    <phoneticPr fontId="7"/>
  </si>
  <si>
    <t>新潟県立看護大学</t>
    <phoneticPr fontId="7"/>
  </si>
  <si>
    <t>F115210105071</t>
    <phoneticPr fontId="7"/>
  </si>
  <si>
    <t>新潟県立大学</t>
    <phoneticPr fontId="7"/>
  </si>
  <si>
    <t>F115210105080</t>
    <phoneticPr fontId="7"/>
  </si>
  <si>
    <t>長岡造形大学</t>
    <phoneticPr fontId="7"/>
  </si>
  <si>
    <t>F115210105099</t>
    <phoneticPr fontId="7"/>
  </si>
  <si>
    <t>三条市立大学</t>
    <phoneticPr fontId="7"/>
  </si>
  <si>
    <t>F115210111849</t>
    <phoneticPr fontId="7"/>
  </si>
  <si>
    <t>長岡大学</t>
    <phoneticPr fontId="7"/>
  </si>
  <si>
    <t>F115310105104</t>
    <phoneticPr fontId="7"/>
  </si>
  <si>
    <t>新潟医療福祉大学</t>
    <phoneticPr fontId="7"/>
  </si>
  <si>
    <t>F115310105113</t>
    <phoneticPr fontId="7"/>
  </si>
  <si>
    <t>新潟青陵大学</t>
    <phoneticPr fontId="7"/>
  </si>
  <si>
    <t>F115310105122</t>
    <phoneticPr fontId="7"/>
  </si>
  <si>
    <t>新潟工科大学</t>
    <phoneticPr fontId="7"/>
  </si>
  <si>
    <t>F115310105131</t>
    <phoneticPr fontId="7"/>
  </si>
  <si>
    <t>新潟経営大学</t>
    <phoneticPr fontId="7"/>
  </si>
  <si>
    <t>F115310105140</t>
    <phoneticPr fontId="7"/>
  </si>
  <si>
    <t>新潟国際情報大学</t>
    <phoneticPr fontId="7"/>
  </si>
  <si>
    <t>F115310105159</t>
    <phoneticPr fontId="7"/>
  </si>
  <si>
    <t>敬和学園大学</t>
    <phoneticPr fontId="7"/>
  </si>
  <si>
    <t>F115310105168</t>
    <phoneticPr fontId="7"/>
  </si>
  <si>
    <t>新潟薬科大学</t>
    <phoneticPr fontId="7"/>
  </si>
  <si>
    <t>F115310105177</t>
    <phoneticPr fontId="7"/>
  </si>
  <si>
    <t>国際大学</t>
    <phoneticPr fontId="7"/>
  </si>
  <si>
    <t>F115310105186</t>
    <phoneticPr fontId="7"/>
  </si>
  <si>
    <t>新潟産業大学</t>
    <phoneticPr fontId="7"/>
  </si>
  <si>
    <t>F115310105195</t>
    <phoneticPr fontId="7"/>
  </si>
  <si>
    <t>事業創造大学院大学</t>
    <phoneticPr fontId="7"/>
  </si>
  <si>
    <t>F115310105202</t>
    <phoneticPr fontId="7"/>
  </si>
  <si>
    <t>新潟リハビリテーション大学</t>
    <phoneticPr fontId="7"/>
  </si>
  <si>
    <t>F115310105211</t>
    <phoneticPr fontId="7"/>
  </si>
  <si>
    <t>新潟食料農業大学</t>
    <phoneticPr fontId="7"/>
  </si>
  <si>
    <t>F115310105220</t>
    <phoneticPr fontId="7"/>
  </si>
  <si>
    <t>開志専門職大学　</t>
    <phoneticPr fontId="7"/>
  </si>
  <si>
    <t>F115310105239</t>
    <phoneticPr fontId="7"/>
  </si>
  <si>
    <t>長岡崇徳大学</t>
    <phoneticPr fontId="7"/>
  </si>
  <si>
    <t>F115310105248</t>
    <phoneticPr fontId="7"/>
  </si>
  <si>
    <t>新潟青陵大学短期大学部</t>
    <phoneticPr fontId="7"/>
  </si>
  <si>
    <t>F215310105256</t>
    <phoneticPr fontId="7"/>
  </si>
  <si>
    <t>新潟工業短期大学</t>
    <phoneticPr fontId="7"/>
  </si>
  <si>
    <t>F215310105265</t>
    <phoneticPr fontId="7"/>
  </si>
  <si>
    <t>新潟中央短期大学</t>
    <phoneticPr fontId="7"/>
  </si>
  <si>
    <t>F215310105274</t>
    <phoneticPr fontId="7"/>
  </si>
  <si>
    <t>日本歯科大学新潟短期大学</t>
    <phoneticPr fontId="7"/>
  </si>
  <si>
    <t>F215310105283</t>
    <phoneticPr fontId="7"/>
  </si>
  <si>
    <t>明倫短期大学</t>
    <phoneticPr fontId="7"/>
  </si>
  <si>
    <t>F215310105292</t>
    <phoneticPr fontId="7"/>
  </si>
  <si>
    <t>長岡工業高等専門学校</t>
    <phoneticPr fontId="7"/>
  </si>
  <si>
    <t>G115110105302</t>
    <phoneticPr fontId="7"/>
  </si>
  <si>
    <t>富山大学</t>
    <phoneticPr fontId="7"/>
  </si>
  <si>
    <t>F116110105312</t>
    <phoneticPr fontId="7"/>
  </si>
  <si>
    <t>富山</t>
    <rPh sb="0" eb="2">
      <t>トヤマ</t>
    </rPh>
    <phoneticPr fontId="7"/>
  </si>
  <si>
    <t>富山県立大学</t>
    <phoneticPr fontId="7"/>
  </si>
  <si>
    <t>F116210105329</t>
    <phoneticPr fontId="7"/>
  </si>
  <si>
    <t>高岡法科大学</t>
    <phoneticPr fontId="7"/>
  </si>
  <si>
    <t>F116310105336</t>
    <phoneticPr fontId="7"/>
  </si>
  <si>
    <t>富山国際大学</t>
    <phoneticPr fontId="7"/>
  </si>
  <si>
    <t>F116310105345</t>
    <phoneticPr fontId="7"/>
  </si>
  <si>
    <t>桐朋学園大学院大学</t>
    <phoneticPr fontId="7"/>
  </si>
  <si>
    <t>F116310105354</t>
    <phoneticPr fontId="7"/>
  </si>
  <si>
    <t>富山短期大学</t>
    <phoneticPr fontId="7"/>
  </si>
  <si>
    <t>F216310105362</t>
    <phoneticPr fontId="7"/>
  </si>
  <si>
    <t>富山福祉短期大学</t>
    <phoneticPr fontId="7"/>
  </si>
  <si>
    <t>F216310105371</t>
    <phoneticPr fontId="7"/>
  </si>
  <si>
    <t>富山高等専門学校</t>
    <phoneticPr fontId="7"/>
  </si>
  <si>
    <t>G116110105383</t>
    <phoneticPr fontId="7"/>
  </si>
  <si>
    <t>金沢大学</t>
    <phoneticPr fontId="7"/>
  </si>
  <si>
    <t>F117110105393</t>
    <phoneticPr fontId="7"/>
  </si>
  <si>
    <t>石川</t>
    <rPh sb="0" eb="2">
      <t>イシカワ</t>
    </rPh>
    <phoneticPr fontId="7"/>
  </si>
  <si>
    <t>北陸先端科学技術大学院大学</t>
    <phoneticPr fontId="7"/>
  </si>
  <si>
    <t>F117110105400</t>
    <phoneticPr fontId="7"/>
  </si>
  <si>
    <t>公立小松大学</t>
    <phoneticPr fontId="7"/>
  </si>
  <si>
    <t>F117210105417</t>
    <phoneticPr fontId="7"/>
  </si>
  <si>
    <t>石川県立大学</t>
    <phoneticPr fontId="7"/>
  </si>
  <si>
    <t>F117210105426</t>
    <phoneticPr fontId="7"/>
  </si>
  <si>
    <t>金沢美術工芸大学</t>
    <phoneticPr fontId="7"/>
  </si>
  <si>
    <t>F117210105435</t>
    <phoneticPr fontId="7"/>
  </si>
  <si>
    <t>石川県立看護大学</t>
    <phoneticPr fontId="7"/>
  </si>
  <si>
    <t>F117210105444</t>
    <phoneticPr fontId="7"/>
  </si>
  <si>
    <t>金沢星稜大学</t>
    <phoneticPr fontId="7"/>
  </si>
  <si>
    <t>F117310105451</t>
    <phoneticPr fontId="7"/>
  </si>
  <si>
    <t>金沢工業大学</t>
    <phoneticPr fontId="7"/>
  </si>
  <si>
    <t>F117310105460</t>
    <phoneticPr fontId="7"/>
  </si>
  <si>
    <t>金沢医科大学</t>
    <phoneticPr fontId="7"/>
  </si>
  <si>
    <t>F117310105479</t>
    <phoneticPr fontId="7"/>
  </si>
  <si>
    <t>北陸大学</t>
    <phoneticPr fontId="7"/>
  </si>
  <si>
    <t>F117310105488</t>
    <phoneticPr fontId="7"/>
  </si>
  <si>
    <t>金沢学院大学</t>
    <phoneticPr fontId="7"/>
  </si>
  <si>
    <t>F117310105497</t>
    <phoneticPr fontId="7"/>
  </si>
  <si>
    <t>金城大学</t>
    <phoneticPr fontId="7"/>
  </si>
  <si>
    <t>F117310105503</t>
    <phoneticPr fontId="7"/>
  </si>
  <si>
    <t>北陸学院大学</t>
    <phoneticPr fontId="7"/>
  </si>
  <si>
    <t>F117310105512</t>
    <phoneticPr fontId="7"/>
  </si>
  <si>
    <t>かなざわ食マネジメント専門職大学</t>
    <phoneticPr fontId="7"/>
  </si>
  <si>
    <t>F117310111854</t>
    <phoneticPr fontId="7"/>
  </si>
  <si>
    <t>小松短期大学</t>
    <phoneticPr fontId="7"/>
  </si>
  <si>
    <t>F217210105522</t>
    <phoneticPr fontId="7"/>
  </si>
  <si>
    <t>金沢学院短期大学</t>
    <phoneticPr fontId="7"/>
  </si>
  <si>
    <t>F217310105539</t>
    <phoneticPr fontId="7"/>
  </si>
  <si>
    <t>北陸学院大学短期大学部</t>
    <phoneticPr fontId="7"/>
  </si>
  <si>
    <t>F217310105548</t>
    <phoneticPr fontId="7"/>
  </si>
  <si>
    <t>金城大学短期大学部</t>
    <phoneticPr fontId="7"/>
  </si>
  <si>
    <t>F217310105557</t>
    <phoneticPr fontId="7"/>
  </si>
  <si>
    <t>金沢星稜大学女子短期大学部</t>
    <phoneticPr fontId="7"/>
  </si>
  <si>
    <t>F217310105566</t>
    <phoneticPr fontId="7"/>
  </si>
  <si>
    <t>石川工業高等専門学校</t>
    <phoneticPr fontId="7"/>
  </si>
  <si>
    <t>G117110105578</t>
    <phoneticPr fontId="7"/>
  </si>
  <si>
    <t>国際高等専門学校</t>
    <phoneticPr fontId="7"/>
  </si>
  <si>
    <t>G117310105583</t>
    <phoneticPr fontId="7"/>
  </si>
  <si>
    <t>福井大学</t>
    <phoneticPr fontId="7"/>
  </si>
  <si>
    <t>F118110105597</t>
    <phoneticPr fontId="7"/>
  </si>
  <si>
    <t>福井</t>
    <rPh sb="0" eb="2">
      <t>フクイ</t>
    </rPh>
    <phoneticPr fontId="7"/>
  </si>
  <si>
    <t>福井県立大学</t>
    <phoneticPr fontId="7"/>
  </si>
  <si>
    <t>F118210105602</t>
    <phoneticPr fontId="7"/>
  </si>
  <si>
    <t>敦賀市立看護大学</t>
    <phoneticPr fontId="7"/>
  </si>
  <si>
    <t>F118210105611</t>
    <phoneticPr fontId="7"/>
  </si>
  <si>
    <t>福井工業大学</t>
    <phoneticPr fontId="7"/>
  </si>
  <si>
    <t>F118310105628</t>
    <phoneticPr fontId="7"/>
  </si>
  <si>
    <t>仁愛大学</t>
    <phoneticPr fontId="7"/>
  </si>
  <si>
    <t>F118310105637</t>
    <phoneticPr fontId="7"/>
  </si>
  <si>
    <t>福井医療大学</t>
    <phoneticPr fontId="7"/>
  </si>
  <si>
    <t>F118310105646</t>
    <phoneticPr fontId="7"/>
  </si>
  <si>
    <t>仁愛女子短期大学</t>
    <phoneticPr fontId="7"/>
  </si>
  <si>
    <t>F218310105654</t>
    <phoneticPr fontId="7"/>
  </si>
  <si>
    <t>福井工業高等専門学校</t>
    <phoneticPr fontId="7"/>
  </si>
  <si>
    <t>G118110105666</t>
    <phoneticPr fontId="7"/>
  </si>
  <si>
    <t>山梨大学</t>
    <phoneticPr fontId="7"/>
  </si>
  <si>
    <t>F119110105676</t>
    <phoneticPr fontId="7"/>
  </si>
  <si>
    <t>山梨</t>
    <rPh sb="0" eb="2">
      <t>ヤマナシ</t>
    </rPh>
    <phoneticPr fontId="7"/>
  </si>
  <si>
    <t>都留文科大学</t>
    <phoneticPr fontId="7"/>
  </si>
  <si>
    <t>F119210105683</t>
    <phoneticPr fontId="7"/>
  </si>
  <si>
    <t>山梨県立大学</t>
    <phoneticPr fontId="7"/>
  </si>
  <si>
    <t>F119210105692</t>
    <phoneticPr fontId="7"/>
  </si>
  <si>
    <t>山梨学院大学</t>
    <phoneticPr fontId="7"/>
  </si>
  <si>
    <t>F119310105707</t>
    <phoneticPr fontId="7"/>
  </si>
  <si>
    <t>身延山大学</t>
    <phoneticPr fontId="7"/>
  </si>
  <si>
    <t>F119310105716</t>
    <phoneticPr fontId="7"/>
  </si>
  <si>
    <t>山梨英和大学</t>
    <phoneticPr fontId="7"/>
  </si>
  <si>
    <t>F119310105725</t>
    <phoneticPr fontId="7"/>
  </si>
  <si>
    <t>健康科学大学</t>
    <phoneticPr fontId="7"/>
  </si>
  <si>
    <t>F119310105734</t>
    <phoneticPr fontId="7"/>
  </si>
  <si>
    <t>大月短期大学</t>
    <phoneticPr fontId="7"/>
  </si>
  <si>
    <t>F219210105744</t>
    <phoneticPr fontId="7"/>
  </si>
  <si>
    <t>山梨学院短期大学</t>
    <phoneticPr fontId="7"/>
  </si>
  <si>
    <t>F219310105751</t>
    <phoneticPr fontId="7"/>
  </si>
  <si>
    <t>帝京学園短期大学</t>
    <phoneticPr fontId="7"/>
  </si>
  <si>
    <t>F219310105760</t>
    <phoneticPr fontId="7"/>
  </si>
  <si>
    <t>信州大学</t>
    <phoneticPr fontId="7"/>
  </si>
  <si>
    <t>F120110105771</t>
    <phoneticPr fontId="7"/>
  </si>
  <si>
    <t>長野</t>
    <rPh sb="0" eb="2">
      <t>ナガノ</t>
    </rPh>
    <phoneticPr fontId="7"/>
  </si>
  <si>
    <t>公立諏訪東京理科大学</t>
    <phoneticPr fontId="7"/>
  </si>
  <si>
    <t>F120210105788</t>
    <phoneticPr fontId="7"/>
  </si>
  <si>
    <t>長野県立大学</t>
    <phoneticPr fontId="7"/>
  </si>
  <si>
    <t>F120210105797</t>
    <phoneticPr fontId="7"/>
  </si>
  <si>
    <t>長野県看護大学</t>
    <phoneticPr fontId="7"/>
  </si>
  <si>
    <t>F120210105804</t>
    <phoneticPr fontId="7"/>
  </si>
  <si>
    <t>長野大学</t>
    <phoneticPr fontId="7"/>
  </si>
  <si>
    <t>F120210105813</t>
    <phoneticPr fontId="7"/>
  </si>
  <si>
    <t>松本歯科大学</t>
    <phoneticPr fontId="7"/>
  </si>
  <si>
    <t>F120310105820</t>
    <phoneticPr fontId="7"/>
  </si>
  <si>
    <t>松本大学</t>
    <phoneticPr fontId="7"/>
  </si>
  <si>
    <t>F120310105839</t>
    <phoneticPr fontId="7"/>
  </si>
  <si>
    <t>清泉大学</t>
    <phoneticPr fontId="7"/>
  </si>
  <si>
    <t>F120310105848</t>
    <phoneticPr fontId="7"/>
  </si>
  <si>
    <t>佐久大学</t>
    <phoneticPr fontId="7"/>
  </si>
  <si>
    <t>F120310105857</t>
    <phoneticPr fontId="7"/>
  </si>
  <si>
    <t>長野保健医療大学</t>
    <phoneticPr fontId="7"/>
  </si>
  <si>
    <t>F120310105866</t>
    <phoneticPr fontId="7"/>
  </si>
  <si>
    <t>松本看護大学</t>
    <phoneticPr fontId="7"/>
  </si>
  <si>
    <t>F120310111868</t>
    <phoneticPr fontId="7"/>
  </si>
  <si>
    <t>長野県短期大学</t>
    <phoneticPr fontId="7"/>
  </si>
  <si>
    <t>F220210105876</t>
    <phoneticPr fontId="7"/>
  </si>
  <si>
    <t>飯田短期大学</t>
    <phoneticPr fontId="7"/>
  </si>
  <si>
    <t>F220310105883</t>
    <phoneticPr fontId="7"/>
  </si>
  <si>
    <t>長野短期大学</t>
    <phoneticPr fontId="7"/>
  </si>
  <si>
    <t>F220310105892</t>
    <phoneticPr fontId="7"/>
  </si>
  <si>
    <t>上田短期大学</t>
    <phoneticPr fontId="7"/>
  </si>
  <si>
    <t>F220310105909</t>
    <phoneticPr fontId="7"/>
  </si>
  <si>
    <t>松本大学松商短期大学部</t>
    <phoneticPr fontId="7"/>
  </si>
  <si>
    <t>F220310105918</t>
    <phoneticPr fontId="7"/>
  </si>
  <si>
    <t>松本短期大学</t>
    <phoneticPr fontId="7"/>
  </si>
  <si>
    <t>F220310105927</t>
    <phoneticPr fontId="7"/>
  </si>
  <si>
    <t>清泉大学短期大学部</t>
    <phoneticPr fontId="7"/>
  </si>
  <si>
    <t>F220310105936</t>
    <phoneticPr fontId="7"/>
  </si>
  <si>
    <t>信州豊南短期大学</t>
    <phoneticPr fontId="7"/>
  </si>
  <si>
    <t>F220310105945</t>
    <phoneticPr fontId="7"/>
  </si>
  <si>
    <t>佐久大学信州短期大学部</t>
    <phoneticPr fontId="7"/>
  </si>
  <si>
    <t>F220310105954</t>
    <phoneticPr fontId="7"/>
  </si>
  <si>
    <t>長野工業高等専門学校</t>
    <phoneticPr fontId="7"/>
  </si>
  <si>
    <t>G120110105966</t>
    <phoneticPr fontId="7"/>
  </si>
  <si>
    <t>岐阜大学</t>
    <phoneticPr fontId="7"/>
  </si>
  <si>
    <t>F121110105976</t>
    <phoneticPr fontId="7"/>
  </si>
  <si>
    <t>岐阜</t>
    <rPh sb="0" eb="2">
      <t>ギフ</t>
    </rPh>
    <phoneticPr fontId="7"/>
  </si>
  <si>
    <t>岐阜薬科大学</t>
    <phoneticPr fontId="7"/>
  </si>
  <si>
    <t>F121210105983</t>
    <phoneticPr fontId="7"/>
  </si>
  <si>
    <t>岐阜県立看護大学</t>
    <phoneticPr fontId="7"/>
  </si>
  <si>
    <t>F121210105992</t>
    <phoneticPr fontId="7"/>
  </si>
  <si>
    <t>情報科学芸術大学院大学</t>
    <phoneticPr fontId="7"/>
  </si>
  <si>
    <t>F121210106009</t>
    <phoneticPr fontId="7"/>
  </si>
  <si>
    <t>中京学院大学</t>
    <phoneticPr fontId="7"/>
  </si>
  <si>
    <t>F121310106016</t>
    <phoneticPr fontId="7"/>
  </si>
  <si>
    <t>岐阜協立大学</t>
    <phoneticPr fontId="7"/>
  </si>
  <si>
    <t>F121310106025</t>
    <phoneticPr fontId="7"/>
  </si>
  <si>
    <t>岐阜女子大学</t>
    <phoneticPr fontId="7"/>
  </si>
  <si>
    <t>F121310106034</t>
    <phoneticPr fontId="7"/>
  </si>
  <si>
    <t>朝日大学</t>
    <phoneticPr fontId="7"/>
  </si>
  <si>
    <t>F121310106043</t>
    <phoneticPr fontId="7"/>
  </si>
  <si>
    <t>岐阜聖徳学園大学</t>
    <phoneticPr fontId="7"/>
  </si>
  <si>
    <t>F121310106052</t>
    <phoneticPr fontId="7"/>
  </si>
  <si>
    <t>東海学院大学</t>
    <phoneticPr fontId="7"/>
  </si>
  <si>
    <t>F121310106061</t>
    <phoneticPr fontId="7"/>
  </si>
  <si>
    <t>中部学院大学</t>
    <phoneticPr fontId="7"/>
  </si>
  <si>
    <t>F121310106070</t>
    <phoneticPr fontId="7"/>
  </si>
  <si>
    <t>岐阜医療科学大学</t>
    <phoneticPr fontId="7"/>
  </si>
  <si>
    <t>F121310106089</t>
    <phoneticPr fontId="7"/>
  </si>
  <si>
    <t>岐阜保健大学</t>
    <phoneticPr fontId="7"/>
  </si>
  <si>
    <t>F121310106098</t>
    <phoneticPr fontId="7"/>
  </si>
  <si>
    <t>岐阜市立女子短期大学</t>
    <phoneticPr fontId="7"/>
  </si>
  <si>
    <t>F221210106106</t>
    <phoneticPr fontId="7"/>
  </si>
  <si>
    <t>中部学院大学短期大学部</t>
    <phoneticPr fontId="7"/>
  </si>
  <si>
    <t>F221310106113</t>
    <phoneticPr fontId="7"/>
  </si>
  <si>
    <t>岐阜聖徳学園大学短期大学部</t>
    <phoneticPr fontId="7"/>
  </si>
  <si>
    <t>F221310106122</t>
    <phoneticPr fontId="7"/>
  </si>
  <si>
    <t>正眼短期大学</t>
    <phoneticPr fontId="7"/>
  </si>
  <si>
    <t>F221310106131</t>
    <phoneticPr fontId="7"/>
  </si>
  <si>
    <t>中京学院大学短期大学部</t>
    <phoneticPr fontId="7"/>
  </si>
  <si>
    <t>F221310106140</t>
    <phoneticPr fontId="7"/>
  </si>
  <si>
    <t>東海学院大学短期大学部</t>
    <phoneticPr fontId="7"/>
  </si>
  <si>
    <t>F221310106159</t>
    <phoneticPr fontId="7"/>
  </si>
  <si>
    <t>中日本自動車短期大学</t>
    <phoneticPr fontId="7"/>
  </si>
  <si>
    <t>F221310106168</t>
    <phoneticPr fontId="7"/>
  </si>
  <si>
    <t>大垣女子短期大学</t>
    <phoneticPr fontId="7"/>
  </si>
  <si>
    <t>F221310106177</t>
    <phoneticPr fontId="7"/>
  </si>
  <si>
    <t>高山自動車短期大学</t>
    <phoneticPr fontId="7"/>
  </si>
  <si>
    <t>F221310106186</t>
    <phoneticPr fontId="7"/>
  </si>
  <si>
    <t>岐阜保健大学短期大学部</t>
    <phoneticPr fontId="7"/>
  </si>
  <si>
    <t>F221310106195</t>
    <phoneticPr fontId="7"/>
  </si>
  <si>
    <t>平成医療短期大学</t>
    <phoneticPr fontId="7"/>
  </si>
  <si>
    <t>F221310106202</t>
    <phoneticPr fontId="7"/>
  </si>
  <si>
    <t>岐阜工業高等専門学校</t>
    <phoneticPr fontId="7"/>
  </si>
  <si>
    <t>G121110106214</t>
    <phoneticPr fontId="7"/>
  </si>
  <si>
    <t>静岡大学</t>
    <phoneticPr fontId="7"/>
  </si>
  <si>
    <t>F122110106224</t>
    <phoneticPr fontId="7"/>
  </si>
  <si>
    <t>静岡</t>
    <rPh sb="0" eb="2">
      <t>シズオカ</t>
    </rPh>
    <phoneticPr fontId="7"/>
  </si>
  <si>
    <t>浜松医科大学</t>
    <phoneticPr fontId="7"/>
  </si>
  <si>
    <t>F122110106233</t>
    <phoneticPr fontId="7"/>
  </si>
  <si>
    <t>静岡県立農林環境専門職大学</t>
    <phoneticPr fontId="7"/>
  </si>
  <si>
    <t>F122210106240</t>
    <phoneticPr fontId="7"/>
  </si>
  <si>
    <t>静岡県立大学</t>
    <phoneticPr fontId="7"/>
  </si>
  <si>
    <t>F122210106259</t>
    <phoneticPr fontId="7"/>
  </si>
  <si>
    <t>静岡文化芸術大学</t>
    <phoneticPr fontId="7"/>
  </si>
  <si>
    <t>F122210106268</t>
    <phoneticPr fontId="7"/>
  </si>
  <si>
    <t>静岡社会健康医学大学院大学</t>
    <phoneticPr fontId="7"/>
  </si>
  <si>
    <t>F122210111877</t>
    <phoneticPr fontId="7"/>
  </si>
  <si>
    <t>光産業創成大学院大学</t>
    <phoneticPr fontId="7"/>
  </si>
  <si>
    <t>F122310106275</t>
    <phoneticPr fontId="7"/>
  </si>
  <si>
    <t>静岡福祉大学</t>
    <phoneticPr fontId="7"/>
  </si>
  <si>
    <t>F122310106284</t>
    <phoneticPr fontId="7"/>
  </si>
  <si>
    <t>浜松学院大学</t>
    <phoneticPr fontId="7"/>
  </si>
  <si>
    <t>F122310106293</t>
    <phoneticPr fontId="7"/>
  </si>
  <si>
    <t>静岡英和学院大学</t>
    <phoneticPr fontId="7"/>
  </si>
  <si>
    <t>F122310106300</t>
    <phoneticPr fontId="7"/>
  </si>
  <si>
    <t>常葉大学</t>
    <phoneticPr fontId="7"/>
  </si>
  <si>
    <t>F122310106319</t>
    <phoneticPr fontId="7"/>
  </si>
  <si>
    <t>静岡理工科大学</t>
    <phoneticPr fontId="7"/>
  </si>
  <si>
    <t>F122310106328</t>
    <phoneticPr fontId="7"/>
  </si>
  <si>
    <t>聖隷クリストファー大学</t>
    <phoneticPr fontId="7"/>
  </si>
  <si>
    <t>F122310106337</t>
    <phoneticPr fontId="7"/>
  </si>
  <si>
    <t>静岡産業大学</t>
    <phoneticPr fontId="7"/>
  </si>
  <si>
    <t>F122310106346</t>
    <phoneticPr fontId="7"/>
  </si>
  <si>
    <t>静岡県立農林環境専門職大学短期大学部</t>
    <phoneticPr fontId="7"/>
  </si>
  <si>
    <t>F222210106356</t>
    <phoneticPr fontId="7"/>
  </si>
  <si>
    <t>静岡県立大学短期大学部</t>
    <phoneticPr fontId="7"/>
  </si>
  <si>
    <t>F222210106365</t>
    <phoneticPr fontId="7"/>
  </si>
  <si>
    <t>東海大学短期大学部</t>
    <phoneticPr fontId="7"/>
  </si>
  <si>
    <t>F222310106372</t>
    <phoneticPr fontId="7"/>
  </si>
  <si>
    <t>静岡英和学院大学短期大学部</t>
    <phoneticPr fontId="7"/>
  </si>
  <si>
    <t>F222310106381</t>
    <phoneticPr fontId="7"/>
  </si>
  <si>
    <t>常葉大学短期大学部</t>
    <phoneticPr fontId="7"/>
  </si>
  <si>
    <t>F222310106390</t>
    <phoneticPr fontId="7"/>
  </si>
  <si>
    <t>浜松学院大学短期大学部</t>
    <phoneticPr fontId="7"/>
  </si>
  <si>
    <t>F222310106407</t>
    <phoneticPr fontId="7"/>
  </si>
  <si>
    <t>沼津工業高等専門学校</t>
    <phoneticPr fontId="7"/>
  </si>
  <si>
    <t>G122110106419</t>
    <phoneticPr fontId="7"/>
  </si>
  <si>
    <t>名古屋大学</t>
    <phoneticPr fontId="7"/>
  </si>
  <si>
    <t>F123110106429</t>
    <phoneticPr fontId="7"/>
  </si>
  <si>
    <t>愛知</t>
    <rPh sb="0" eb="2">
      <t>アイチ</t>
    </rPh>
    <phoneticPr fontId="7"/>
  </si>
  <si>
    <t>名古屋工業大学</t>
    <phoneticPr fontId="7"/>
  </si>
  <si>
    <t>F123110106438</t>
    <phoneticPr fontId="7"/>
  </si>
  <si>
    <t>愛知教育大学</t>
    <phoneticPr fontId="7"/>
  </si>
  <si>
    <t>F123110106447</t>
    <phoneticPr fontId="7"/>
  </si>
  <si>
    <t>豊橋技術科学大学</t>
    <phoneticPr fontId="7"/>
  </si>
  <si>
    <t>F123110106456</t>
    <phoneticPr fontId="7"/>
  </si>
  <si>
    <t>名古屋市立大学</t>
    <phoneticPr fontId="7"/>
  </si>
  <si>
    <t>F123210106463</t>
    <phoneticPr fontId="7"/>
  </si>
  <si>
    <t>愛知県立芸術大学</t>
    <phoneticPr fontId="7"/>
  </si>
  <si>
    <t>F123210106472</t>
    <phoneticPr fontId="7"/>
  </si>
  <si>
    <t>愛知県立大学</t>
    <phoneticPr fontId="7"/>
  </si>
  <si>
    <t>F123210106481</t>
    <phoneticPr fontId="7"/>
  </si>
  <si>
    <t>愛知工科大学</t>
    <phoneticPr fontId="7"/>
  </si>
  <si>
    <t>F123310106498</t>
    <phoneticPr fontId="7"/>
  </si>
  <si>
    <t>名古屋産業大学</t>
    <phoneticPr fontId="7"/>
  </si>
  <si>
    <t>F123310106504</t>
    <phoneticPr fontId="7"/>
  </si>
  <si>
    <t>人間環境大学</t>
    <phoneticPr fontId="7"/>
  </si>
  <si>
    <t>F123310106513</t>
    <phoneticPr fontId="7"/>
  </si>
  <si>
    <t>名古屋文理大学</t>
    <phoneticPr fontId="7"/>
  </si>
  <si>
    <t>F123310106522</t>
    <phoneticPr fontId="7"/>
  </si>
  <si>
    <t>愛知みずほ大学</t>
    <phoneticPr fontId="7"/>
  </si>
  <si>
    <t>F123310106531</t>
    <phoneticPr fontId="7"/>
  </si>
  <si>
    <t>愛知学院大学</t>
    <phoneticPr fontId="7"/>
  </si>
  <si>
    <t>F123310106540</t>
    <phoneticPr fontId="7"/>
  </si>
  <si>
    <t>愛知工業大学</t>
    <phoneticPr fontId="7"/>
  </si>
  <si>
    <t>F123310106559</t>
    <phoneticPr fontId="7"/>
  </si>
  <si>
    <t>金城学院大学</t>
    <phoneticPr fontId="7"/>
  </si>
  <si>
    <t>F123310106568</t>
    <phoneticPr fontId="7"/>
  </si>
  <si>
    <t>椙山女学園大学</t>
    <phoneticPr fontId="7"/>
  </si>
  <si>
    <t>F123310106577</t>
    <phoneticPr fontId="7"/>
  </si>
  <si>
    <t>大同大学</t>
    <phoneticPr fontId="7"/>
  </si>
  <si>
    <t>F123310106586</t>
    <phoneticPr fontId="7"/>
  </si>
  <si>
    <t>中京大学</t>
    <phoneticPr fontId="7"/>
  </si>
  <si>
    <t>F123310106595</t>
    <phoneticPr fontId="7"/>
  </si>
  <si>
    <t>同朋大学</t>
    <phoneticPr fontId="7"/>
  </si>
  <si>
    <t>F123310106602</t>
    <phoneticPr fontId="7"/>
  </si>
  <si>
    <t>名古屋学院大学</t>
    <phoneticPr fontId="7"/>
  </si>
  <si>
    <t>F123310106611</t>
    <phoneticPr fontId="7"/>
  </si>
  <si>
    <t>名古屋商科大学</t>
    <phoneticPr fontId="7"/>
  </si>
  <si>
    <t>F123310106620</t>
    <phoneticPr fontId="7"/>
  </si>
  <si>
    <t>名古屋葵大学</t>
    <phoneticPr fontId="7"/>
  </si>
  <si>
    <t>F123310106639</t>
    <phoneticPr fontId="7"/>
  </si>
  <si>
    <t>南山大学</t>
    <phoneticPr fontId="7"/>
  </si>
  <si>
    <t>F123310106648</t>
    <phoneticPr fontId="7"/>
  </si>
  <si>
    <t>日本福祉大学</t>
    <phoneticPr fontId="7"/>
  </si>
  <si>
    <t>F123310106657</t>
    <phoneticPr fontId="7"/>
  </si>
  <si>
    <t>名城大学</t>
    <phoneticPr fontId="7"/>
  </si>
  <si>
    <t>F123310106666</t>
    <phoneticPr fontId="7"/>
  </si>
  <si>
    <t>名古屋音楽大学</t>
    <phoneticPr fontId="7"/>
  </si>
  <si>
    <t>F123310106675</t>
    <phoneticPr fontId="7"/>
  </si>
  <si>
    <t>豊田工業大学</t>
    <phoneticPr fontId="7"/>
  </si>
  <si>
    <t>F123310106684</t>
    <phoneticPr fontId="7"/>
  </si>
  <si>
    <t>名古屋外国語大学</t>
    <phoneticPr fontId="7"/>
  </si>
  <si>
    <t>F123310106693</t>
    <phoneticPr fontId="7"/>
  </si>
  <si>
    <t>名古屋造形大学</t>
    <phoneticPr fontId="7"/>
  </si>
  <si>
    <t>F123310106700</t>
    <phoneticPr fontId="7"/>
  </si>
  <si>
    <t>愛知産業大学</t>
    <phoneticPr fontId="7"/>
  </si>
  <si>
    <t>F123310106719</t>
    <phoneticPr fontId="7"/>
  </si>
  <si>
    <t>東海学園大学</t>
    <phoneticPr fontId="7"/>
  </si>
  <si>
    <t>F123310106728</t>
    <phoneticPr fontId="7"/>
  </si>
  <si>
    <t>豊橋創造大学</t>
    <phoneticPr fontId="7"/>
  </si>
  <si>
    <t>F123310106737</t>
    <phoneticPr fontId="7"/>
  </si>
  <si>
    <t>愛知東邦大学</t>
    <phoneticPr fontId="7"/>
  </si>
  <si>
    <t>F123310106746</t>
    <phoneticPr fontId="7"/>
  </si>
  <si>
    <t>星城大学</t>
    <phoneticPr fontId="7"/>
  </si>
  <si>
    <t>F123310106755</t>
    <phoneticPr fontId="7"/>
  </si>
  <si>
    <t>愛知文教大学</t>
    <phoneticPr fontId="7"/>
  </si>
  <si>
    <t>F123310106764</t>
    <phoneticPr fontId="7"/>
  </si>
  <si>
    <t>桜花学園大学</t>
    <phoneticPr fontId="7"/>
  </si>
  <si>
    <t>F123310106773</t>
    <phoneticPr fontId="7"/>
  </si>
  <si>
    <t>愛知大学</t>
    <phoneticPr fontId="7"/>
  </si>
  <si>
    <t>F123310106782</t>
    <phoneticPr fontId="7"/>
  </si>
  <si>
    <t>愛知学泉大学</t>
    <phoneticPr fontId="7"/>
  </si>
  <si>
    <t>F123310106791</t>
    <phoneticPr fontId="7"/>
  </si>
  <si>
    <t>至学館大学</t>
    <phoneticPr fontId="7"/>
  </si>
  <si>
    <t>F123310106808</t>
    <phoneticPr fontId="7"/>
  </si>
  <si>
    <t>中部大学</t>
    <phoneticPr fontId="7"/>
  </si>
  <si>
    <t>F123310106817</t>
    <phoneticPr fontId="7"/>
  </si>
  <si>
    <t>藤田医科大学</t>
    <phoneticPr fontId="7"/>
  </si>
  <si>
    <t>F123310106826</t>
    <phoneticPr fontId="7"/>
  </si>
  <si>
    <t>名古屋芸術大学</t>
    <phoneticPr fontId="7"/>
  </si>
  <si>
    <t>F123310106835</t>
    <phoneticPr fontId="7"/>
  </si>
  <si>
    <t>愛知医科大学</t>
    <phoneticPr fontId="7"/>
  </si>
  <si>
    <t>F123310106844</t>
    <phoneticPr fontId="7"/>
  </si>
  <si>
    <t>愛知淑徳大学</t>
    <phoneticPr fontId="7"/>
  </si>
  <si>
    <t>F123310106853</t>
    <phoneticPr fontId="7"/>
  </si>
  <si>
    <t>名古屋経済大学</t>
    <phoneticPr fontId="7"/>
  </si>
  <si>
    <t>F123310106862</t>
    <phoneticPr fontId="7"/>
  </si>
  <si>
    <t>名古屋学芸大学</t>
    <phoneticPr fontId="7"/>
  </si>
  <si>
    <t>F123310106871</t>
    <phoneticPr fontId="7"/>
  </si>
  <si>
    <t>日本赤十字豊田看護大学</t>
    <phoneticPr fontId="7"/>
  </si>
  <si>
    <t>F123310106880</t>
    <phoneticPr fontId="7"/>
  </si>
  <si>
    <t>修文大学</t>
    <phoneticPr fontId="7"/>
  </si>
  <si>
    <t>F123310106899</t>
    <phoneticPr fontId="7"/>
  </si>
  <si>
    <t>岡崎女子大学</t>
    <phoneticPr fontId="7"/>
  </si>
  <si>
    <t>F123310106906</t>
    <phoneticPr fontId="7"/>
  </si>
  <si>
    <t>一宮研伸大学</t>
    <phoneticPr fontId="7"/>
  </si>
  <si>
    <t>F123310106915</t>
    <phoneticPr fontId="7"/>
  </si>
  <si>
    <t>名古屋柳城女子大学　</t>
    <phoneticPr fontId="7"/>
  </si>
  <si>
    <t>F123310106924</t>
    <phoneticPr fontId="7"/>
  </si>
  <si>
    <t>名古屋国際工科専門職大学</t>
    <phoneticPr fontId="7"/>
  </si>
  <si>
    <t>F123310111883</t>
    <phoneticPr fontId="7"/>
  </si>
  <si>
    <t>愛知医療学院大学</t>
    <phoneticPr fontId="7"/>
  </si>
  <si>
    <t>F123310112016</t>
    <phoneticPr fontId="7"/>
  </si>
  <si>
    <t>豊橋創造大学短期大学部</t>
    <phoneticPr fontId="7"/>
  </si>
  <si>
    <t>F223310106932</t>
    <phoneticPr fontId="7"/>
  </si>
  <si>
    <t>愛知学院大学短期大学部</t>
    <phoneticPr fontId="7"/>
  </si>
  <si>
    <t>F223310106941</t>
    <phoneticPr fontId="7"/>
  </si>
  <si>
    <t>名古屋文理大学短期大学部</t>
    <phoneticPr fontId="7"/>
  </si>
  <si>
    <t>F223310106950</t>
    <phoneticPr fontId="7"/>
  </si>
  <si>
    <t>名古屋女子大学短期大学部</t>
    <phoneticPr fontId="7"/>
  </si>
  <si>
    <t>F223310106969</t>
    <phoneticPr fontId="7"/>
  </si>
  <si>
    <t>名古屋短期大学</t>
    <phoneticPr fontId="7"/>
  </si>
  <si>
    <t>F223310106978</t>
    <phoneticPr fontId="7"/>
  </si>
  <si>
    <t>南山大学短期大学部</t>
    <phoneticPr fontId="7"/>
  </si>
  <si>
    <t>F223310106987</t>
    <phoneticPr fontId="7"/>
  </si>
  <si>
    <t>愛知みずほ短期大学</t>
    <phoneticPr fontId="7"/>
  </si>
  <si>
    <t>F223310106996</t>
    <phoneticPr fontId="7"/>
  </si>
  <si>
    <t>名古屋柳城短期大学</t>
    <phoneticPr fontId="7"/>
  </si>
  <si>
    <t>F223310107003</t>
    <phoneticPr fontId="7"/>
  </si>
  <si>
    <t>名古屋文化短期大学</t>
    <phoneticPr fontId="7"/>
  </si>
  <si>
    <t>F223310107012</t>
    <phoneticPr fontId="7"/>
  </si>
  <si>
    <t>愛知産業大学短期大学</t>
    <phoneticPr fontId="7"/>
  </si>
  <si>
    <t>F223310107021</t>
    <phoneticPr fontId="7"/>
  </si>
  <si>
    <t>愛知工科大学自動車短期大学</t>
    <phoneticPr fontId="7"/>
  </si>
  <si>
    <t>F223310107030</t>
    <phoneticPr fontId="7"/>
  </si>
  <si>
    <t>愛知大学短期大学部</t>
    <phoneticPr fontId="7"/>
  </si>
  <si>
    <t>F223310107049</t>
    <phoneticPr fontId="7"/>
  </si>
  <si>
    <t>愛知学泉短期大学</t>
    <phoneticPr fontId="7"/>
  </si>
  <si>
    <t>F223310107058</t>
    <phoneticPr fontId="7"/>
  </si>
  <si>
    <t>修文大学短期大学部</t>
    <phoneticPr fontId="7"/>
  </si>
  <si>
    <t>F223310107067</t>
    <phoneticPr fontId="7"/>
  </si>
  <si>
    <t>愛知文教女子短期大学</t>
    <phoneticPr fontId="7"/>
  </si>
  <si>
    <t>F223310107076</t>
    <phoneticPr fontId="7"/>
  </si>
  <si>
    <t>岡崎女子短期大学</t>
    <phoneticPr fontId="7"/>
  </si>
  <si>
    <t>F223310107085</t>
    <phoneticPr fontId="7"/>
  </si>
  <si>
    <t>至学館大学短期大学部</t>
    <phoneticPr fontId="7"/>
  </si>
  <si>
    <t>F223310107094</t>
    <phoneticPr fontId="7"/>
  </si>
  <si>
    <t>名古屋経営短期大学</t>
    <phoneticPr fontId="7"/>
  </si>
  <si>
    <t>F223310107101</t>
    <phoneticPr fontId="7"/>
  </si>
  <si>
    <t>愛知江南短期大学</t>
    <phoneticPr fontId="7"/>
  </si>
  <si>
    <t>F223310107110</t>
    <phoneticPr fontId="7"/>
  </si>
  <si>
    <t>愛知医療学院短期大学</t>
    <phoneticPr fontId="7"/>
  </si>
  <si>
    <t>F223310107129</t>
    <phoneticPr fontId="7"/>
  </si>
  <si>
    <t>豊田工業高等専門学校</t>
    <phoneticPr fontId="7"/>
  </si>
  <si>
    <t>G123110107131</t>
    <phoneticPr fontId="7"/>
  </si>
  <si>
    <t>三重大学</t>
    <phoneticPr fontId="7"/>
  </si>
  <si>
    <t>F124110107141</t>
    <phoneticPr fontId="7"/>
  </si>
  <si>
    <t>三重</t>
    <rPh sb="0" eb="2">
      <t>ミエ</t>
    </rPh>
    <phoneticPr fontId="7"/>
  </si>
  <si>
    <t>三重県立看護大学</t>
    <phoneticPr fontId="7"/>
  </si>
  <si>
    <t>F124210107158</t>
    <phoneticPr fontId="7"/>
  </si>
  <si>
    <t>四日市大学</t>
    <phoneticPr fontId="7"/>
  </si>
  <si>
    <t>F124310107165</t>
    <phoneticPr fontId="7"/>
  </si>
  <si>
    <t>皇學館大学</t>
    <phoneticPr fontId="7"/>
  </si>
  <si>
    <t>F124310107174</t>
    <phoneticPr fontId="7"/>
  </si>
  <si>
    <t>鈴鹿医療科学大学</t>
    <phoneticPr fontId="7"/>
  </si>
  <si>
    <t>F124310107183</t>
    <phoneticPr fontId="7"/>
  </si>
  <si>
    <t>鈴鹿大学</t>
    <phoneticPr fontId="7"/>
  </si>
  <si>
    <t>F124310107192</t>
    <phoneticPr fontId="7"/>
  </si>
  <si>
    <t>四日市看護医療大学</t>
    <phoneticPr fontId="7"/>
  </si>
  <si>
    <t>F124310107209</t>
    <phoneticPr fontId="7"/>
  </si>
  <si>
    <t>津市立三重短期大学</t>
    <phoneticPr fontId="7"/>
  </si>
  <si>
    <t>F224210107219</t>
    <phoneticPr fontId="7"/>
  </si>
  <si>
    <t>鈴鹿大学短期大学部</t>
    <phoneticPr fontId="7"/>
  </si>
  <si>
    <t>F224310107226</t>
    <phoneticPr fontId="7"/>
  </si>
  <si>
    <t>高田短期大学</t>
    <phoneticPr fontId="7"/>
  </si>
  <si>
    <t>F224310107235</t>
    <phoneticPr fontId="7"/>
  </si>
  <si>
    <t>ユマニテク短期大学</t>
    <phoneticPr fontId="7"/>
  </si>
  <si>
    <t>F224310107244</t>
    <phoneticPr fontId="7"/>
  </si>
  <si>
    <t>鈴鹿工業高等専門学校</t>
    <phoneticPr fontId="7"/>
  </si>
  <si>
    <t>G124110107256</t>
    <phoneticPr fontId="7"/>
  </si>
  <si>
    <t>鳥羽商船高等専門学校</t>
    <phoneticPr fontId="7"/>
  </si>
  <si>
    <t>G124110107265</t>
    <phoneticPr fontId="7"/>
  </si>
  <si>
    <t>近畿大学工業高等専門学校</t>
    <phoneticPr fontId="7"/>
  </si>
  <si>
    <t>G124310107270</t>
    <phoneticPr fontId="7"/>
  </si>
  <si>
    <t>滋賀大学</t>
    <phoneticPr fontId="7"/>
  </si>
  <si>
    <t>F125110107284</t>
    <phoneticPr fontId="7"/>
  </si>
  <si>
    <t>滋賀</t>
    <rPh sb="0" eb="2">
      <t>シガ</t>
    </rPh>
    <phoneticPr fontId="7"/>
  </si>
  <si>
    <t>滋賀医科大学</t>
    <phoneticPr fontId="7"/>
  </si>
  <si>
    <t>F125110107293</t>
    <phoneticPr fontId="7"/>
  </si>
  <si>
    <t>滋賀県立大学</t>
    <phoneticPr fontId="7"/>
  </si>
  <si>
    <t>F125210107308</t>
    <phoneticPr fontId="7"/>
  </si>
  <si>
    <t>成安造形大学</t>
    <phoneticPr fontId="7"/>
  </si>
  <si>
    <t>F125310107315</t>
    <phoneticPr fontId="7"/>
  </si>
  <si>
    <t>聖泉大学</t>
    <phoneticPr fontId="7"/>
  </si>
  <si>
    <t>F125310107324</t>
    <phoneticPr fontId="7"/>
  </si>
  <si>
    <t>長浜バイオ大学</t>
    <phoneticPr fontId="7"/>
  </si>
  <si>
    <t>F125310107333</t>
    <phoneticPr fontId="7"/>
  </si>
  <si>
    <t>びわこ成蹊スポーツ大学</t>
    <phoneticPr fontId="7"/>
  </si>
  <si>
    <t>F125310107342</t>
    <phoneticPr fontId="7"/>
  </si>
  <si>
    <t>びわこ学院大学</t>
    <phoneticPr fontId="7"/>
  </si>
  <si>
    <t>F125310107351</t>
    <phoneticPr fontId="7"/>
  </si>
  <si>
    <t>びわこリハビリテーション専門職大学　</t>
    <phoneticPr fontId="7"/>
  </si>
  <si>
    <t>F125310107360</t>
    <phoneticPr fontId="7"/>
  </si>
  <si>
    <t>滋賀文教短期大学</t>
    <phoneticPr fontId="7"/>
  </si>
  <si>
    <t>F225310107378</t>
    <phoneticPr fontId="7"/>
  </si>
  <si>
    <t>滋賀短期大学</t>
    <phoneticPr fontId="7"/>
  </si>
  <si>
    <t>F225310107387</t>
    <phoneticPr fontId="7"/>
  </si>
  <si>
    <t>びわこ学院大学短期大学部</t>
    <phoneticPr fontId="7"/>
  </si>
  <si>
    <t>F225310107396</t>
    <phoneticPr fontId="7"/>
  </si>
  <si>
    <t>京都大学</t>
    <phoneticPr fontId="7"/>
  </si>
  <si>
    <t>F126110107407</t>
    <phoneticPr fontId="7"/>
  </si>
  <si>
    <t>京都</t>
    <rPh sb="0" eb="2">
      <t>キョウト</t>
    </rPh>
    <phoneticPr fontId="7"/>
  </si>
  <si>
    <t>京都教育大学</t>
    <phoneticPr fontId="7"/>
  </si>
  <si>
    <t>F126110107416</t>
    <phoneticPr fontId="7"/>
  </si>
  <si>
    <t>京都工芸繊維大学</t>
    <phoneticPr fontId="7"/>
  </si>
  <si>
    <t>F126110107425</t>
    <phoneticPr fontId="7"/>
  </si>
  <si>
    <t>京都市立芸術大学</t>
    <phoneticPr fontId="7"/>
  </si>
  <si>
    <t>F126210107432</t>
    <phoneticPr fontId="7"/>
  </si>
  <si>
    <t>京都府立大学</t>
    <phoneticPr fontId="7"/>
  </si>
  <si>
    <t>F126210107441</t>
    <phoneticPr fontId="7"/>
  </si>
  <si>
    <t>京都府立医科大学</t>
    <phoneticPr fontId="7"/>
  </si>
  <si>
    <t>F126210107450</t>
    <phoneticPr fontId="7"/>
  </si>
  <si>
    <t>福知山公立大学</t>
    <phoneticPr fontId="7"/>
  </si>
  <si>
    <t>F126210107469</t>
    <phoneticPr fontId="7"/>
  </si>
  <si>
    <t>平安女学院大学</t>
    <phoneticPr fontId="7"/>
  </si>
  <si>
    <t>F126310107476</t>
    <phoneticPr fontId="7"/>
  </si>
  <si>
    <t>大谷大学</t>
    <phoneticPr fontId="7"/>
  </si>
  <si>
    <t>F126310107485</t>
    <phoneticPr fontId="7"/>
  </si>
  <si>
    <t>京都外国語大学</t>
    <phoneticPr fontId="7"/>
  </si>
  <si>
    <t>F126310107494</t>
    <phoneticPr fontId="7"/>
  </si>
  <si>
    <t>京都産業大学</t>
    <phoneticPr fontId="7"/>
  </si>
  <si>
    <t>F126310107500</t>
    <phoneticPr fontId="7"/>
  </si>
  <si>
    <t>京都女子大学</t>
    <phoneticPr fontId="7"/>
  </si>
  <si>
    <t>F126310107519</t>
    <phoneticPr fontId="7"/>
  </si>
  <si>
    <t>京都薬科大学</t>
    <phoneticPr fontId="7"/>
  </si>
  <si>
    <t>F126310107528</t>
    <phoneticPr fontId="7"/>
  </si>
  <si>
    <t>京都光華女子大学</t>
    <phoneticPr fontId="7"/>
  </si>
  <si>
    <t>F126310107537</t>
    <phoneticPr fontId="7"/>
  </si>
  <si>
    <t>種智院大学</t>
    <phoneticPr fontId="7"/>
  </si>
  <si>
    <t>F126310107546</t>
    <phoneticPr fontId="7"/>
  </si>
  <si>
    <t>京都橘大学</t>
    <phoneticPr fontId="7"/>
  </si>
  <si>
    <t>F126310107555</t>
    <phoneticPr fontId="7"/>
  </si>
  <si>
    <t>同志社大学</t>
    <phoneticPr fontId="7"/>
  </si>
  <si>
    <t>F126310107564</t>
    <phoneticPr fontId="7"/>
  </si>
  <si>
    <t>同志社女子大学</t>
    <phoneticPr fontId="7"/>
  </si>
  <si>
    <t>F126310107573</t>
    <phoneticPr fontId="7"/>
  </si>
  <si>
    <t>京都ノートルダム女子大学</t>
    <phoneticPr fontId="7"/>
  </si>
  <si>
    <t>F126310107582</t>
    <phoneticPr fontId="7"/>
  </si>
  <si>
    <t>花園大学</t>
    <phoneticPr fontId="7"/>
  </si>
  <si>
    <t>F126310107591</t>
    <phoneticPr fontId="7"/>
  </si>
  <si>
    <t>佛教大学</t>
    <phoneticPr fontId="7"/>
  </si>
  <si>
    <t>F126310107608</t>
    <phoneticPr fontId="7"/>
  </si>
  <si>
    <t>立命館大学</t>
    <phoneticPr fontId="7"/>
  </si>
  <si>
    <t>F126310107617</t>
    <phoneticPr fontId="7"/>
  </si>
  <si>
    <t>龍谷大学</t>
    <phoneticPr fontId="7"/>
  </si>
  <si>
    <t>F126310107626</t>
    <phoneticPr fontId="7"/>
  </si>
  <si>
    <t>京都先端科学大学</t>
    <phoneticPr fontId="7"/>
  </si>
  <si>
    <t>F126310107635</t>
    <phoneticPr fontId="7"/>
  </si>
  <si>
    <t>京都精華大学</t>
    <phoneticPr fontId="7"/>
  </si>
  <si>
    <t>F126310107644</t>
    <phoneticPr fontId="7"/>
  </si>
  <si>
    <t>明治国際医療大学</t>
    <phoneticPr fontId="7"/>
  </si>
  <si>
    <t>F126310107653</t>
    <phoneticPr fontId="7"/>
  </si>
  <si>
    <t>京都芸術大学</t>
    <phoneticPr fontId="7"/>
  </si>
  <si>
    <t>F126310107662</t>
    <phoneticPr fontId="7"/>
  </si>
  <si>
    <t>京都文教大学</t>
    <phoneticPr fontId="7"/>
  </si>
  <si>
    <t>F126310107671</t>
    <phoneticPr fontId="7"/>
  </si>
  <si>
    <t>嵯峨美術大学</t>
    <phoneticPr fontId="7"/>
  </si>
  <si>
    <t>F126310107680</t>
    <phoneticPr fontId="7"/>
  </si>
  <si>
    <t>京都情報大学院大学</t>
    <phoneticPr fontId="7"/>
  </si>
  <si>
    <t>F126310107699</t>
    <phoneticPr fontId="7"/>
  </si>
  <si>
    <t>京都医療科学大学</t>
    <phoneticPr fontId="7"/>
  </si>
  <si>
    <t>F126310107706</t>
    <phoneticPr fontId="7"/>
  </si>
  <si>
    <t>京都華頂大学</t>
    <phoneticPr fontId="7"/>
  </si>
  <si>
    <t>F126310107715</t>
    <phoneticPr fontId="7"/>
  </si>
  <si>
    <t>京都美術工芸大学</t>
    <phoneticPr fontId="7"/>
  </si>
  <si>
    <t>F126310107724</t>
    <phoneticPr fontId="7"/>
  </si>
  <si>
    <t>京都看護大学</t>
    <phoneticPr fontId="7"/>
  </si>
  <si>
    <t>F126310107733</t>
    <phoneticPr fontId="7"/>
  </si>
  <si>
    <t>京都経済短期大学</t>
    <phoneticPr fontId="7"/>
  </si>
  <si>
    <t>F226310107741</t>
    <phoneticPr fontId="7"/>
  </si>
  <si>
    <t>池坊短期大学</t>
    <phoneticPr fontId="7"/>
  </si>
  <si>
    <t>F226310107750</t>
    <phoneticPr fontId="7"/>
  </si>
  <si>
    <t>大谷大学短期大学部</t>
    <phoneticPr fontId="7"/>
  </si>
  <si>
    <t>F226310107769</t>
    <phoneticPr fontId="7"/>
  </si>
  <si>
    <t>華頂短期大学</t>
    <phoneticPr fontId="7"/>
  </si>
  <si>
    <t>F226310107778</t>
    <phoneticPr fontId="7"/>
  </si>
  <si>
    <t>京都外国語短期大学</t>
    <phoneticPr fontId="7"/>
  </si>
  <si>
    <t>F226310107787</t>
    <phoneticPr fontId="7"/>
  </si>
  <si>
    <t>京都光華女子大学短期大学部</t>
    <phoneticPr fontId="7"/>
  </si>
  <si>
    <t>F226310107796</t>
    <phoneticPr fontId="7"/>
  </si>
  <si>
    <t>龍谷大学短期大学部</t>
    <phoneticPr fontId="7"/>
  </si>
  <si>
    <t>F226310107803</t>
    <phoneticPr fontId="7"/>
  </si>
  <si>
    <t>京都文教短期大学</t>
    <phoneticPr fontId="7"/>
  </si>
  <si>
    <t>F226310107812</t>
    <phoneticPr fontId="7"/>
  </si>
  <si>
    <t>京都西山短期大学</t>
    <phoneticPr fontId="7"/>
  </si>
  <si>
    <t>F226310107821</t>
    <phoneticPr fontId="7"/>
  </si>
  <si>
    <t>嵯峨美術短期大学</t>
    <phoneticPr fontId="7"/>
  </si>
  <si>
    <t>F226310107830</t>
    <phoneticPr fontId="7"/>
  </si>
  <si>
    <t>舞鶴工業高等専門学校</t>
    <phoneticPr fontId="7"/>
  </si>
  <si>
    <t>G126110107842</t>
    <phoneticPr fontId="7"/>
  </si>
  <si>
    <t>大阪大学</t>
    <phoneticPr fontId="7"/>
  </si>
  <si>
    <t>F127110107852</t>
    <phoneticPr fontId="7"/>
  </si>
  <si>
    <t>大阪</t>
    <rPh sb="0" eb="2">
      <t>オオサカ</t>
    </rPh>
    <phoneticPr fontId="7"/>
  </si>
  <si>
    <t>大阪教育大学</t>
    <phoneticPr fontId="7"/>
  </si>
  <si>
    <t>F127110107861</t>
    <phoneticPr fontId="7"/>
  </si>
  <si>
    <t>大阪市立大学</t>
    <phoneticPr fontId="7"/>
  </si>
  <si>
    <t>F127210107878</t>
    <phoneticPr fontId="7"/>
  </si>
  <si>
    <t>大阪府立大学</t>
    <phoneticPr fontId="7"/>
  </si>
  <si>
    <t>F127210107887</t>
    <phoneticPr fontId="7"/>
  </si>
  <si>
    <t>大阪公立大学</t>
    <phoneticPr fontId="7"/>
  </si>
  <si>
    <t>F127210111989</t>
    <phoneticPr fontId="7"/>
  </si>
  <si>
    <t>大阪経済大学</t>
    <phoneticPr fontId="7"/>
  </si>
  <si>
    <t>F127310107894</t>
    <phoneticPr fontId="7"/>
  </si>
  <si>
    <t>大阪工業大学</t>
    <phoneticPr fontId="7"/>
  </si>
  <si>
    <t>F127310107901</t>
    <phoneticPr fontId="7"/>
  </si>
  <si>
    <t>大阪歯科大学</t>
    <phoneticPr fontId="7"/>
  </si>
  <si>
    <t>F127310107910</t>
    <phoneticPr fontId="7"/>
  </si>
  <si>
    <t>相愛大学</t>
    <phoneticPr fontId="7"/>
  </si>
  <si>
    <t>F127310107929</t>
    <phoneticPr fontId="7"/>
  </si>
  <si>
    <t>桃山学院大学</t>
    <phoneticPr fontId="7"/>
  </si>
  <si>
    <t>F127310107938</t>
    <phoneticPr fontId="7"/>
  </si>
  <si>
    <t>摂南大学</t>
    <phoneticPr fontId="7"/>
  </si>
  <si>
    <t>F127310107947</t>
    <phoneticPr fontId="7"/>
  </si>
  <si>
    <t>桃山学院教育大学</t>
    <phoneticPr fontId="7"/>
  </si>
  <si>
    <t>F127310107956</t>
    <phoneticPr fontId="7"/>
  </si>
  <si>
    <t>大阪医科薬科大学</t>
    <phoneticPr fontId="7"/>
  </si>
  <si>
    <t>F127310107965</t>
    <phoneticPr fontId="7"/>
  </si>
  <si>
    <t>大阪音楽大学</t>
    <phoneticPr fontId="7"/>
  </si>
  <si>
    <t>F127310107974</t>
    <phoneticPr fontId="7"/>
  </si>
  <si>
    <t>大阪学院大学</t>
    <phoneticPr fontId="7"/>
  </si>
  <si>
    <t>F127310107983</t>
    <phoneticPr fontId="7"/>
  </si>
  <si>
    <t>大阪芸術大学</t>
    <phoneticPr fontId="7"/>
  </si>
  <si>
    <t>F127310107992</t>
    <phoneticPr fontId="7"/>
  </si>
  <si>
    <t>大阪産業大学</t>
    <phoneticPr fontId="7"/>
  </si>
  <si>
    <t>F127310108009</t>
    <phoneticPr fontId="7"/>
  </si>
  <si>
    <t>大阪樟蔭女子大学</t>
    <phoneticPr fontId="7"/>
  </si>
  <si>
    <t>F127310108018</t>
    <phoneticPr fontId="7"/>
  </si>
  <si>
    <t>大阪商業大学</t>
    <phoneticPr fontId="7"/>
  </si>
  <si>
    <t>F127310108027</t>
    <phoneticPr fontId="7"/>
  </si>
  <si>
    <t>大阪体育大学</t>
    <phoneticPr fontId="7"/>
  </si>
  <si>
    <t>F127310108036</t>
    <phoneticPr fontId="7"/>
  </si>
  <si>
    <t>大阪電気通信大学</t>
    <phoneticPr fontId="7"/>
  </si>
  <si>
    <t>F127310108045</t>
    <phoneticPr fontId="7"/>
  </si>
  <si>
    <t>大阪薬科大学</t>
    <phoneticPr fontId="7"/>
  </si>
  <si>
    <t>F127310108054</t>
    <phoneticPr fontId="7"/>
  </si>
  <si>
    <t>大阪大谷大学</t>
    <phoneticPr fontId="7"/>
  </si>
  <si>
    <t>F127310108063</t>
    <phoneticPr fontId="7"/>
  </si>
  <si>
    <t>追手門学院大学</t>
    <phoneticPr fontId="7"/>
  </si>
  <si>
    <t>F127310108072</t>
    <phoneticPr fontId="7"/>
  </si>
  <si>
    <t>関西大学</t>
    <phoneticPr fontId="7"/>
  </si>
  <si>
    <t>F127310108081</t>
    <phoneticPr fontId="7"/>
  </si>
  <si>
    <t>関西医科大学</t>
    <phoneticPr fontId="7"/>
  </si>
  <si>
    <t>F127310108090</t>
    <phoneticPr fontId="7"/>
  </si>
  <si>
    <t>関西外国語大学</t>
    <phoneticPr fontId="7"/>
  </si>
  <si>
    <t>F127310108107</t>
    <phoneticPr fontId="7"/>
  </si>
  <si>
    <t>近畿大学</t>
    <phoneticPr fontId="7"/>
  </si>
  <si>
    <t>F127310108116</t>
    <phoneticPr fontId="7"/>
  </si>
  <si>
    <t>四天王寺大学</t>
    <phoneticPr fontId="7"/>
  </si>
  <si>
    <t>F127310108125</t>
    <phoneticPr fontId="7"/>
  </si>
  <si>
    <t>帝塚山学院大学</t>
    <phoneticPr fontId="7"/>
  </si>
  <si>
    <t>F127310108134</t>
    <phoneticPr fontId="7"/>
  </si>
  <si>
    <t>梅花女子大学</t>
    <phoneticPr fontId="7"/>
  </si>
  <si>
    <t>F127310108143</t>
    <phoneticPr fontId="7"/>
  </si>
  <si>
    <t>阪南大学</t>
    <phoneticPr fontId="7"/>
  </si>
  <si>
    <t>F127310108152</t>
    <phoneticPr fontId="7"/>
  </si>
  <si>
    <t>大阪経済法科大学</t>
    <phoneticPr fontId="7"/>
  </si>
  <si>
    <t>F127310108161</t>
    <phoneticPr fontId="7"/>
  </si>
  <si>
    <t>大阪国際大学</t>
    <phoneticPr fontId="7"/>
  </si>
  <si>
    <t>F127310108170</t>
    <phoneticPr fontId="7"/>
  </si>
  <si>
    <t>関西福祉科学大学</t>
    <phoneticPr fontId="7"/>
  </si>
  <si>
    <t>F127310108189</t>
    <phoneticPr fontId="7"/>
  </si>
  <si>
    <t>太成学院大学</t>
    <phoneticPr fontId="7"/>
  </si>
  <si>
    <t>F127310108198</t>
    <phoneticPr fontId="7"/>
  </si>
  <si>
    <t>大阪常磐会大学</t>
    <phoneticPr fontId="7"/>
  </si>
  <si>
    <t>F127310108205</t>
    <phoneticPr fontId="7"/>
  </si>
  <si>
    <t>大阪観光大学</t>
    <phoneticPr fontId="7"/>
  </si>
  <si>
    <t>F127310108214</t>
    <phoneticPr fontId="7"/>
  </si>
  <si>
    <t>大阪人間科学大学</t>
    <phoneticPr fontId="7"/>
  </si>
  <si>
    <t>F127310108223</t>
    <phoneticPr fontId="7"/>
  </si>
  <si>
    <t>羽衣国際大学</t>
    <phoneticPr fontId="7"/>
  </si>
  <si>
    <t>F127310108232</t>
    <phoneticPr fontId="7"/>
  </si>
  <si>
    <t>大阪成蹊大学</t>
    <phoneticPr fontId="7"/>
  </si>
  <si>
    <t>F127310108241</t>
    <phoneticPr fontId="7"/>
  </si>
  <si>
    <t>関西医療大学</t>
    <phoneticPr fontId="7"/>
  </si>
  <si>
    <t>F127310108250</t>
    <phoneticPr fontId="7"/>
  </si>
  <si>
    <t>千里金蘭大学</t>
    <phoneticPr fontId="7"/>
  </si>
  <si>
    <t>F127310108269</t>
    <phoneticPr fontId="7"/>
  </si>
  <si>
    <t>東大阪大学</t>
    <phoneticPr fontId="7"/>
  </si>
  <si>
    <t>F127310108278</t>
    <phoneticPr fontId="7"/>
  </si>
  <si>
    <t>大阪女学院大学</t>
    <phoneticPr fontId="7"/>
  </si>
  <si>
    <t>F127310108287</t>
    <phoneticPr fontId="7"/>
  </si>
  <si>
    <t>藍野大学</t>
    <phoneticPr fontId="7"/>
  </si>
  <si>
    <t>F127310108296</t>
    <phoneticPr fontId="7"/>
  </si>
  <si>
    <t>大阪青山大学</t>
    <phoneticPr fontId="7"/>
  </si>
  <si>
    <t>F127310108303</t>
    <phoneticPr fontId="7"/>
  </si>
  <si>
    <t>四條畷学園大学</t>
    <phoneticPr fontId="7"/>
  </si>
  <si>
    <t>F127310108312</t>
    <phoneticPr fontId="7"/>
  </si>
  <si>
    <t>大阪河﨑リハビリテーション大学</t>
    <phoneticPr fontId="7"/>
  </si>
  <si>
    <t>F127310108321</t>
    <phoneticPr fontId="7"/>
  </si>
  <si>
    <t>大阪総合保育大学</t>
    <phoneticPr fontId="7"/>
  </si>
  <si>
    <t>F127310108330</t>
    <phoneticPr fontId="7"/>
  </si>
  <si>
    <t>森ノ宮医療大学</t>
    <phoneticPr fontId="7"/>
  </si>
  <si>
    <t>F127310108349</t>
    <phoneticPr fontId="7"/>
  </si>
  <si>
    <t>大阪保健医療大学</t>
    <phoneticPr fontId="7"/>
  </si>
  <si>
    <t>F127310108358</t>
    <phoneticPr fontId="7"/>
  </si>
  <si>
    <t>大阪物療大学</t>
    <phoneticPr fontId="7"/>
  </si>
  <si>
    <t>F127310108367</t>
    <phoneticPr fontId="7"/>
  </si>
  <si>
    <t>滋慶医療科学大学</t>
    <phoneticPr fontId="7"/>
  </si>
  <si>
    <t>F127310108376</t>
    <phoneticPr fontId="7"/>
  </si>
  <si>
    <t>大阪行岡医療大学</t>
    <phoneticPr fontId="7"/>
  </si>
  <si>
    <t>F127310108385</t>
    <phoneticPr fontId="7"/>
  </si>
  <si>
    <t>大和大学</t>
    <phoneticPr fontId="7"/>
  </si>
  <si>
    <t>F127310108394</t>
    <phoneticPr fontId="7"/>
  </si>
  <si>
    <t>宝塚大学</t>
    <phoneticPr fontId="7"/>
  </si>
  <si>
    <t>F127310108900</t>
    <phoneticPr fontId="7"/>
  </si>
  <si>
    <t>大阪国際工科専門職大学</t>
    <phoneticPr fontId="7"/>
  </si>
  <si>
    <t>F127310111898</t>
    <phoneticPr fontId="7"/>
  </si>
  <si>
    <t>大阪信愛学院大学</t>
    <phoneticPr fontId="7"/>
  </si>
  <si>
    <t>F127310111950</t>
    <phoneticPr fontId="7"/>
  </si>
  <si>
    <t>平安女学院大学短期大学部</t>
    <phoneticPr fontId="7"/>
  </si>
  <si>
    <t>F227310108400</t>
    <phoneticPr fontId="7"/>
  </si>
  <si>
    <t>大阪キリスト教短期大学</t>
    <phoneticPr fontId="7"/>
  </si>
  <si>
    <t>F227310108419</t>
    <phoneticPr fontId="7"/>
  </si>
  <si>
    <t>大阪総合保育大学短期大学部</t>
    <phoneticPr fontId="7"/>
  </si>
  <si>
    <t>F227310108428</t>
    <phoneticPr fontId="7"/>
  </si>
  <si>
    <t>大阪夕陽丘学園短期大学</t>
    <phoneticPr fontId="7"/>
  </si>
  <si>
    <t>F227310108437</t>
    <phoneticPr fontId="7"/>
  </si>
  <si>
    <t>大阪信愛学院短期大学</t>
    <phoneticPr fontId="7"/>
  </si>
  <si>
    <t>F227310108446</t>
    <phoneticPr fontId="7"/>
  </si>
  <si>
    <t>大阪成蹊短期大学</t>
    <phoneticPr fontId="7"/>
  </si>
  <si>
    <t>F227310108455</t>
    <phoneticPr fontId="7"/>
  </si>
  <si>
    <t>大阪女学院短期大学</t>
    <phoneticPr fontId="7"/>
  </si>
  <si>
    <t>F227310108464</t>
    <phoneticPr fontId="7"/>
  </si>
  <si>
    <t>関西外国語大学短期大学部</t>
    <phoneticPr fontId="7"/>
  </si>
  <si>
    <t>F227310108473</t>
    <phoneticPr fontId="7"/>
  </si>
  <si>
    <t>大阪常磐会大学短期大学部</t>
    <phoneticPr fontId="7"/>
  </si>
  <si>
    <t>F227310108482</t>
    <phoneticPr fontId="7"/>
  </si>
  <si>
    <t>大阪芸術大学短期大学部</t>
    <phoneticPr fontId="7"/>
  </si>
  <si>
    <t>F227310108491</t>
    <phoneticPr fontId="7"/>
  </si>
  <si>
    <t>プール学院短期大学</t>
    <phoneticPr fontId="7"/>
  </si>
  <si>
    <t>F227310108507</t>
    <phoneticPr fontId="7"/>
  </si>
  <si>
    <t>堺女子短期大学</t>
    <phoneticPr fontId="7"/>
  </si>
  <si>
    <t>F227310108516</t>
    <phoneticPr fontId="7"/>
  </si>
  <si>
    <t>大阪青山大学短期大学部</t>
    <phoneticPr fontId="7"/>
  </si>
  <si>
    <t>F227310108525</t>
    <phoneticPr fontId="7"/>
  </si>
  <si>
    <t>大阪音楽大学短期大学部</t>
    <phoneticPr fontId="7"/>
  </si>
  <si>
    <t>F227310108534</t>
    <phoneticPr fontId="7"/>
  </si>
  <si>
    <t>大阪学院大学短期大学部</t>
    <phoneticPr fontId="7"/>
  </si>
  <si>
    <t>F227310108543</t>
    <phoneticPr fontId="7"/>
  </si>
  <si>
    <t>大阪千代田短期大学</t>
    <phoneticPr fontId="7"/>
  </si>
  <si>
    <t>F227310108552</t>
    <phoneticPr fontId="7"/>
  </si>
  <si>
    <t>関西女子短期大学</t>
    <phoneticPr fontId="7"/>
  </si>
  <si>
    <t>F227310108561</t>
    <phoneticPr fontId="7"/>
  </si>
  <si>
    <t>近畿大学短期大学部</t>
    <phoneticPr fontId="7"/>
  </si>
  <si>
    <t>F227310108570</t>
    <phoneticPr fontId="7"/>
  </si>
  <si>
    <t>四條畷学園短期大学</t>
    <phoneticPr fontId="7"/>
  </si>
  <si>
    <t>F227310108589</t>
    <phoneticPr fontId="7"/>
  </si>
  <si>
    <t>四天王寺大学短期大学部</t>
    <phoneticPr fontId="7"/>
  </si>
  <si>
    <t>F227310108598</t>
    <phoneticPr fontId="7"/>
  </si>
  <si>
    <t>大阪国際大学短期大学部</t>
    <phoneticPr fontId="7"/>
  </si>
  <si>
    <t>F227310108605</t>
    <phoneticPr fontId="7"/>
  </si>
  <si>
    <t>東大阪大学短期大学部</t>
    <phoneticPr fontId="7"/>
  </si>
  <si>
    <t>F227310108614</t>
    <phoneticPr fontId="7"/>
  </si>
  <si>
    <t>藍野大学短期大学部</t>
    <phoneticPr fontId="7"/>
  </si>
  <si>
    <t>F227310108623</t>
    <phoneticPr fontId="7"/>
  </si>
  <si>
    <t>大阪健康福祉短期大学</t>
    <phoneticPr fontId="7"/>
  </si>
  <si>
    <t>F227310108632</t>
    <phoneticPr fontId="7"/>
  </si>
  <si>
    <t>大阪公立大学工業高等専門学校</t>
    <phoneticPr fontId="7"/>
  </si>
  <si>
    <t>G127210108642</t>
    <phoneticPr fontId="7"/>
  </si>
  <si>
    <t>神戸大学</t>
    <phoneticPr fontId="7"/>
  </si>
  <si>
    <t>F128110108654</t>
    <phoneticPr fontId="7"/>
  </si>
  <si>
    <t>兵庫</t>
    <rPh sb="0" eb="2">
      <t>ヒョウゴ</t>
    </rPh>
    <phoneticPr fontId="7"/>
  </si>
  <si>
    <t>兵庫教育大学</t>
    <phoneticPr fontId="7"/>
  </si>
  <si>
    <t>F128110108663</t>
    <phoneticPr fontId="7"/>
  </si>
  <si>
    <t>神戸市外国語大学</t>
    <phoneticPr fontId="7"/>
  </si>
  <si>
    <t>F128210108670</t>
    <phoneticPr fontId="7"/>
  </si>
  <si>
    <t>神戸市看護大学</t>
    <phoneticPr fontId="7"/>
  </si>
  <si>
    <t>F128210108689</t>
    <phoneticPr fontId="7"/>
  </si>
  <si>
    <t>兵庫県立大学</t>
    <phoneticPr fontId="7"/>
  </si>
  <si>
    <t>F128210108698</t>
    <phoneticPr fontId="7"/>
  </si>
  <si>
    <t>芸術文化観光専門職大学</t>
    <phoneticPr fontId="7"/>
  </si>
  <si>
    <t>F128210111906</t>
    <phoneticPr fontId="7"/>
  </si>
  <si>
    <t>甲南大学</t>
    <phoneticPr fontId="7"/>
  </si>
  <si>
    <t>F128310108703</t>
    <phoneticPr fontId="7"/>
  </si>
  <si>
    <t>甲南女子大学</t>
    <phoneticPr fontId="7"/>
  </si>
  <si>
    <t>F128310108712</t>
    <phoneticPr fontId="7"/>
  </si>
  <si>
    <t>神戸海星女子学院大学</t>
    <phoneticPr fontId="7"/>
  </si>
  <si>
    <t>F128310108721</t>
    <phoneticPr fontId="7"/>
  </si>
  <si>
    <t>神戸学院大学</t>
    <phoneticPr fontId="7"/>
  </si>
  <si>
    <t>F128310108730</t>
    <phoneticPr fontId="7"/>
  </si>
  <si>
    <t>神戸女子大学</t>
    <phoneticPr fontId="7"/>
  </si>
  <si>
    <t>F128310108749</t>
    <phoneticPr fontId="7"/>
  </si>
  <si>
    <t>神戸薬科大学</t>
    <phoneticPr fontId="7"/>
  </si>
  <si>
    <t>F128310108758</t>
    <phoneticPr fontId="7"/>
  </si>
  <si>
    <t>神戸松蔭大学</t>
    <phoneticPr fontId="7"/>
  </si>
  <si>
    <t>F128310108767</t>
    <phoneticPr fontId="7"/>
  </si>
  <si>
    <t>神戸親和大学</t>
    <phoneticPr fontId="7"/>
  </si>
  <si>
    <t>F128310108776</t>
    <phoneticPr fontId="7"/>
  </si>
  <si>
    <t>神戸国際大学</t>
    <phoneticPr fontId="7"/>
  </si>
  <si>
    <t>F128310108785</t>
    <phoneticPr fontId="7"/>
  </si>
  <si>
    <t>兵庫大学</t>
    <phoneticPr fontId="7"/>
  </si>
  <si>
    <t>F128310108794</t>
    <phoneticPr fontId="7"/>
  </si>
  <si>
    <t>神戸常盤大学</t>
    <phoneticPr fontId="7"/>
  </si>
  <si>
    <t>F128310108801</t>
    <phoneticPr fontId="7"/>
  </si>
  <si>
    <t>宝塚医療大学</t>
    <phoneticPr fontId="7"/>
  </si>
  <si>
    <t>F128310108810</t>
    <phoneticPr fontId="7"/>
  </si>
  <si>
    <t>芦屋大学</t>
    <phoneticPr fontId="7"/>
  </si>
  <si>
    <t>F128310108829</t>
    <phoneticPr fontId="7"/>
  </si>
  <si>
    <t>大手前大学</t>
    <phoneticPr fontId="7"/>
  </si>
  <si>
    <t>F128310108838</t>
    <phoneticPr fontId="7"/>
  </si>
  <si>
    <t>関西学院大学</t>
    <phoneticPr fontId="7"/>
  </si>
  <si>
    <t>F128310108847</t>
    <phoneticPr fontId="7"/>
  </si>
  <si>
    <t>甲子園大学</t>
    <phoneticPr fontId="7"/>
  </si>
  <si>
    <t>F128310108856</t>
    <phoneticPr fontId="7"/>
  </si>
  <si>
    <t>神戸女学院大学</t>
    <phoneticPr fontId="7"/>
  </si>
  <si>
    <t>F128310108865</t>
    <phoneticPr fontId="7"/>
  </si>
  <si>
    <t>園田学園大学</t>
    <phoneticPr fontId="7"/>
  </si>
  <si>
    <t>F128310108874</t>
    <phoneticPr fontId="7"/>
  </si>
  <si>
    <t>武庫川女子大学</t>
    <phoneticPr fontId="7"/>
  </si>
  <si>
    <t>F128310108883</t>
    <phoneticPr fontId="7"/>
  </si>
  <si>
    <t>兵庫医科大学</t>
    <phoneticPr fontId="7"/>
  </si>
  <si>
    <t>F128310108892</t>
    <phoneticPr fontId="7"/>
  </si>
  <si>
    <t>F128310108909</t>
    <phoneticPr fontId="7"/>
  </si>
  <si>
    <t>姫路獨協大学</t>
    <phoneticPr fontId="7"/>
  </si>
  <si>
    <t>F128310108918</t>
    <phoneticPr fontId="7"/>
  </si>
  <si>
    <t>流通科学大学</t>
    <phoneticPr fontId="7"/>
  </si>
  <si>
    <t>F128310108927</t>
    <phoneticPr fontId="7"/>
  </si>
  <si>
    <t>神戸芸術工科大学</t>
    <phoneticPr fontId="7"/>
  </si>
  <si>
    <t>F128310108936</t>
    <phoneticPr fontId="7"/>
  </si>
  <si>
    <t>関西福祉大学</t>
    <phoneticPr fontId="7"/>
  </si>
  <si>
    <t>F128310108945</t>
    <phoneticPr fontId="7"/>
  </si>
  <si>
    <t>関西国際大学</t>
    <phoneticPr fontId="7"/>
  </si>
  <si>
    <t>F128310108954</t>
    <phoneticPr fontId="7"/>
  </si>
  <si>
    <t>神戸医療未来大学</t>
    <phoneticPr fontId="7"/>
  </si>
  <si>
    <t>F128310108963</t>
    <phoneticPr fontId="7"/>
  </si>
  <si>
    <t>神戸情報大学院大学</t>
    <phoneticPr fontId="7"/>
  </si>
  <si>
    <t>F128310108972</t>
    <phoneticPr fontId="7"/>
  </si>
  <si>
    <t>関西看護医療大学</t>
    <phoneticPr fontId="7"/>
  </si>
  <si>
    <t>F128310108981</t>
    <phoneticPr fontId="7"/>
  </si>
  <si>
    <t>兵庫医療大学</t>
    <phoneticPr fontId="7"/>
  </si>
  <si>
    <t>F128310108990</t>
    <phoneticPr fontId="7"/>
  </si>
  <si>
    <t>姫路大学</t>
    <phoneticPr fontId="7"/>
  </si>
  <si>
    <t>F128310109007</t>
    <phoneticPr fontId="7"/>
  </si>
  <si>
    <t>F228310108490</t>
    <phoneticPr fontId="7"/>
  </si>
  <si>
    <t>大手前短期大学</t>
    <phoneticPr fontId="7"/>
  </si>
  <si>
    <t>F228310109015</t>
    <phoneticPr fontId="7"/>
  </si>
  <si>
    <t>神戸女子短期大学</t>
    <phoneticPr fontId="7"/>
  </si>
  <si>
    <t>F228310109024</t>
    <phoneticPr fontId="7"/>
  </si>
  <si>
    <t>神戸常盤大学短期大学部</t>
    <phoneticPr fontId="7"/>
  </si>
  <si>
    <t>F228310109033</t>
    <phoneticPr fontId="7"/>
  </si>
  <si>
    <t>神戸山手短期大学</t>
    <phoneticPr fontId="7"/>
  </si>
  <si>
    <t>F228310109042</t>
    <phoneticPr fontId="7"/>
  </si>
  <si>
    <t>頌栄短期大学</t>
    <phoneticPr fontId="7"/>
  </si>
  <si>
    <t>F228310109051</t>
    <phoneticPr fontId="7"/>
  </si>
  <si>
    <t>芦屋学園短期大学</t>
    <phoneticPr fontId="7"/>
  </si>
  <si>
    <t>F228310109060</t>
    <phoneticPr fontId="7"/>
  </si>
  <si>
    <t>豊岡短期大学</t>
    <phoneticPr fontId="7"/>
  </si>
  <si>
    <t>F228310109079</t>
    <phoneticPr fontId="7"/>
  </si>
  <si>
    <t>甲子園短期大学</t>
    <phoneticPr fontId="7"/>
  </si>
  <si>
    <t>F228310109088</t>
    <phoneticPr fontId="7"/>
  </si>
  <si>
    <t>神戸教育短期大学</t>
    <phoneticPr fontId="7"/>
  </si>
  <si>
    <t>F228310109097</t>
    <phoneticPr fontId="7"/>
  </si>
  <si>
    <t>関西学院短期大学</t>
    <phoneticPr fontId="7"/>
  </si>
  <si>
    <t>F228310109104</t>
    <phoneticPr fontId="7"/>
  </si>
  <si>
    <t>園田学園女子大学短期大学部</t>
    <phoneticPr fontId="7"/>
  </si>
  <si>
    <t>F228310109113</t>
    <phoneticPr fontId="7"/>
  </si>
  <si>
    <t>産業技術短期大学</t>
    <phoneticPr fontId="7"/>
  </si>
  <si>
    <t>F228310109122</t>
    <phoneticPr fontId="7"/>
  </si>
  <si>
    <t>東洋食品工業短期大学</t>
    <phoneticPr fontId="7"/>
  </si>
  <si>
    <t>F228310109131</t>
    <phoneticPr fontId="7"/>
  </si>
  <si>
    <t>兵庫大学短期大学部</t>
    <phoneticPr fontId="7"/>
  </si>
  <si>
    <t>F228310109140</t>
    <phoneticPr fontId="7"/>
  </si>
  <si>
    <t>湊川短期大学</t>
    <phoneticPr fontId="7"/>
  </si>
  <si>
    <t>F228310109159</t>
    <phoneticPr fontId="7"/>
  </si>
  <si>
    <t>武庫川女子大学短期大学部</t>
    <phoneticPr fontId="7"/>
  </si>
  <si>
    <t>F228310109168</t>
    <phoneticPr fontId="7"/>
  </si>
  <si>
    <t>姫路日ノ本短期大学</t>
    <phoneticPr fontId="7"/>
  </si>
  <si>
    <t>F228310109177</t>
    <phoneticPr fontId="7"/>
  </si>
  <si>
    <t>明石工業高等専門学校</t>
    <phoneticPr fontId="7"/>
  </si>
  <si>
    <t>G128110109189</t>
    <phoneticPr fontId="7"/>
  </si>
  <si>
    <t>神戸市立工業高等専門学校</t>
    <phoneticPr fontId="7"/>
  </si>
  <si>
    <t>G128210109196</t>
    <phoneticPr fontId="7"/>
  </si>
  <si>
    <t>奈良教育大学</t>
    <phoneticPr fontId="7"/>
  </si>
  <si>
    <t>F129110109206</t>
    <phoneticPr fontId="7"/>
  </si>
  <si>
    <t>奈良</t>
    <rPh sb="0" eb="2">
      <t>ナラ</t>
    </rPh>
    <phoneticPr fontId="7"/>
  </si>
  <si>
    <t>奈良女子大学</t>
    <phoneticPr fontId="7"/>
  </si>
  <si>
    <t>F129110109215</t>
    <phoneticPr fontId="7"/>
  </si>
  <si>
    <t>奈良先端科学技術大学院大学</t>
    <phoneticPr fontId="7"/>
  </si>
  <si>
    <t>F129110109224</t>
    <phoneticPr fontId="7"/>
  </si>
  <si>
    <t>奈良県立医科大学</t>
    <phoneticPr fontId="7"/>
  </si>
  <si>
    <t>F129210109231</t>
    <phoneticPr fontId="7"/>
  </si>
  <si>
    <t>奈良県立大学</t>
    <phoneticPr fontId="7"/>
  </si>
  <si>
    <t>F129210109240</t>
    <phoneticPr fontId="7"/>
  </si>
  <si>
    <t>帝塚山大学</t>
    <phoneticPr fontId="7"/>
  </si>
  <si>
    <t>F129310109257</t>
    <phoneticPr fontId="7"/>
  </si>
  <si>
    <t>天理大学</t>
    <phoneticPr fontId="7"/>
  </si>
  <si>
    <t>F129310109266</t>
    <phoneticPr fontId="7"/>
  </si>
  <si>
    <t>奈良大学</t>
    <phoneticPr fontId="7"/>
  </si>
  <si>
    <t>F129310109275</t>
    <phoneticPr fontId="7"/>
  </si>
  <si>
    <t>奈良学園大学</t>
    <phoneticPr fontId="7"/>
  </si>
  <si>
    <t>F129310109284</t>
    <phoneticPr fontId="7"/>
  </si>
  <si>
    <t>畿央大学</t>
    <phoneticPr fontId="7"/>
  </si>
  <si>
    <t>F129310109293</t>
    <phoneticPr fontId="7"/>
  </si>
  <si>
    <t>天理医療大学</t>
    <phoneticPr fontId="7"/>
  </si>
  <si>
    <t>F129310109300</t>
    <phoneticPr fontId="7"/>
  </si>
  <si>
    <t>奈良芸術短期大学</t>
    <phoneticPr fontId="7"/>
  </si>
  <si>
    <t>F229310109318</t>
    <phoneticPr fontId="7"/>
  </si>
  <si>
    <t>奈良佐保短期大学</t>
    <phoneticPr fontId="7"/>
  </si>
  <si>
    <t>F229310109327</t>
    <phoneticPr fontId="7"/>
  </si>
  <si>
    <t>大和大学白鳳短期大学部</t>
    <phoneticPr fontId="7"/>
  </si>
  <si>
    <t>F229310109336</t>
    <phoneticPr fontId="7"/>
  </si>
  <si>
    <t>奈良工業高等専門学校</t>
    <phoneticPr fontId="7"/>
  </si>
  <si>
    <t>G129110109348</t>
    <phoneticPr fontId="7"/>
  </si>
  <si>
    <t>和歌山大学</t>
    <phoneticPr fontId="7"/>
  </si>
  <si>
    <t>F130110109356</t>
    <phoneticPr fontId="7"/>
  </si>
  <si>
    <t>和歌山</t>
    <rPh sb="0" eb="3">
      <t>ワカヤマ</t>
    </rPh>
    <phoneticPr fontId="7"/>
  </si>
  <si>
    <t>和歌山県立医科大学</t>
    <phoneticPr fontId="7"/>
  </si>
  <si>
    <t>F130210109363</t>
    <phoneticPr fontId="7"/>
  </si>
  <si>
    <t>高野山大学</t>
    <phoneticPr fontId="7"/>
  </si>
  <si>
    <t>F130310109370</t>
    <phoneticPr fontId="7"/>
  </si>
  <si>
    <t>和歌山信愛大学</t>
    <phoneticPr fontId="7"/>
  </si>
  <si>
    <t>F130310109389</t>
    <phoneticPr fontId="7"/>
  </si>
  <si>
    <t>和歌山リハビリテーション専門職大学</t>
    <phoneticPr fontId="7"/>
  </si>
  <si>
    <t>F130310111919</t>
    <phoneticPr fontId="7"/>
  </si>
  <si>
    <t>和歌山信愛女子短期大学</t>
    <phoneticPr fontId="7"/>
  </si>
  <si>
    <t>F230310109397</t>
    <phoneticPr fontId="7"/>
  </si>
  <si>
    <t>和歌山工業高等専門学校</t>
    <phoneticPr fontId="7"/>
  </si>
  <si>
    <t>G130110109407</t>
    <phoneticPr fontId="7"/>
  </si>
  <si>
    <t>鳥取大学</t>
    <phoneticPr fontId="7"/>
  </si>
  <si>
    <t>F131110109417</t>
    <phoneticPr fontId="7"/>
  </si>
  <si>
    <t>鳥取</t>
    <rPh sb="0" eb="2">
      <t>トットリ</t>
    </rPh>
    <phoneticPr fontId="7"/>
  </si>
  <si>
    <t>公立鳥取環境大学</t>
    <phoneticPr fontId="7"/>
  </si>
  <si>
    <t>F131210109424</t>
    <phoneticPr fontId="7"/>
  </si>
  <si>
    <t>鳥取看護大学</t>
    <phoneticPr fontId="7"/>
  </si>
  <si>
    <t>F131310109431</t>
    <phoneticPr fontId="7"/>
  </si>
  <si>
    <t>鳥取短期大学</t>
    <phoneticPr fontId="7"/>
  </si>
  <si>
    <t>F231310109449</t>
    <phoneticPr fontId="7"/>
  </si>
  <si>
    <t>米子工業高等専門学校</t>
    <phoneticPr fontId="7"/>
  </si>
  <si>
    <t>G131110109451</t>
    <phoneticPr fontId="7"/>
  </si>
  <si>
    <t>島根大学</t>
    <phoneticPr fontId="7"/>
  </si>
  <si>
    <t>F132110109461</t>
    <phoneticPr fontId="7"/>
  </si>
  <si>
    <t>島根</t>
    <rPh sb="0" eb="2">
      <t>シマネ</t>
    </rPh>
    <phoneticPr fontId="7"/>
  </si>
  <si>
    <t>島根県立大学</t>
    <phoneticPr fontId="7"/>
  </si>
  <si>
    <t>F132210109478</t>
    <phoneticPr fontId="7"/>
  </si>
  <si>
    <t>島根県立大学短期大学部</t>
    <phoneticPr fontId="7"/>
  </si>
  <si>
    <t>F232210109486</t>
    <phoneticPr fontId="7"/>
  </si>
  <si>
    <t>松江工業高等専門学校</t>
    <phoneticPr fontId="7"/>
  </si>
  <si>
    <t>G132110109496</t>
    <phoneticPr fontId="7"/>
  </si>
  <si>
    <t>岡山大学</t>
    <phoneticPr fontId="7"/>
  </si>
  <si>
    <t>F133110109503</t>
    <phoneticPr fontId="7"/>
  </si>
  <si>
    <t>岡山</t>
    <rPh sb="0" eb="2">
      <t>オカヤマ</t>
    </rPh>
    <phoneticPr fontId="7"/>
  </si>
  <si>
    <t>岡山県立大学</t>
    <phoneticPr fontId="7"/>
  </si>
  <si>
    <t>F133210109510</t>
    <phoneticPr fontId="7"/>
  </si>
  <si>
    <t>新見公立大学</t>
    <phoneticPr fontId="7"/>
  </si>
  <si>
    <t>F133210109529</t>
    <phoneticPr fontId="7"/>
  </si>
  <si>
    <t>吉備国際大学</t>
    <phoneticPr fontId="7"/>
  </si>
  <si>
    <t>F133310109536</t>
    <phoneticPr fontId="7"/>
  </si>
  <si>
    <t>岡山商科大学</t>
    <phoneticPr fontId="7"/>
  </si>
  <si>
    <t>F133310109545</t>
    <phoneticPr fontId="7"/>
  </si>
  <si>
    <t>岡山理科大学</t>
    <phoneticPr fontId="7"/>
  </si>
  <si>
    <t>F133310109554</t>
    <phoneticPr fontId="7"/>
  </si>
  <si>
    <t>くらしき作陽大学</t>
    <phoneticPr fontId="7"/>
  </si>
  <si>
    <t>F133310109563</t>
    <phoneticPr fontId="7"/>
  </si>
  <si>
    <t>ノートルダム清心女子大学</t>
    <phoneticPr fontId="7"/>
  </si>
  <si>
    <t>F133310109572</t>
    <phoneticPr fontId="7"/>
  </si>
  <si>
    <t>川崎医科大学</t>
    <phoneticPr fontId="7"/>
  </si>
  <si>
    <t>F133310109581</t>
    <phoneticPr fontId="7"/>
  </si>
  <si>
    <t>就実大学</t>
    <phoneticPr fontId="7"/>
  </si>
  <si>
    <t>F133310109590</t>
    <phoneticPr fontId="7"/>
  </si>
  <si>
    <t>川崎医療福祉大学</t>
    <phoneticPr fontId="7"/>
  </si>
  <si>
    <t>F133310109607</t>
    <phoneticPr fontId="7"/>
  </si>
  <si>
    <t>山陽学園大学</t>
    <phoneticPr fontId="7"/>
  </si>
  <si>
    <t>F133310109616</t>
    <phoneticPr fontId="7"/>
  </si>
  <si>
    <t>倉敷芸術科学大学</t>
    <phoneticPr fontId="7"/>
  </si>
  <si>
    <t>F133310109625</t>
    <phoneticPr fontId="7"/>
  </si>
  <si>
    <t>岡山学院大学</t>
    <phoneticPr fontId="7"/>
  </si>
  <si>
    <t>F133310109634</t>
    <phoneticPr fontId="7"/>
  </si>
  <si>
    <t>中国学園大学</t>
    <phoneticPr fontId="7"/>
  </si>
  <si>
    <t>F133310109643</t>
    <phoneticPr fontId="7"/>
  </si>
  <si>
    <t>環太平洋大学</t>
    <phoneticPr fontId="7"/>
  </si>
  <si>
    <t>F133310109652</t>
    <phoneticPr fontId="7"/>
  </si>
  <si>
    <t>岡山医療専門職大学　</t>
    <phoneticPr fontId="7"/>
  </si>
  <si>
    <t>F133310109661</t>
    <phoneticPr fontId="7"/>
  </si>
  <si>
    <t>美作大学</t>
    <phoneticPr fontId="7"/>
  </si>
  <si>
    <t>F133310109670</t>
    <phoneticPr fontId="7"/>
  </si>
  <si>
    <t>倉敷市立短期大学</t>
    <phoneticPr fontId="7"/>
  </si>
  <si>
    <t>F233210109680</t>
    <phoneticPr fontId="7"/>
  </si>
  <si>
    <t>新見公立短期大学</t>
    <phoneticPr fontId="7"/>
  </si>
  <si>
    <t>F233210109699</t>
    <phoneticPr fontId="7"/>
  </si>
  <si>
    <t>就実短期大学</t>
    <phoneticPr fontId="7"/>
  </si>
  <si>
    <t>F233310109704</t>
    <phoneticPr fontId="7"/>
  </si>
  <si>
    <t>岡山短期大学</t>
    <phoneticPr fontId="7"/>
  </si>
  <si>
    <t>F233310109713</t>
    <phoneticPr fontId="7"/>
  </si>
  <si>
    <t>作陽短期大学</t>
    <phoneticPr fontId="7"/>
  </si>
  <si>
    <t>F233310109722</t>
    <phoneticPr fontId="7"/>
  </si>
  <si>
    <t>中国短期大学</t>
    <phoneticPr fontId="7"/>
  </si>
  <si>
    <t>F233310109731</t>
    <phoneticPr fontId="7"/>
  </si>
  <si>
    <t>美作大学短期大学部</t>
    <phoneticPr fontId="7"/>
  </si>
  <si>
    <t>F233310109740</t>
    <phoneticPr fontId="7"/>
  </si>
  <si>
    <t>山陽学園短期大学</t>
    <phoneticPr fontId="7"/>
  </si>
  <si>
    <t>F233310109759</t>
    <phoneticPr fontId="7"/>
  </si>
  <si>
    <t>川崎医療短期大学</t>
    <phoneticPr fontId="7"/>
  </si>
  <si>
    <t>F233310109768</t>
    <phoneticPr fontId="7"/>
  </si>
  <si>
    <t>津山工業高等専門学校</t>
    <phoneticPr fontId="7"/>
  </si>
  <si>
    <t>G133110109770</t>
    <phoneticPr fontId="7"/>
  </si>
  <si>
    <t>広島大学</t>
    <phoneticPr fontId="7"/>
  </si>
  <si>
    <t>F134110109780</t>
    <phoneticPr fontId="7"/>
  </si>
  <si>
    <t>広島</t>
    <rPh sb="0" eb="2">
      <t>ヒロシマ</t>
    </rPh>
    <phoneticPr fontId="7"/>
  </si>
  <si>
    <t>県立広島大学</t>
    <phoneticPr fontId="7"/>
  </si>
  <si>
    <t>F134210109797</t>
    <phoneticPr fontId="7"/>
  </si>
  <si>
    <t>尾道市立大学</t>
    <phoneticPr fontId="7"/>
  </si>
  <si>
    <t>F134210109804</t>
    <phoneticPr fontId="7"/>
  </si>
  <si>
    <t>広島市立大学</t>
    <phoneticPr fontId="7"/>
  </si>
  <si>
    <t>F134210109813</t>
    <phoneticPr fontId="7"/>
  </si>
  <si>
    <t>福山市立大学</t>
    <phoneticPr fontId="7"/>
  </si>
  <si>
    <t>F134210109822</t>
    <phoneticPr fontId="7"/>
  </si>
  <si>
    <t>叡啓大学</t>
    <phoneticPr fontId="7"/>
  </si>
  <si>
    <t>F134210111926</t>
    <phoneticPr fontId="7"/>
  </si>
  <si>
    <t>エリザベト音楽大学</t>
    <phoneticPr fontId="7"/>
  </si>
  <si>
    <t>F134310109839</t>
    <phoneticPr fontId="7"/>
  </si>
  <si>
    <t>広島経済大学</t>
    <phoneticPr fontId="7"/>
  </si>
  <si>
    <t>F134310109848</t>
    <phoneticPr fontId="7"/>
  </si>
  <si>
    <t>広島工業大学</t>
    <phoneticPr fontId="7"/>
  </si>
  <si>
    <t>F134310109857</t>
    <phoneticPr fontId="7"/>
  </si>
  <si>
    <t>広島修道大学</t>
    <phoneticPr fontId="7"/>
  </si>
  <si>
    <t>F134310109866</t>
    <phoneticPr fontId="7"/>
  </si>
  <si>
    <t>広島女学院大学</t>
    <phoneticPr fontId="7"/>
  </si>
  <si>
    <t>F134310109875</t>
    <phoneticPr fontId="7"/>
  </si>
  <si>
    <t>広島国際学院大学</t>
    <phoneticPr fontId="7"/>
  </si>
  <si>
    <t>F134310109884</t>
    <phoneticPr fontId="7"/>
  </si>
  <si>
    <t>広島文教大学</t>
    <phoneticPr fontId="7"/>
  </si>
  <si>
    <t>F134310109893</t>
    <phoneticPr fontId="7"/>
  </si>
  <si>
    <t>安田女子大学</t>
    <phoneticPr fontId="7"/>
  </si>
  <si>
    <t>F134310109900</t>
    <phoneticPr fontId="7"/>
  </si>
  <si>
    <t>福山大学</t>
    <phoneticPr fontId="7"/>
  </si>
  <si>
    <t>F134310109919</t>
    <phoneticPr fontId="7"/>
  </si>
  <si>
    <t>比治山大学</t>
    <phoneticPr fontId="7"/>
  </si>
  <si>
    <t>F134310109928</t>
    <phoneticPr fontId="7"/>
  </si>
  <si>
    <t>福山平成大学</t>
    <phoneticPr fontId="7"/>
  </si>
  <si>
    <t>F134310109937</t>
    <phoneticPr fontId="7"/>
  </si>
  <si>
    <t>広島文化学園大学</t>
    <phoneticPr fontId="7"/>
  </si>
  <si>
    <t>F134310109946</t>
    <phoneticPr fontId="7"/>
  </si>
  <si>
    <t>広島国際大学</t>
    <phoneticPr fontId="7"/>
  </si>
  <si>
    <t>F134310109955</t>
    <phoneticPr fontId="7"/>
  </si>
  <si>
    <t>日本赤十字広島看護大学</t>
    <phoneticPr fontId="7"/>
  </si>
  <si>
    <t>F134310109964</t>
    <phoneticPr fontId="7"/>
  </si>
  <si>
    <t>広島都市学園大学</t>
    <phoneticPr fontId="7"/>
  </si>
  <si>
    <t>F134310109973</t>
    <phoneticPr fontId="7"/>
  </si>
  <si>
    <t>山陽女子短期大学</t>
    <phoneticPr fontId="7"/>
  </si>
  <si>
    <t>F234310109981</t>
    <phoneticPr fontId="7"/>
  </si>
  <si>
    <t>比治山大学短期大学部</t>
    <phoneticPr fontId="7"/>
  </si>
  <si>
    <t>F234310109990</t>
    <phoneticPr fontId="7"/>
  </si>
  <si>
    <t>広島国際学院大学自動車短期大学部</t>
    <phoneticPr fontId="7"/>
  </si>
  <si>
    <t>F234310110005</t>
    <phoneticPr fontId="7"/>
  </si>
  <si>
    <t>広島文化学園短期大学</t>
    <phoneticPr fontId="7"/>
  </si>
  <si>
    <t>F234310110014</t>
    <phoneticPr fontId="7"/>
  </si>
  <si>
    <t>安田女子短期大学</t>
    <phoneticPr fontId="7"/>
  </si>
  <si>
    <t>F234310110023</t>
    <phoneticPr fontId="7"/>
  </si>
  <si>
    <t>呉工業高等専門学校</t>
    <phoneticPr fontId="7"/>
  </si>
  <si>
    <t>G134110110035</t>
    <phoneticPr fontId="7"/>
  </si>
  <si>
    <t>広島商船高等専門学校</t>
    <phoneticPr fontId="7"/>
  </si>
  <si>
    <t>G134110110044</t>
    <phoneticPr fontId="7"/>
  </si>
  <si>
    <t>山口大学</t>
    <phoneticPr fontId="7"/>
  </si>
  <si>
    <t>F135110110054</t>
    <phoneticPr fontId="7"/>
  </si>
  <si>
    <t>山口</t>
    <rPh sb="0" eb="2">
      <t>ヤマグチ</t>
    </rPh>
    <phoneticPr fontId="7"/>
  </si>
  <si>
    <t>下関市立大学</t>
    <phoneticPr fontId="7"/>
  </si>
  <si>
    <t>F135210110061</t>
    <phoneticPr fontId="7"/>
  </si>
  <si>
    <t>山口県立大学</t>
    <phoneticPr fontId="7"/>
  </si>
  <si>
    <t>F135210110070</t>
    <phoneticPr fontId="7"/>
  </si>
  <si>
    <t>山陽小野田市立山口東京理科大学</t>
    <phoneticPr fontId="7"/>
  </si>
  <si>
    <t>F135210110089</t>
    <phoneticPr fontId="7"/>
  </si>
  <si>
    <t>周南公立大学</t>
    <phoneticPr fontId="7"/>
  </si>
  <si>
    <t>F135210111961</t>
    <phoneticPr fontId="7"/>
  </si>
  <si>
    <t>梅光学院大学</t>
    <phoneticPr fontId="7"/>
  </si>
  <si>
    <t>F135310110096</t>
    <phoneticPr fontId="7"/>
  </si>
  <si>
    <t>徳山大学</t>
    <phoneticPr fontId="7"/>
  </si>
  <si>
    <t>F135310110103</t>
    <phoneticPr fontId="7"/>
  </si>
  <si>
    <t>東亜大学</t>
    <phoneticPr fontId="7"/>
  </si>
  <si>
    <t>F135310110112</t>
    <phoneticPr fontId="7"/>
  </si>
  <si>
    <t>至誠館大学</t>
    <phoneticPr fontId="7"/>
  </si>
  <si>
    <t>F135310110121</t>
    <phoneticPr fontId="7"/>
  </si>
  <si>
    <t>宇部フロンティア大学</t>
    <phoneticPr fontId="7"/>
  </si>
  <si>
    <t>F135310110130</t>
    <phoneticPr fontId="7"/>
  </si>
  <si>
    <t>山口学芸大学</t>
    <phoneticPr fontId="7"/>
  </si>
  <si>
    <t>F135310110149</t>
    <phoneticPr fontId="7"/>
  </si>
  <si>
    <t>宇部フロンティア大学短期大学部</t>
    <phoneticPr fontId="7"/>
  </si>
  <si>
    <t>F235310110157</t>
    <phoneticPr fontId="7"/>
  </si>
  <si>
    <t>下関短期大学</t>
    <phoneticPr fontId="7"/>
  </si>
  <si>
    <t>F235310110166</t>
    <phoneticPr fontId="7"/>
  </si>
  <si>
    <t>山口短期大学</t>
    <phoneticPr fontId="7"/>
  </si>
  <si>
    <t>F235310110175</t>
    <phoneticPr fontId="7"/>
  </si>
  <si>
    <t>山口芸術短期大学</t>
    <phoneticPr fontId="7"/>
  </si>
  <si>
    <t>F235310110184</t>
    <phoneticPr fontId="7"/>
  </si>
  <si>
    <t>岩国短期大学</t>
    <phoneticPr fontId="7"/>
  </si>
  <si>
    <t>F235310110193</t>
    <phoneticPr fontId="7"/>
  </si>
  <si>
    <t>徳山工業高等専門学校</t>
    <phoneticPr fontId="7"/>
  </si>
  <si>
    <t>G135110110203</t>
    <phoneticPr fontId="7"/>
  </si>
  <si>
    <t>宇部工業高等専門学校</t>
    <phoneticPr fontId="7"/>
  </si>
  <si>
    <t>G135110110212</t>
    <phoneticPr fontId="7"/>
  </si>
  <si>
    <t>大島商船高等専門学校</t>
    <phoneticPr fontId="7"/>
  </si>
  <si>
    <t>G135110110221</t>
    <phoneticPr fontId="7"/>
  </si>
  <si>
    <t>徳島大学</t>
    <phoneticPr fontId="7"/>
  </si>
  <si>
    <t>F136110110231</t>
    <phoneticPr fontId="7"/>
  </si>
  <si>
    <t>徳島</t>
    <rPh sb="0" eb="2">
      <t>トクシマ</t>
    </rPh>
    <phoneticPr fontId="7"/>
  </si>
  <si>
    <t>鳴門教育大学</t>
    <phoneticPr fontId="7"/>
  </si>
  <si>
    <t>F136110110240</t>
    <phoneticPr fontId="7"/>
  </si>
  <si>
    <t>四国大学</t>
    <phoneticPr fontId="7"/>
  </si>
  <si>
    <t>F136310110255</t>
    <phoneticPr fontId="7"/>
  </si>
  <si>
    <t>徳島文理大学</t>
    <phoneticPr fontId="7"/>
  </si>
  <si>
    <t>F136310110264</t>
    <phoneticPr fontId="7"/>
  </si>
  <si>
    <t>四国大学短期大学部</t>
    <phoneticPr fontId="7"/>
  </si>
  <si>
    <t>F236310110272</t>
    <phoneticPr fontId="7"/>
  </si>
  <si>
    <t>徳島文理大学短期大学部</t>
    <phoneticPr fontId="7"/>
  </si>
  <si>
    <t>F236310110281</t>
    <phoneticPr fontId="7"/>
  </si>
  <si>
    <t>徳島工業短期大学</t>
    <phoneticPr fontId="7"/>
  </si>
  <si>
    <t>F236310110290</t>
    <phoneticPr fontId="7"/>
  </si>
  <si>
    <t>阿南工業高等専門学校</t>
    <phoneticPr fontId="7"/>
  </si>
  <si>
    <t>G136110110300</t>
    <phoneticPr fontId="7"/>
  </si>
  <si>
    <t>神山まるごと高等専門学校</t>
    <phoneticPr fontId="7"/>
  </si>
  <si>
    <t>G136310000014</t>
    <phoneticPr fontId="7"/>
  </si>
  <si>
    <t>香川大学</t>
    <phoneticPr fontId="7"/>
  </si>
  <si>
    <t>F137110110310</t>
    <phoneticPr fontId="7"/>
  </si>
  <si>
    <t>香川</t>
    <rPh sb="0" eb="2">
      <t>カガワ</t>
    </rPh>
    <phoneticPr fontId="7"/>
  </si>
  <si>
    <t>香川県立保健医療大学</t>
    <phoneticPr fontId="7"/>
  </si>
  <si>
    <t>F137210110327</t>
    <phoneticPr fontId="7"/>
  </si>
  <si>
    <t>四国学院大学</t>
    <phoneticPr fontId="7"/>
  </si>
  <si>
    <t>F137310110334</t>
    <phoneticPr fontId="7"/>
  </si>
  <si>
    <t>高松大学</t>
    <phoneticPr fontId="7"/>
  </si>
  <si>
    <t>F137310110343</t>
    <phoneticPr fontId="7"/>
  </si>
  <si>
    <t>香川短期大学</t>
    <phoneticPr fontId="7"/>
  </si>
  <si>
    <t>F237310110351</t>
    <phoneticPr fontId="7"/>
  </si>
  <si>
    <t>高松短期大学</t>
    <phoneticPr fontId="7"/>
  </si>
  <si>
    <t>F237310110360</t>
    <phoneticPr fontId="7"/>
  </si>
  <si>
    <t>せとうち観光専門職短期大学</t>
    <phoneticPr fontId="7"/>
  </si>
  <si>
    <t>F237310111939</t>
    <phoneticPr fontId="7"/>
  </si>
  <si>
    <t>香川高等専門学校</t>
    <phoneticPr fontId="7"/>
  </si>
  <si>
    <t>G137110110372</t>
    <phoneticPr fontId="7"/>
  </si>
  <si>
    <t>愛媛大学</t>
    <phoneticPr fontId="7"/>
  </si>
  <si>
    <t>F138110110382</t>
    <phoneticPr fontId="7"/>
  </si>
  <si>
    <t>愛媛</t>
    <rPh sb="0" eb="2">
      <t>エヒメ</t>
    </rPh>
    <phoneticPr fontId="7"/>
  </si>
  <si>
    <t>愛媛県立医療技術大学</t>
    <phoneticPr fontId="7"/>
  </si>
  <si>
    <t>F138210110399</t>
    <phoneticPr fontId="7"/>
  </si>
  <si>
    <t>松山大学</t>
    <phoneticPr fontId="7"/>
  </si>
  <si>
    <t>F138310110404</t>
    <phoneticPr fontId="7"/>
  </si>
  <si>
    <t>聖カタリナ大学</t>
    <phoneticPr fontId="7"/>
  </si>
  <si>
    <t>F138310110413</t>
    <phoneticPr fontId="7"/>
  </si>
  <si>
    <t>松山東雲女子大学</t>
    <phoneticPr fontId="7"/>
  </si>
  <si>
    <t>F138310110422</t>
    <phoneticPr fontId="7"/>
  </si>
  <si>
    <t>今治明徳短期大学</t>
    <phoneticPr fontId="7"/>
  </si>
  <si>
    <t>F238310110430</t>
    <phoneticPr fontId="7"/>
  </si>
  <si>
    <t>環太平洋大学短期大学部</t>
    <phoneticPr fontId="7"/>
  </si>
  <si>
    <t>F238310110449</t>
    <phoneticPr fontId="7"/>
  </si>
  <si>
    <t>聖カタリナ大学短期大学部</t>
    <phoneticPr fontId="7"/>
  </si>
  <si>
    <t>F238310110458</t>
    <phoneticPr fontId="7"/>
  </si>
  <si>
    <t>松山東雲短期大学</t>
    <phoneticPr fontId="7"/>
  </si>
  <si>
    <t>F238310110467</t>
    <phoneticPr fontId="7"/>
  </si>
  <si>
    <t>松山短期大学</t>
    <phoneticPr fontId="7"/>
  </si>
  <si>
    <t>F238310110476</t>
    <phoneticPr fontId="7"/>
  </si>
  <si>
    <t>新居浜工業高等専門学校</t>
    <phoneticPr fontId="7"/>
  </si>
  <si>
    <t>G138110110488</t>
    <phoneticPr fontId="7"/>
  </si>
  <si>
    <t>弓削商船高等専門学校</t>
    <phoneticPr fontId="7"/>
  </si>
  <si>
    <t>G138110110497</t>
    <phoneticPr fontId="7"/>
  </si>
  <si>
    <t>高知大学</t>
    <phoneticPr fontId="7"/>
  </si>
  <si>
    <t>F139110110504</t>
    <phoneticPr fontId="7"/>
  </si>
  <si>
    <t>高知</t>
    <rPh sb="0" eb="2">
      <t>コウチ</t>
    </rPh>
    <phoneticPr fontId="7"/>
  </si>
  <si>
    <t>高知県立大学</t>
    <phoneticPr fontId="7"/>
  </si>
  <si>
    <t>F139210110511</t>
    <phoneticPr fontId="7"/>
  </si>
  <si>
    <t>高知工科大学</t>
    <phoneticPr fontId="7"/>
  </si>
  <si>
    <t>F139210110520</t>
    <phoneticPr fontId="7"/>
  </si>
  <si>
    <t>高知リハビリテーション専門職大学</t>
    <phoneticPr fontId="7"/>
  </si>
  <si>
    <t>F139310110537</t>
    <phoneticPr fontId="7"/>
  </si>
  <si>
    <t>高知学園大学</t>
    <phoneticPr fontId="7"/>
  </si>
  <si>
    <t>F139310110546</t>
    <phoneticPr fontId="7"/>
  </si>
  <si>
    <t>高知健康科学大学</t>
    <phoneticPr fontId="7"/>
  </si>
  <si>
    <t>F139310110556</t>
    <phoneticPr fontId="7"/>
  </si>
  <si>
    <t>高知学園短期大学</t>
    <phoneticPr fontId="7"/>
  </si>
  <si>
    <t>F239310110554</t>
    <phoneticPr fontId="7"/>
  </si>
  <si>
    <t>高知工業高等専門学校</t>
    <phoneticPr fontId="7"/>
  </si>
  <si>
    <t>G139110110566</t>
    <phoneticPr fontId="7"/>
  </si>
  <si>
    <t>九州工業大学</t>
    <phoneticPr fontId="7"/>
  </si>
  <si>
    <t>F140110110574</t>
    <phoneticPr fontId="7"/>
  </si>
  <si>
    <t>福岡</t>
    <rPh sb="0" eb="2">
      <t>フクオカ</t>
    </rPh>
    <phoneticPr fontId="7"/>
  </si>
  <si>
    <t>福岡教育大学</t>
    <phoneticPr fontId="7"/>
  </si>
  <si>
    <t>F140110110583</t>
    <phoneticPr fontId="7"/>
  </si>
  <si>
    <t>九州大学</t>
    <phoneticPr fontId="7"/>
  </si>
  <si>
    <t>F140110110592</t>
    <phoneticPr fontId="7"/>
  </si>
  <si>
    <t>北九州市立大学</t>
    <phoneticPr fontId="7"/>
  </si>
  <si>
    <t>F140210110607</t>
    <phoneticPr fontId="7"/>
  </si>
  <si>
    <t>九州歯科大学</t>
    <phoneticPr fontId="7"/>
  </si>
  <si>
    <t>F140210110616</t>
    <phoneticPr fontId="7"/>
  </si>
  <si>
    <t>福岡女子大学</t>
    <phoneticPr fontId="7"/>
  </si>
  <si>
    <t>F140210110625</t>
    <phoneticPr fontId="7"/>
  </si>
  <si>
    <t>福岡県立大学</t>
    <phoneticPr fontId="7"/>
  </si>
  <si>
    <t>F140210110634</t>
    <phoneticPr fontId="7"/>
  </si>
  <si>
    <t>九州共立大学</t>
    <phoneticPr fontId="7"/>
  </si>
  <si>
    <t>F140310110641</t>
    <phoneticPr fontId="7"/>
  </si>
  <si>
    <t>九州女子大学</t>
    <phoneticPr fontId="7"/>
  </si>
  <si>
    <t>F140310110650</t>
    <phoneticPr fontId="7"/>
  </si>
  <si>
    <t>九州国際大学</t>
    <phoneticPr fontId="7"/>
  </si>
  <si>
    <t>F140310110669</t>
    <phoneticPr fontId="7"/>
  </si>
  <si>
    <t>福岡歯科大学</t>
    <phoneticPr fontId="7"/>
  </si>
  <si>
    <t>F140310110678</t>
    <phoneticPr fontId="7"/>
  </si>
  <si>
    <t>九州産業大学</t>
    <phoneticPr fontId="7"/>
  </si>
  <si>
    <t>F140310110687</t>
    <phoneticPr fontId="7"/>
  </si>
  <si>
    <t>久留米大学</t>
    <phoneticPr fontId="7"/>
  </si>
  <si>
    <t>F140310110696</t>
    <phoneticPr fontId="7"/>
  </si>
  <si>
    <t>西南学院大学</t>
    <phoneticPr fontId="7"/>
  </si>
  <si>
    <t>F140310110703</t>
    <phoneticPr fontId="7"/>
  </si>
  <si>
    <t>第一薬科大学</t>
    <phoneticPr fontId="7"/>
  </si>
  <si>
    <t>F140310110712</t>
    <phoneticPr fontId="7"/>
  </si>
  <si>
    <t>中村学園大学</t>
    <phoneticPr fontId="7"/>
  </si>
  <si>
    <t>F140310110721</t>
    <phoneticPr fontId="7"/>
  </si>
  <si>
    <t>西日本工業大学</t>
    <phoneticPr fontId="7"/>
  </si>
  <si>
    <t>F140310110730</t>
    <phoneticPr fontId="7"/>
  </si>
  <si>
    <t>福岡大学</t>
    <phoneticPr fontId="7"/>
  </si>
  <si>
    <t>F140310110749</t>
    <phoneticPr fontId="7"/>
  </si>
  <si>
    <t>福岡工業大学</t>
    <phoneticPr fontId="7"/>
  </si>
  <si>
    <t>F140310110758</t>
    <phoneticPr fontId="7"/>
  </si>
  <si>
    <t>日本経済大学</t>
    <phoneticPr fontId="7"/>
  </si>
  <si>
    <t>F140310110767</t>
    <phoneticPr fontId="7"/>
  </si>
  <si>
    <t>久留米工業大学</t>
    <phoneticPr fontId="7"/>
  </si>
  <si>
    <t>F140310110776</t>
    <phoneticPr fontId="7"/>
  </si>
  <si>
    <t>産業医科大学</t>
    <phoneticPr fontId="7"/>
  </si>
  <si>
    <t>F140310110785</t>
    <phoneticPr fontId="7"/>
  </si>
  <si>
    <t>筑紫女学園大学</t>
    <phoneticPr fontId="7"/>
  </si>
  <si>
    <t>F140310110794</t>
    <phoneticPr fontId="7"/>
  </si>
  <si>
    <t>福岡女学院大学</t>
    <phoneticPr fontId="7"/>
  </si>
  <si>
    <t>F140310110801</t>
    <phoneticPr fontId="7"/>
  </si>
  <si>
    <t>西南女学院大学</t>
    <phoneticPr fontId="7"/>
  </si>
  <si>
    <t>F140310110810</t>
    <phoneticPr fontId="7"/>
  </si>
  <si>
    <t>九州情報大学</t>
    <phoneticPr fontId="7"/>
  </si>
  <si>
    <t>F140310110829</t>
    <phoneticPr fontId="7"/>
  </si>
  <si>
    <t>九州栄養福祉大学</t>
    <phoneticPr fontId="7"/>
  </si>
  <si>
    <t>F140310110838</t>
    <phoneticPr fontId="7"/>
  </si>
  <si>
    <t>日本赤十字九州国際看護大学</t>
    <phoneticPr fontId="7"/>
  </si>
  <si>
    <t>F140310110847</t>
    <phoneticPr fontId="7"/>
  </si>
  <si>
    <t>聖マリア学院大学</t>
    <phoneticPr fontId="7"/>
  </si>
  <si>
    <t>F140310110856</t>
    <phoneticPr fontId="7"/>
  </si>
  <si>
    <t>サイバー大学</t>
    <phoneticPr fontId="7"/>
  </si>
  <si>
    <t>F140310110865</t>
    <phoneticPr fontId="7"/>
  </si>
  <si>
    <t>福岡女学院看護大学</t>
    <phoneticPr fontId="7"/>
  </si>
  <si>
    <t>F140310110874</t>
    <phoneticPr fontId="7"/>
  </si>
  <si>
    <t>保健医療経営大学</t>
    <phoneticPr fontId="7"/>
  </si>
  <si>
    <t>F140310110883</t>
    <phoneticPr fontId="7"/>
  </si>
  <si>
    <t>純真学園大学</t>
    <phoneticPr fontId="7"/>
  </si>
  <si>
    <t>F140310110892</t>
    <phoneticPr fontId="7"/>
  </si>
  <si>
    <t>福岡看護大学</t>
    <phoneticPr fontId="7"/>
  </si>
  <si>
    <t>F140310110909</t>
    <phoneticPr fontId="7"/>
  </si>
  <si>
    <t>福岡国際医療福祉大学</t>
    <phoneticPr fontId="7"/>
  </si>
  <si>
    <t>F140310110918</t>
    <phoneticPr fontId="7"/>
  </si>
  <si>
    <t>令和健康科学大学</t>
    <phoneticPr fontId="7"/>
  </si>
  <si>
    <t>F140310112006</t>
    <phoneticPr fontId="7"/>
  </si>
  <si>
    <t>折尾愛真短期大学</t>
    <phoneticPr fontId="7"/>
  </si>
  <si>
    <t>F240310110926</t>
    <phoneticPr fontId="7"/>
  </si>
  <si>
    <t>九州女子短期大学</t>
    <phoneticPr fontId="7"/>
  </si>
  <si>
    <t>F240310110935</t>
    <phoneticPr fontId="7"/>
  </si>
  <si>
    <t>西南女学院大学短期大学部</t>
    <phoneticPr fontId="7"/>
  </si>
  <si>
    <t>F240310110944</t>
    <phoneticPr fontId="7"/>
  </si>
  <si>
    <t>東筑紫短期大学</t>
    <phoneticPr fontId="7"/>
  </si>
  <si>
    <t>F240310110953</t>
    <phoneticPr fontId="7"/>
  </si>
  <si>
    <t>福岡女子短期大学</t>
    <phoneticPr fontId="7"/>
  </si>
  <si>
    <t>F240310110962</t>
    <phoneticPr fontId="7"/>
  </si>
  <si>
    <t>近畿大学九州短期大学</t>
    <phoneticPr fontId="7"/>
  </si>
  <si>
    <t>F240310110971</t>
    <phoneticPr fontId="7"/>
  </si>
  <si>
    <t>久留米信愛短期大学</t>
    <phoneticPr fontId="7"/>
  </si>
  <si>
    <t>F240310110980</t>
    <phoneticPr fontId="7"/>
  </si>
  <si>
    <t>香蘭女子短期大学</t>
    <phoneticPr fontId="7"/>
  </si>
  <si>
    <t>F240310110999</t>
    <phoneticPr fontId="7"/>
  </si>
  <si>
    <t>純真短期大学</t>
    <phoneticPr fontId="7"/>
  </si>
  <si>
    <t>F240310111006</t>
    <phoneticPr fontId="7"/>
  </si>
  <si>
    <t>精華女子短期大学</t>
    <phoneticPr fontId="7"/>
  </si>
  <si>
    <t>F240310111015</t>
    <phoneticPr fontId="7"/>
  </si>
  <si>
    <t>中村学園大学短期大学部</t>
    <phoneticPr fontId="7"/>
  </si>
  <si>
    <t>F240310111024</t>
    <phoneticPr fontId="7"/>
  </si>
  <si>
    <t>西日本短期大学</t>
    <phoneticPr fontId="7"/>
  </si>
  <si>
    <t>F240310111033</t>
    <phoneticPr fontId="7"/>
  </si>
  <si>
    <t>福岡工業大学短期大学部</t>
    <phoneticPr fontId="7"/>
  </si>
  <si>
    <t>F240310111042</t>
    <phoneticPr fontId="7"/>
  </si>
  <si>
    <t>福岡女学院大学短期大学部</t>
    <phoneticPr fontId="7"/>
  </si>
  <si>
    <t>F240310111051</t>
    <phoneticPr fontId="7"/>
  </si>
  <si>
    <t>九州産業大学造形短期大学部</t>
    <phoneticPr fontId="7"/>
  </si>
  <si>
    <t>F240310111060</t>
    <phoneticPr fontId="7"/>
  </si>
  <si>
    <t>九州大谷短期大学</t>
    <phoneticPr fontId="7"/>
  </si>
  <si>
    <t>F240310111079</t>
    <phoneticPr fontId="7"/>
  </si>
  <si>
    <t>福岡こども短期大学</t>
    <phoneticPr fontId="7"/>
  </si>
  <si>
    <t>F240310111088</t>
    <phoneticPr fontId="7"/>
  </si>
  <si>
    <t>福岡医療短期大学</t>
    <phoneticPr fontId="7"/>
  </si>
  <si>
    <t>F240310111097</t>
    <phoneticPr fontId="7"/>
  </si>
  <si>
    <t>久留米工業高等専門学校</t>
    <phoneticPr fontId="7"/>
  </si>
  <si>
    <t>G140110111107</t>
    <phoneticPr fontId="7"/>
  </si>
  <si>
    <t>有明工業高等専門学校</t>
    <phoneticPr fontId="7"/>
  </si>
  <si>
    <t>G140110111116</t>
    <phoneticPr fontId="7"/>
  </si>
  <si>
    <t>北九州工業高等専門学校</t>
    <phoneticPr fontId="7"/>
  </si>
  <si>
    <t>G140110111125</t>
    <phoneticPr fontId="7"/>
  </si>
  <si>
    <t>佐賀大学</t>
    <phoneticPr fontId="7"/>
  </si>
  <si>
    <t>F141110111135</t>
    <phoneticPr fontId="7"/>
  </si>
  <si>
    <t>佐賀</t>
    <rPh sb="0" eb="2">
      <t>サガ</t>
    </rPh>
    <phoneticPr fontId="7"/>
  </si>
  <si>
    <t>西九州大学</t>
    <phoneticPr fontId="7"/>
  </si>
  <si>
    <t>F141310111140</t>
    <phoneticPr fontId="7"/>
  </si>
  <si>
    <t>佐賀女子短期大学</t>
    <phoneticPr fontId="7"/>
  </si>
  <si>
    <t>F241310111158</t>
    <phoneticPr fontId="7"/>
  </si>
  <si>
    <t>西九州大学短期大学部</t>
    <phoneticPr fontId="7"/>
  </si>
  <si>
    <t>F241310111167</t>
    <phoneticPr fontId="7"/>
  </si>
  <si>
    <t>九州龍谷短期大学</t>
    <phoneticPr fontId="7"/>
  </si>
  <si>
    <t>F241310111176</t>
    <phoneticPr fontId="7"/>
  </si>
  <si>
    <t>長崎大学</t>
    <phoneticPr fontId="7"/>
  </si>
  <si>
    <t>F142110111189</t>
    <phoneticPr fontId="7"/>
  </si>
  <si>
    <t>長崎</t>
    <rPh sb="0" eb="2">
      <t>ナガサキ</t>
    </rPh>
    <phoneticPr fontId="7"/>
  </si>
  <si>
    <t>長崎県立大学</t>
    <phoneticPr fontId="7"/>
  </si>
  <si>
    <t>F142210111196</t>
    <phoneticPr fontId="7"/>
  </si>
  <si>
    <t>長崎総合科学大学</t>
    <phoneticPr fontId="7"/>
  </si>
  <si>
    <t>F142310111201</t>
    <phoneticPr fontId="7"/>
  </si>
  <si>
    <t>活水女子大学</t>
    <phoneticPr fontId="7"/>
  </si>
  <si>
    <t>F142310111210</t>
    <phoneticPr fontId="7"/>
  </si>
  <si>
    <t>長崎純心大学</t>
    <phoneticPr fontId="7"/>
  </si>
  <si>
    <t>F142310111229</t>
    <phoneticPr fontId="7"/>
  </si>
  <si>
    <t>長崎国際大学</t>
    <phoneticPr fontId="7"/>
  </si>
  <si>
    <t>F142310111238</t>
    <phoneticPr fontId="7"/>
  </si>
  <si>
    <t>長崎外国語大学</t>
    <phoneticPr fontId="7"/>
  </si>
  <si>
    <t>F142310111247</t>
    <phoneticPr fontId="7"/>
  </si>
  <si>
    <t>鎮西学院大学</t>
    <phoneticPr fontId="7"/>
  </si>
  <si>
    <t>F142310111256</t>
    <phoneticPr fontId="7"/>
  </si>
  <si>
    <t>長崎女子短期大学</t>
    <phoneticPr fontId="7"/>
  </si>
  <si>
    <t>F242310111264</t>
    <phoneticPr fontId="7"/>
  </si>
  <si>
    <t>長崎短期大学</t>
    <phoneticPr fontId="7"/>
  </si>
  <si>
    <t>F242310111273</t>
    <phoneticPr fontId="7"/>
  </si>
  <si>
    <t>佐世保工業高等専門学校</t>
    <phoneticPr fontId="7"/>
  </si>
  <si>
    <t>G142110111285</t>
    <phoneticPr fontId="7"/>
  </si>
  <si>
    <t>熊本大学</t>
    <phoneticPr fontId="7"/>
  </si>
  <si>
    <t>F143110111295</t>
    <phoneticPr fontId="7"/>
  </si>
  <si>
    <t>熊本</t>
    <rPh sb="0" eb="2">
      <t>クマモト</t>
    </rPh>
    <phoneticPr fontId="7"/>
  </si>
  <si>
    <t>熊本県立大学</t>
    <phoneticPr fontId="7"/>
  </si>
  <si>
    <t>F143210111300</t>
    <phoneticPr fontId="7"/>
  </si>
  <si>
    <t>崇城大学</t>
    <phoneticPr fontId="7"/>
  </si>
  <si>
    <t>F143310111317</t>
    <phoneticPr fontId="7"/>
  </si>
  <si>
    <t>熊本学園大学</t>
    <phoneticPr fontId="7"/>
  </si>
  <si>
    <t>F143310111326</t>
    <phoneticPr fontId="7"/>
  </si>
  <si>
    <t>尚絅大学</t>
    <phoneticPr fontId="7"/>
  </si>
  <si>
    <t>F143310111335</t>
    <phoneticPr fontId="7"/>
  </si>
  <si>
    <t>九州ルーテル学院大学</t>
    <phoneticPr fontId="7"/>
  </si>
  <si>
    <t>F143310111344</t>
    <phoneticPr fontId="7"/>
  </si>
  <si>
    <t>九州看護福祉大学</t>
    <phoneticPr fontId="7"/>
  </si>
  <si>
    <t>F143310111353</t>
    <phoneticPr fontId="7"/>
  </si>
  <si>
    <t>平成音楽大学</t>
    <phoneticPr fontId="7"/>
  </si>
  <si>
    <t>F143310111362</t>
    <phoneticPr fontId="7"/>
  </si>
  <si>
    <t>熊本保健科学大学</t>
    <phoneticPr fontId="7"/>
  </si>
  <si>
    <t>F143310111371</t>
    <phoneticPr fontId="7"/>
  </si>
  <si>
    <t>尚絅大学短期大学部</t>
    <phoneticPr fontId="7"/>
  </si>
  <si>
    <t>F243310111389</t>
    <phoneticPr fontId="7"/>
  </si>
  <si>
    <t>中九州短期大学</t>
    <phoneticPr fontId="7"/>
  </si>
  <si>
    <t>F243310111398</t>
    <phoneticPr fontId="7"/>
  </si>
  <si>
    <t>熊本高等専門学校</t>
    <phoneticPr fontId="7"/>
  </si>
  <si>
    <t>G143110111408</t>
    <phoneticPr fontId="7"/>
  </si>
  <si>
    <t>大分大学</t>
    <phoneticPr fontId="7"/>
  </si>
  <si>
    <t>F144110111418</t>
    <phoneticPr fontId="7"/>
  </si>
  <si>
    <t>大分</t>
    <rPh sb="0" eb="2">
      <t>オオイタ</t>
    </rPh>
    <phoneticPr fontId="7"/>
  </si>
  <si>
    <t>大分県立看護科学大学</t>
    <phoneticPr fontId="7"/>
  </si>
  <si>
    <t>F144210111425</t>
    <phoneticPr fontId="7"/>
  </si>
  <si>
    <t>日本文理大学</t>
    <phoneticPr fontId="7"/>
  </si>
  <si>
    <t>F144310111432</t>
    <phoneticPr fontId="7"/>
  </si>
  <si>
    <t>別府大学</t>
    <phoneticPr fontId="7"/>
  </si>
  <si>
    <t>F144310111441</t>
    <phoneticPr fontId="7"/>
  </si>
  <si>
    <t>立命館アジア太平洋大学</t>
    <phoneticPr fontId="7"/>
  </si>
  <si>
    <t>F144310111450</t>
    <phoneticPr fontId="7"/>
  </si>
  <si>
    <t>大分県立芸術文化短期大学</t>
    <phoneticPr fontId="7"/>
  </si>
  <si>
    <t>F244210111460</t>
    <phoneticPr fontId="7"/>
  </si>
  <si>
    <t>大分短期大学</t>
    <phoneticPr fontId="7"/>
  </si>
  <si>
    <t>F244310111477</t>
    <phoneticPr fontId="7"/>
  </si>
  <si>
    <t>東九州短期大学</t>
    <phoneticPr fontId="7"/>
  </si>
  <si>
    <t>F244310111486</t>
    <phoneticPr fontId="7"/>
  </si>
  <si>
    <t>別府溝部学園短期大学</t>
    <phoneticPr fontId="7"/>
  </si>
  <si>
    <t>F244310111495</t>
    <phoneticPr fontId="7"/>
  </si>
  <si>
    <t>別府大学短期大学部</t>
    <phoneticPr fontId="7"/>
  </si>
  <si>
    <t>F244310111501</t>
    <phoneticPr fontId="7"/>
  </si>
  <si>
    <t>大分工業高等専門学校</t>
    <phoneticPr fontId="7"/>
  </si>
  <si>
    <t>G144110111513</t>
    <phoneticPr fontId="7"/>
  </si>
  <si>
    <t>宮崎大学</t>
    <phoneticPr fontId="7"/>
  </si>
  <si>
    <t>F145110111523</t>
    <phoneticPr fontId="7"/>
  </si>
  <si>
    <t>宮崎</t>
    <rPh sb="0" eb="2">
      <t>ミヤザキ</t>
    </rPh>
    <phoneticPr fontId="7"/>
  </si>
  <si>
    <t>宮崎公立大学</t>
    <phoneticPr fontId="7"/>
  </si>
  <si>
    <t>F145210111530</t>
    <phoneticPr fontId="7"/>
  </si>
  <si>
    <t>宮崎県立看護大学</t>
    <phoneticPr fontId="7"/>
  </si>
  <si>
    <t>F145210111549</t>
    <phoneticPr fontId="7"/>
  </si>
  <si>
    <t>南九州大学</t>
    <phoneticPr fontId="7"/>
  </si>
  <si>
    <t>F145310111556</t>
    <phoneticPr fontId="7"/>
  </si>
  <si>
    <t>宮崎産業経営大学</t>
    <phoneticPr fontId="7"/>
  </si>
  <si>
    <t>F145310111565</t>
    <phoneticPr fontId="7"/>
  </si>
  <si>
    <t>宮崎国際大学</t>
    <phoneticPr fontId="7"/>
  </si>
  <si>
    <t>F145310111574</t>
    <phoneticPr fontId="7"/>
  </si>
  <si>
    <t>九州医療科学大学</t>
    <phoneticPr fontId="7"/>
  </si>
  <si>
    <t>F145310111583</t>
    <phoneticPr fontId="7"/>
  </si>
  <si>
    <t>南九州大学短期大学部</t>
    <phoneticPr fontId="7"/>
  </si>
  <si>
    <t>F245310111591</t>
    <phoneticPr fontId="7"/>
  </si>
  <si>
    <t>宮崎学園短期大学</t>
    <phoneticPr fontId="7"/>
  </si>
  <si>
    <t>F245310111608</t>
    <phoneticPr fontId="7"/>
  </si>
  <si>
    <t>都城工業高等専門学校</t>
    <phoneticPr fontId="7"/>
  </si>
  <si>
    <t>G145110111610</t>
    <phoneticPr fontId="7"/>
  </si>
  <si>
    <t>鹿児島大学</t>
    <phoneticPr fontId="7"/>
  </si>
  <si>
    <t>F146110111620</t>
    <phoneticPr fontId="7"/>
  </si>
  <si>
    <t>鹿児島</t>
    <rPh sb="0" eb="3">
      <t>カゴシマ</t>
    </rPh>
    <phoneticPr fontId="7"/>
  </si>
  <si>
    <t>鹿屋体育大学</t>
    <phoneticPr fontId="7"/>
  </si>
  <si>
    <t>F146110111639</t>
    <phoneticPr fontId="7"/>
  </si>
  <si>
    <t>鹿児島国際大学</t>
    <phoneticPr fontId="7"/>
  </si>
  <si>
    <t>F146310111644</t>
    <phoneticPr fontId="7"/>
  </si>
  <si>
    <t>第一工科大学</t>
    <phoneticPr fontId="7"/>
  </si>
  <si>
    <t>F146310111653</t>
    <phoneticPr fontId="7"/>
  </si>
  <si>
    <t>志學館大学</t>
    <phoneticPr fontId="7"/>
  </si>
  <si>
    <t>F146310111662</t>
    <phoneticPr fontId="7"/>
  </si>
  <si>
    <t>鹿児島純心大学</t>
    <phoneticPr fontId="7"/>
  </si>
  <si>
    <t>F146310111671</t>
    <phoneticPr fontId="7"/>
  </si>
  <si>
    <t>鹿児島県立短期大学</t>
    <phoneticPr fontId="7"/>
  </si>
  <si>
    <t>F246210111681</t>
    <phoneticPr fontId="7"/>
  </si>
  <si>
    <t>鹿児島純心女子短期大学</t>
    <phoneticPr fontId="7"/>
  </si>
  <si>
    <t>F246310111698</t>
    <phoneticPr fontId="7"/>
  </si>
  <si>
    <t>鹿児島女子短期大学</t>
    <phoneticPr fontId="7"/>
  </si>
  <si>
    <t>F246310111705</t>
    <phoneticPr fontId="7"/>
  </si>
  <si>
    <t>第一幼児教育短期大学</t>
    <phoneticPr fontId="7"/>
  </si>
  <si>
    <t>F246310111714</t>
    <phoneticPr fontId="7"/>
  </si>
  <si>
    <t>鹿児島工業高等専門学校</t>
    <phoneticPr fontId="7"/>
  </si>
  <si>
    <t>G146110111726</t>
    <phoneticPr fontId="7"/>
  </si>
  <si>
    <t>琉球大学</t>
    <phoneticPr fontId="7"/>
  </si>
  <si>
    <t>F147110111736</t>
    <phoneticPr fontId="7"/>
  </si>
  <si>
    <t>沖縄</t>
    <rPh sb="0" eb="2">
      <t>オキナワ</t>
    </rPh>
    <phoneticPr fontId="7"/>
  </si>
  <si>
    <t>名桜大学</t>
    <phoneticPr fontId="7"/>
  </si>
  <si>
    <t>F147210111743</t>
    <phoneticPr fontId="7"/>
  </si>
  <si>
    <t>沖縄県立芸術大学</t>
    <phoneticPr fontId="7"/>
  </si>
  <si>
    <t>F147210111752</t>
    <phoneticPr fontId="7"/>
  </si>
  <si>
    <t>沖縄県立看護大学</t>
    <phoneticPr fontId="7"/>
  </si>
  <si>
    <t>F147210111761</t>
    <phoneticPr fontId="7"/>
  </si>
  <si>
    <t>沖縄科学技術大学院大学</t>
    <phoneticPr fontId="7"/>
  </si>
  <si>
    <t>F147310111778</t>
    <phoneticPr fontId="7"/>
  </si>
  <si>
    <t>沖縄国際大学</t>
    <phoneticPr fontId="7"/>
  </si>
  <si>
    <t>F147310111787</t>
    <phoneticPr fontId="7"/>
  </si>
  <si>
    <t>沖縄大学</t>
    <phoneticPr fontId="7"/>
  </si>
  <si>
    <t>F147310111796</t>
    <phoneticPr fontId="7"/>
  </si>
  <si>
    <t>沖縄キリスト教学院大学</t>
    <phoneticPr fontId="7"/>
  </si>
  <si>
    <t>F147310111803</t>
    <phoneticPr fontId="7"/>
  </si>
  <si>
    <t>沖縄キリスト教短期大学</t>
    <phoneticPr fontId="7"/>
  </si>
  <si>
    <t>F247310111811</t>
    <phoneticPr fontId="7"/>
  </si>
  <si>
    <t>沖縄女子短期大学</t>
    <phoneticPr fontId="7"/>
  </si>
  <si>
    <t>F247310111820</t>
    <phoneticPr fontId="7"/>
  </si>
  <si>
    <t>沖縄工業高等専門学校</t>
    <phoneticPr fontId="7"/>
  </si>
  <si>
    <t>G147110111832</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</si>
</sst>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0%"/>
    <numFmt numFmtId="178" formatCode="0&quot;名&quot;"/>
    <numFmt numFmtId="179" formatCode="0.0"/>
    <numFmt numFmtId="180" formatCode="#,##0_);[Red]\(#,##0\)"/>
    <numFmt numFmtId="181" formatCode="&quot;令&quot;&quot;和&quot;0&quot;年&quot;&quot;度&quot;"/>
    <numFmt numFmtId="182" formatCode="&quot;R&quot;0"/>
    <numFmt numFmtId="183" formatCode="\+0.0%;\-0.0%"/>
  </numFmts>
  <fonts count="52">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0"/>
      <color theme="1"/>
      <name val="Meiryo UI"/>
      <family val="3"/>
      <charset val="128"/>
    </font>
    <font>
      <sz val="11"/>
      <color theme="1"/>
      <name val="Yu Gothic"/>
      <family val="2"/>
      <scheme val="minor"/>
    </font>
    <font>
      <b/>
      <sz val="10"/>
      <color theme="0"/>
      <name val="Meiryo UI"/>
      <family val="3"/>
      <charset val="128"/>
    </font>
    <font>
      <sz val="11"/>
      <name val="ＭＳ Ｐゴシック"/>
      <family val="3"/>
      <charset val="128"/>
    </font>
    <font>
      <sz val="11"/>
      <name val="Meiryo UI"/>
      <family val="3"/>
      <charset val="128"/>
    </font>
    <font>
      <sz val="10.5"/>
      <name val="Meiryo UI"/>
      <family val="3"/>
      <charset val="128"/>
    </font>
    <font>
      <sz val="6"/>
      <name val="ＭＳ Ｐゴシック"/>
      <family val="3"/>
      <charset val="128"/>
    </font>
    <font>
      <sz val="10.5"/>
      <color theme="1"/>
      <name val="Meiryo UI"/>
      <family val="3"/>
      <charset val="128"/>
    </font>
    <font>
      <sz val="10.5"/>
      <color rgb="FF00B050"/>
      <name val="Meiryo UI"/>
      <family val="3"/>
      <charset val="128"/>
    </font>
    <font>
      <b/>
      <sz val="10.5"/>
      <color rgb="FF00B050"/>
      <name val="Meiryo UI"/>
      <family val="3"/>
      <charset val="128"/>
    </font>
    <font>
      <b/>
      <sz val="10.5"/>
      <name val="Meiryo UI"/>
      <family val="3"/>
      <charset val="128"/>
    </font>
    <font>
      <b/>
      <sz val="10.5"/>
      <color theme="1"/>
      <name val="Meiryo UI"/>
      <family val="3"/>
      <charset val="128"/>
    </font>
    <font>
      <sz val="10"/>
      <name val="Meiryo UI"/>
      <family val="3"/>
      <charset val="128"/>
    </font>
    <font>
      <b/>
      <strike/>
      <sz val="10.5"/>
      <color theme="1"/>
      <name val="Meiryo UI"/>
      <family val="3"/>
      <charset val="128"/>
    </font>
    <font>
      <sz val="10.5"/>
      <color rgb="FF7030A0"/>
      <name val="Meiryo UI"/>
      <family val="3"/>
      <charset val="128"/>
    </font>
    <font>
      <sz val="10.5"/>
      <color rgb="FFFF0000"/>
      <name val="Meiryo UI"/>
      <family val="3"/>
      <charset val="128"/>
    </font>
    <font>
      <sz val="10.5"/>
      <color rgb="FF000000"/>
      <name val="Meiryo UI"/>
      <family val="3"/>
      <charset val="128"/>
    </font>
    <font>
      <sz val="12"/>
      <name val="Meiryo UI"/>
      <family val="3"/>
      <charset val="128"/>
    </font>
    <font>
      <b/>
      <sz val="14"/>
      <color theme="1"/>
      <name val="Meiryo UI"/>
      <family val="3"/>
      <charset val="128"/>
    </font>
    <font>
      <sz val="10.5"/>
      <color rgb="FF00B0F0"/>
      <name val="Meiryo UI"/>
      <family val="3"/>
      <charset val="128"/>
    </font>
    <font>
      <sz val="9"/>
      <color theme="1"/>
      <name val="Meiryo UI"/>
      <family val="3"/>
      <charset val="128"/>
    </font>
    <font>
      <sz val="10"/>
      <color rgb="FF008000"/>
      <name val="Meiryo UI"/>
      <family val="3"/>
      <charset val="128"/>
    </font>
    <font>
      <sz val="10.5"/>
      <name val="MS Gothic"/>
      <family val="3"/>
      <charset val="128"/>
    </font>
    <font>
      <b/>
      <sz val="12"/>
      <name val="Meiryo UI"/>
      <family val="3"/>
      <charset val="128"/>
    </font>
    <font>
      <b/>
      <sz val="10"/>
      <name val="Meiryo UI"/>
      <family val="3"/>
      <charset val="128"/>
    </font>
    <font>
      <sz val="6"/>
      <name val="MS Gothic"/>
      <family val="3"/>
      <charset val="128"/>
    </font>
    <font>
      <sz val="8"/>
      <color theme="1"/>
      <name val="Meiryo UI"/>
      <family val="3"/>
      <charset val="128"/>
    </font>
    <font>
      <sz val="8"/>
      <name val="Meiryo UI"/>
      <family val="3"/>
      <charset val="128"/>
    </font>
    <font>
      <b/>
      <sz val="11"/>
      <name val="Meiryo UI"/>
      <family val="3"/>
      <charset val="128"/>
    </font>
    <font>
      <b/>
      <sz val="11"/>
      <color theme="1"/>
      <name val="Meiryo UI"/>
      <family val="3"/>
      <charset val="128"/>
    </font>
    <font>
      <b/>
      <sz val="12"/>
      <color theme="1"/>
      <name val="Meiryo UI"/>
      <family val="3"/>
      <charset val="128"/>
    </font>
    <font>
      <b/>
      <sz val="10"/>
      <color theme="1"/>
      <name val="Meiryo UI"/>
      <family val="3"/>
      <charset val="128"/>
    </font>
    <font>
      <sz val="9"/>
      <name val="Meiryo UI"/>
      <family val="3"/>
      <charset val="128"/>
    </font>
    <font>
      <sz val="11"/>
      <name val="ＭＳ 明朝"/>
      <family val="1"/>
      <charset val="128"/>
    </font>
    <font>
      <sz val="10"/>
      <name val="ＭＳ 明朝"/>
      <family val="1"/>
      <charset val="128"/>
    </font>
    <font>
      <i/>
      <sz val="11"/>
      <color rgb="FF7F7F7F"/>
      <name val="Yu Gothic"/>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
      <b/>
      <sz val="10.5"/>
      <color rgb="FFE20000"/>
      <name val="Meiryo UI"/>
      <family val="3"/>
      <charset val="128"/>
    </font>
    <font>
      <sz val="14"/>
      <color rgb="FFE20000"/>
      <name val="Meiryo UI"/>
      <family val="3"/>
      <charset val="128"/>
    </font>
    <font>
      <sz val="10"/>
      <color rgb="FF000000"/>
      <name val="Meiryo UI"/>
      <family val="3"/>
      <charset val="128"/>
    </font>
    <font>
      <sz val="9"/>
      <color rgb="FF000000"/>
      <name val="Meiryo UI"/>
      <family val="3"/>
      <charset val="128"/>
    </font>
  </fonts>
  <fills count="1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FFD9D9"/>
        <bgColor indexed="64"/>
      </patternFill>
    </fill>
    <fill>
      <patternFill patternType="solid">
        <fgColor rgb="FFB2B2B2"/>
        <bgColor indexed="64"/>
      </patternFill>
    </fill>
    <fill>
      <patternFill patternType="solid">
        <fgColor rgb="FFB2B2B2"/>
        <bgColor rgb="FF000000"/>
      </patternFill>
    </fill>
    <fill>
      <patternFill patternType="solid">
        <fgColor rgb="FFFFFF99"/>
        <bgColor rgb="FF000000"/>
      </patternFill>
    </fill>
    <fill>
      <patternFill patternType="solid">
        <fgColor theme="7" tint="0.59999389629810485"/>
        <bgColor rgb="FFFFFFFF"/>
      </patternFill>
    </fill>
    <fill>
      <patternFill patternType="solid">
        <fgColor rgb="FFFFE699"/>
        <bgColor rgb="FFFFFFFF"/>
      </patternFill>
    </fill>
    <fill>
      <patternFill patternType="solid">
        <fgColor rgb="FFFFFFFF"/>
        <bgColor rgb="FFFFFFFF"/>
      </patternFill>
    </fill>
  </fills>
  <borders count="174">
    <border>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bottom/>
      <diagonal/>
    </border>
    <border>
      <left style="medium">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thin">
        <color indexed="64"/>
      </right>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style="thin">
        <color rgb="FF000000"/>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thin">
        <color indexed="64"/>
      </top>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medium">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thin">
        <color indexed="64"/>
      </top>
      <bottom/>
      <diagonal/>
    </border>
    <border>
      <left style="medium">
        <color indexed="64"/>
      </left>
      <right style="thin">
        <color indexed="64"/>
      </right>
      <top/>
      <bottom style="medium">
        <color rgb="FF000000"/>
      </bottom>
      <diagonal/>
    </border>
    <border>
      <left style="thin">
        <color indexed="64"/>
      </left>
      <right/>
      <top style="hair">
        <color indexed="64"/>
      </top>
      <bottom style="medium">
        <color rgb="FF000000"/>
      </bottom>
      <diagonal/>
    </border>
    <border>
      <left/>
      <right style="thin">
        <color indexed="64"/>
      </right>
      <top style="hair">
        <color indexed="64"/>
      </top>
      <bottom style="medium">
        <color rgb="FF000000"/>
      </bottom>
      <diagonal/>
    </border>
    <border>
      <left/>
      <right/>
      <top style="hair">
        <color indexed="64"/>
      </top>
      <bottom style="medium">
        <color rgb="FF000000"/>
      </bottom>
      <diagonal/>
    </border>
    <border>
      <left style="thin">
        <color indexed="64"/>
      </left>
      <right/>
      <top/>
      <bottom style="medium">
        <color rgb="FF000000"/>
      </bottom>
      <diagonal/>
    </border>
    <border>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right/>
      <top style="medium">
        <color rgb="FF000000"/>
      </top>
      <bottom/>
      <diagonal/>
    </border>
    <border>
      <left style="medium">
        <color indexed="64"/>
      </left>
      <right/>
      <top style="hair">
        <color indexed="64"/>
      </top>
      <bottom/>
      <diagonal/>
    </border>
    <border>
      <left style="hair">
        <color indexed="64"/>
      </left>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5">
    <xf numFmtId="0" fontId="0" fillId="0" borderId="0"/>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1" fillId="0" borderId="0">
      <alignment vertical="center"/>
    </xf>
    <xf numFmtId="0" fontId="11" fillId="0" borderId="0"/>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38" fontId="11" fillId="0" borderId="0" applyFont="0" applyFill="0" applyBorder="0" applyAlignment="0" applyProtection="0">
      <alignment vertical="center"/>
    </xf>
    <xf numFmtId="0" fontId="30" fillId="0" borderId="0"/>
    <xf numFmtId="0" fontId="44" fillId="0" borderId="0">
      <alignment vertical="center"/>
    </xf>
    <xf numFmtId="0" fontId="3" fillId="0" borderId="0">
      <alignment vertical="center"/>
    </xf>
    <xf numFmtId="0" fontId="2" fillId="0" borderId="0">
      <alignment vertical="center"/>
    </xf>
    <xf numFmtId="0" fontId="44" fillId="0" borderId="0">
      <alignment vertical="center"/>
    </xf>
    <xf numFmtId="0" fontId="1" fillId="0" borderId="0">
      <alignment vertical="center"/>
    </xf>
  </cellStyleXfs>
  <cellXfs count="676">
    <xf numFmtId="0" fontId="0" fillId="0" borderId="0" xfId="0"/>
    <xf numFmtId="0" fontId="8" fillId="0" borderId="0" xfId="0" applyFont="1" applyAlignment="1">
      <alignment vertical="top"/>
    </xf>
    <xf numFmtId="0" fontId="8" fillId="0" borderId="0" xfId="0" applyFont="1" applyAlignment="1">
      <alignment horizontal="right" vertical="top"/>
    </xf>
    <xf numFmtId="0" fontId="8" fillId="0" borderId="20" xfId="0" applyFont="1" applyBorder="1" applyAlignment="1" applyProtection="1">
      <alignment vertical="top"/>
      <protection locked="0"/>
    </xf>
    <xf numFmtId="0" fontId="8" fillId="0" borderId="1" xfId="0" applyFont="1" applyBorder="1" applyAlignment="1" applyProtection="1">
      <alignment vertical="top"/>
      <protection locked="0"/>
    </xf>
    <xf numFmtId="0" fontId="8" fillId="0" borderId="2" xfId="0" applyFont="1" applyBorder="1" applyAlignment="1" applyProtection="1">
      <alignment vertical="top"/>
      <protection locked="0"/>
    </xf>
    <xf numFmtId="0" fontId="8" fillId="0" borderId="3" xfId="0" applyFont="1" applyBorder="1" applyAlignment="1" applyProtection="1">
      <alignment vertical="top"/>
      <protection locked="0"/>
    </xf>
    <xf numFmtId="0" fontId="8" fillId="0" borderId="4" xfId="0" applyFont="1" applyBorder="1" applyAlignment="1" applyProtection="1">
      <alignment vertical="top"/>
      <protection locked="0"/>
    </xf>
    <xf numFmtId="0" fontId="8" fillId="0" borderId="26" xfId="0" applyFont="1" applyBorder="1" applyAlignment="1" applyProtection="1">
      <alignment vertical="top"/>
      <protection locked="0"/>
    </xf>
    <xf numFmtId="0" fontId="8" fillId="0" borderId="27" xfId="0" applyFont="1" applyBorder="1" applyAlignment="1" applyProtection="1">
      <alignment vertical="top"/>
      <protection locked="0"/>
    </xf>
    <xf numFmtId="0" fontId="8" fillId="0" borderId="28" xfId="0" applyFont="1" applyBorder="1" applyAlignment="1" applyProtection="1">
      <alignment vertical="top"/>
      <protection locked="0"/>
    </xf>
    <xf numFmtId="0" fontId="8" fillId="0" borderId="29" xfId="0" applyFont="1" applyBorder="1" applyAlignment="1" applyProtection="1">
      <alignment vertical="top"/>
      <protection locked="0"/>
    </xf>
    <xf numFmtId="0" fontId="8" fillId="0" borderId="30" xfId="0" applyFont="1" applyBorder="1" applyAlignment="1" applyProtection="1">
      <alignment vertical="top"/>
      <protection locked="0"/>
    </xf>
    <xf numFmtId="0" fontId="8" fillId="0" borderId="45" xfId="0" applyFont="1" applyBorder="1" applyAlignment="1" applyProtection="1">
      <alignment vertical="top"/>
      <protection locked="0"/>
    </xf>
    <xf numFmtId="0" fontId="8" fillId="0" borderId="5" xfId="0" applyFont="1" applyBorder="1" applyAlignment="1" applyProtection="1">
      <alignment vertical="top"/>
      <protection locked="0"/>
    </xf>
    <xf numFmtId="0" fontId="8" fillId="0" borderId="7" xfId="0" applyFont="1" applyBorder="1" applyAlignment="1" applyProtection="1">
      <alignment vertical="top"/>
      <protection locked="0"/>
    </xf>
    <xf numFmtId="0" fontId="8" fillId="0" borderId="42" xfId="0" applyFont="1" applyBorder="1" applyAlignment="1" applyProtection="1">
      <alignment vertical="top"/>
      <protection locked="0"/>
    </xf>
    <xf numFmtId="0" fontId="8" fillId="0" borderId="71" xfId="0" applyFont="1" applyBorder="1" applyAlignment="1" applyProtection="1">
      <alignment vertical="top"/>
      <protection locked="0"/>
    </xf>
    <xf numFmtId="0" fontId="12" fillId="0" borderId="0" xfId="3" applyFont="1">
      <alignment vertical="center"/>
    </xf>
    <xf numFmtId="0" fontId="13" fillId="0" borderId="0" xfId="3" applyFont="1">
      <alignment vertical="center"/>
    </xf>
    <xf numFmtId="0" fontId="13" fillId="0" borderId="0" xfId="3" applyFont="1" applyAlignment="1" applyProtection="1">
      <alignment horizontal="center" vertical="center"/>
      <protection locked="0"/>
    </xf>
    <xf numFmtId="0" fontId="15" fillId="0" borderId="0" xfId="3" applyFont="1">
      <alignment vertical="center"/>
    </xf>
    <xf numFmtId="0" fontId="13" fillId="0" borderId="19" xfId="3" applyFont="1" applyBorder="1" applyAlignment="1" applyProtection="1">
      <alignment horizontal="center" vertical="center"/>
      <protection locked="0"/>
    </xf>
    <xf numFmtId="0" fontId="13" fillId="0" borderId="0" xfId="3" applyFont="1" applyAlignment="1">
      <alignment horizontal="center" vertical="center"/>
    </xf>
    <xf numFmtId="0" fontId="13" fillId="0" borderId="0" xfId="3" applyFont="1" applyAlignment="1">
      <alignment horizontal="left" vertical="center"/>
    </xf>
    <xf numFmtId="0" fontId="13" fillId="0" borderId="0" xfId="3" applyFont="1" applyAlignment="1">
      <alignment horizontal="center" vertical="top" wrapText="1"/>
    </xf>
    <xf numFmtId="0" fontId="13" fillId="0" borderId="0" xfId="3" applyFont="1" applyAlignment="1">
      <alignment vertical="top"/>
    </xf>
    <xf numFmtId="0" fontId="13" fillId="0" borderId="0" xfId="3" applyFont="1" applyAlignment="1">
      <alignment vertical="top" wrapText="1"/>
    </xf>
    <xf numFmtId="0" fontId="13" fillId="0" borderId="0" xfId="5" applyFont="1">
      <alignment vertical="center"/>
    </xf>
    <xf numFmtId="0" fontId="12" fillId="0" borderId="0" xfId="3" applyFont="1" applyAlignment="1">
      <alignment horizontal="right" vertical="center"/>
    </xf>
    <xf numFmtId="0" fontId="13" fillId="0" borderId="67" xfId="3" applyFont="1" applyBorder="1" applyAlignment="1">
      <alignment horizontal="left" vertical="top" wrapText="1"/>
    </xf>
    <xf numFmtId="0" fontId="13" fillId="0" borderId="0" xfId="3" applyFont="1" applyAlignment="1">
      <alignment horizontal="left" vertical="top" wrapText="1"/>
    </xf>
    <xf numFmtId="0" fontId="8" fillId="0" borderId="0" xfId="0" applyFont="1" applyAlignment="1">
      <alignment vertical="top" wrapText="1"/>
    </xf>
    <xf numFmtId="0" fontId="27" fillId="0" borderId="0" xfId="3" applyFont="1" applyAlignment="1">
      <alignment horizontal="right" vertical="center"/>
    </xf>
    <xf numFmtId="0" fontId="15" fillId="0" borderId="0" xfId="3" applyFont="1" applyAlignment="1">
      <alignment horizontal="right" vertical="center"/>
    </xf>
    <xf numFmtId="0" fontId="13" fillId="0" borderId="0" xfId="3" applyFont="1" applyAlignment="1">
      <alignment horizontal="right" vertical="center"/>
    </xf>
    <xf numFmtId="0" fontId="18" fillId="0" borderId="0" xfId="3" applyFont="1" applyAlignment="1">
      <alignment horizontal="left" vertical="center"/>
    </xf>
    <xf numFmtId="0" fontId="15" fillId="0" borderId="0" xfId="3" applyFont="1" applyAlignment="1">
      <alignment horizontal="left" vertical="center"/>
    </xf>
    <xf numFmtId="0" fontId="13" fillId="0" borderId="24" xfId="3" applyFont="1" applyBorder="1" applyAlignment="1">
      <alignment horizontal="left" vertical="center"/>
    </xf>
    <xf numFmtId="0" fontId="15" fillId="0" borderId="24" xfId="3" applyFont="1" applyBorder="1" applyAlignment="1">
      <alignment horizontal="left" vertical="center"/>
    </xf>
    <xf numFmtId="0" fontId="23" fillId="0" borderId="0" xfId="3" applyFont="1">
      <alignment vertical="center"/>
    </xf>
    <xf numFmtId="0" fontId="19" fillId="0" borderId="0" xfId="3" applyFont="1" applyAlignment="1">
      <alignment horizontal="left" vertical="center"/>
    </xf>
    <xf numFmtId="0" fontId="21" fillId="0" borderId="0" xfId="3" applyFont="1" applyAlignment="1">
      <alignment horizontal="left" vertical="center"/>
    </xf>
    <xf numFmtId="0" fontId="13" fillId="0" borderId="0" xfId="3" applyFont="1" applyAlignment="1">
      <alignment horizontal="center" vertical="center" shrinkToFit="1"/>
    </xf>
    <xf numFmtId="9" fontId="13" fillId="0" borderId="0" xfId="3" applyNumberFormat="1" applyFont="1" applyAlignment="1">
      <alignment horizontal="center" vertical="center"/>
    </xf>
    <xf numFmtId="0" fontId="13" fillId="0" borderId="0" xfId="3" applyFont="1" applyAlignment="1">
      <alignment horizontal="center" vertical="top"/>
    </xf>
    <xf numFmtId="0" fontId="16" fillId="0" borderId="0" xfId="3" applyFont="1" applyAlignment="1">
      <alignment horizontal="center" vertical="top" wrapText="1"/>
    </xf>
    <xf numFmtId="0" fontId="15" fillId="0" borderId="0" xfId="3" applyFont="1" applyAlignment="1">
      <alignment horizontal="center" vertical="center"/>
    </xf>
    <xf numFmtId="0" fontId="16" fillId="0" borderId="0" xfId="3" applyFont="1">
      <alignment vertical="center"/>
    </xf>
    <xf numFmtId="0" fontId="15" fillId="0" borderId="0" xfId="3" applyFont="1" applyAlignment="1">
      <alignment horizontal="center" vertical="center" shrinkToFit="1"/>
    </xf>
    <xf numFmtId="9" fontId="15" fillId="0" borderId="0" xfId="3" applyNumberFormat="1" applyFont="1" applyAlignment="1">
      <alignment horizontal="center" vertical="center"/>
    </xf>
    <xf numFmtId="0" fontId="17" fillId="0" borderId="0" xfId="4" applyFont="1"/>
    <xf numFmtId="0" fontId="20" fillId="0" borderId="0" xfId="3" applyFont="1">
      <alignment vertical="center"/>
    </xf>
    <xf numFmtId="0" fontId="29" fillId="0" borderId="0" xfId="3" applyFont="1" applyAlignment="1">
      <alignment horizontal="left" vertical="top"/>
    </xf>
    <xf numFmtId="0" fontId="29" fillId="0" borderId="0" xfId="3" applyFont="1">
      <alignment vertical="center"/>
    </xf>
    <xf numFmtId="0" fontId="19" fillId="0" borderId="0" xfId="0" applyFont="1" applyAlignment="1">
      <alignment vertical="top"/>
    </xf>
    <xf numFmtId="178" fontId="15" fillId="0" borderId="19" xfId="3" applyNumberFormat="1" applyFont="1" applyBorder="1" applyAlignment="1" applyProtection="1">
      <alignment horizontal="right" vertical="top" wrapText="1"/>
      <protection locked="0"/>
    </xf>
    <xf numFmtId="0" fontId="18" fillId="0" borderId="0" xfId="3" applyFont="1">
      <alignment vertical="center"/>
    </xf>
    <xf numFmtId="180" fontId="13" fillId="0" borderId="91" xfId="9" applyNumberFormat="1" applyFont="1" applyBorder="1" applyAlignment="1" applyProtection="1">
      <alignment vertical="center"/>
      <protection locked="0"/>
    </xf>
    <xf numFmtId="180" fontId="13" fillId="0" borderId="92" xfId="9" applyNumberFormat="1" applyFont="1" applyBorder="1" applyAlignment="1" applyProtection="1">
      <alignment vertical="center"/>
      <protection locked="0"/>
    </xf>
    <xf numFmtId="180" fontId="13" fillId="0" borderId="79" xfId="9" applyNumberFormat="1" applyFont="1" applyBorder="1" applyAlignment="1" applyProtection="1">
      <alignment vertical="center"/>
      <protection locked="0"/>
    </xf>
    <xf numFmtId="180" fontId="13" fillId="0" borderId="1" xfId="9" applyNumberFormat="1" applyFont="1" applyBorder="1" applyAlignment="1" applyProtection="1">
      <alignment vertical="center"/>
      <protection locked="0"/>
    </xf>
    <xf numFmtId="180" fontId="13" fillId="0" borderId="2" xfId="9" applyNumberFormat="1" applyFont="1" applyBorder="1" applyAlignment="1" applyProtection="1">
      <alignment vertical="center"/>
      <protection locked="0"/>
    </xf>
    <xf numFmtId="180" fontId="13" fillId="0" borderId="44" xfId="9" applyNumberFormat="1" applyFont="1" applyBorder="1" applyAlignment="1" applyProtection="1">
      <alignment vertical="center"/>
      <protection locked="0"/>
    </xf>
    <xf numFmtId="0" fontId="10" fillId="3" borderId="60" xfId="0" applyFont="1" applyFill="1" applyBorder="1" applyAlignment="1">
      <alignment vertical="top"/>
    </xf>
    <xf numFmtId="0" fontId="10" fillId="3" borderId="61" xfId="0" applyFont="1" applyFill="1" applyBorder="1" applyAlignment="1">
      <alignment vertical="top"/>
    </xf>
    <xf numFmtId="0" fontId="10" fillId="3" borderId="62" xfId="0" applyFont="1" applyFill="1" applyBorder="1" applyAlignment="1">
      <alignment vertical="top"/>
    </xf>
    <xf numFmtId="0" fontId="13" fillId="9" borderId="0" xfId="3" applyFont="1" applyFill="1" applyAlignment="1">
      <alignment vertical="top"/>
    </xf>
    <xf numFmtId="0" fontId="13" fillId="9" borderId="0" xfId="3" applyFont="1" applyFill="1" applyAlignment="1">
      <alignment horizontal="center" vertical="top" wrapText="1"/>
    </xf>
    <xf numFmtId="0" fontId="13" fillId="9" borderId="0" xfId="3" applyFont="1" applyFill="1" applyAlignment="1">
      <alignment vertical="top" wrapText="1"/>
    </xf>
    <xf numFmtId="0" fontId="12" fillId="9" borderId="0" xfId="3" applyFont="1" applyFill="1" applyAlignment="1">
      <alignment horizontal="right" vertical="center"/>
    </xf>
    <xf numFmtId="0" fontId="8" fillId="8" borderId="63" xfId="0" applyFont="1" applyFill="1" applyBorder="1" applyAlignment="1">
      <alignment horizontal="right" vertical="top"/>
    </xf>
    <xf numFmtId="0" fontId="8" fillId="8" borderId="64" xfId="0" applyFont="1" applyFill="1" applyBorder="1" applyAlignment="1">
      <alignment horizontal="right" vertical="top"/>
    </xf>
    <xf numFmtId="177" fontId="28" fillId="8" borderId="9" xfId="1" applyNumberFormat="1" applyFont="1" applyFill="1" applyBorder="1" applyAlignment="1">
      <alignment vertical="top" shrinkToFit="1"/>
    </xf>
    <xf numFmtId="177" fontId="28" fillId="8" borderId="11" xfId="1" applyNumberFormat="1" applyFont="1" applyFill="1" applyBorder="1" applyAlignment="1">
      <alignment vertical="top" shrinkToFit="1"/>
    </xf>
    <xf numFmtId="177" fontId="28" fillId="8" borderId="47" xfId="1" applyNumberFormat="1" applyFont="1" applyFill="1" applyBorder="1" applyAlignment="1">
      <alignment vertical="top" shrinkToFit="1"/>
    </xf>
    <xf numFmtId="177" fontId="28" fillId="8" borderId="65" xfId="1" applyNumberFormat="1" applyFont="1" applyFill="1" applyBorder="1" applyAlignment="1">
      <alignment vertical="top" shrinkToFit="1"/>
    </xf>
    <xf numFmtId="0" fontId="8" fillId="8" borderId="72" xfId="0" applyFont="1" applyFill="1" applyBorder="1" applyAlignment="1">
      <alignment horizontal="right" vertical="top"/>
    </xf>
    <xf numFmtId="179" fontId="8" fillId="8" borderId="9" xfId="1" applyNumberFormat="1" applyFont="1" applyFill="1" applyBorder="1" applyAlignment="1">
      <alignment vertical="top"/>
    </xf>
    <xf numFmtId="179" fontId="8" fillId="8" borderId="11" xfId="1" applyNumberFormat="1" applyFont="1" applyFill="1" applyBorder="1" applyAlignment="1">
      <alignment vertical="top"/>
    </xf>
    <xf numFmtId="179" fontId="8" fillId="8" borderId="47" xfId="1" applyNumberFormat="1" applyFont="1" applyFill="1" applyBorder="1" applyAlignment="1">
      <alignment vertical="top"/>
    </xf>
    <xf numFmtId="179" fontId="8" fillId="8" borderId="65" xfId="1" applyNumberFormat="1" applyFont="1" applyFill="1" applyBorder="1" applyAlignment="1">
      <alignment vertical="top"/>
    </xf>
    <xf numFmtId="38" fontId="13" fillId="0" borderId="37" xfId="8" applyFont="1" applyBorder="1" applyAlignment="1" applyProtection="1">
      <alignment vertical="center"/>
    </xf>
    <xf numFmtId="38" fontId="13" fillId="0" borderId="37" xfId="8" applyFont="1" applyBorder="1" applyProtection="1">
      <alignment vertical="center"/>
    </xf>
    <xf numFmtId="38" fontId="13" fillId="0" borderId="19" xfId="8" applyFont="1" applyFill="1" applyBorder="1" applyAlignment="1" applyProtection="1">
      <alignment vertical="center"/>
    </xf>
    <xf numFmtId="38" fontId="13" fillId="8" borderId="19" xfId="8" applyFont="1" applyFill="1" applyBorder="1" applyAlignment="1" applyProtection="1">
      <alignment vertical="center"/>
    </xf>
    <xf numFmtId="0" fontId="19" fillId="8" borderId="0" xfId="4" applyFont="1" applyFill="1"/>
    <xf numFmtId="0" fontId="22" fillId="8" borderId="0" xfId="3" applyFont="1" applyFill="1">
      <alignment vertical="center"/>
    </xf>
    <xf numFmtId="0" fontId="13" fillId="8" borderId="0" xfId="3" applyFont="1" applyFill="1">
      <alignment vertical="center"/>
    </xf>
    <xf numFmtId="0" fontId="18" fillId="8" borderId="0" xfId="4" applyFont="1" applyFill="1"/>
    <xf numFmtId="0" fontId="8" fillId="0" borderId="39" xfId="0" applyFont="1" applyBorder="1" applyAlignment="1">
      <alignment vertical="top"/>
    </xf>
    <xf numFmtId="14" fontId="13" fillId="0" borderId="0" xfId="3" applyNumberFormat="1" applyFont="1" applyAlignment="1" applyProtection="1">
      <alignment horizontal="center" vertical="center"/>
      <protection locked="0"/>
    </xf>
    <xf numFmtId="0" fontId="36" fillId="0" borderId="0" xfId="3" applyFont="1" applyAlignment="1">
      <alignment horizontal="right" vertical="center"/>
    </xf>
    <xf numFmtId="0" fontId="37" fillId="0" borderId="0" xfId="3" applyFont="1" applyAlignment="1">
      <alignment horizontal="right" vertical="center"/>
    </xf>
    <xf numFmtId="0" fontId="15" fillId="10" borderId="19" xfId="3" applyFont="1" applyFill="1" applyBorder="1" applyAlignment="1">
      <alignment horizontal="center" vertical="center" wrapText="1"/>
    </xf>
    <xf numFmtId="0" fontId="13" fillId="11" borderId="19" xfId="3" applyFont="1" applyFill="1" applyBorder="1" applyAlignment="1">
      <alignment vertical="center" shrinkToFit="1"/>
    </xf>
    <xf numFmtId="0" fontId="24" fillId="11" borderId="36" xfId="3" applyFont="1" applyFill="1" applyBorder="1" applyAlignment="1">
      <alignment vertical="center" shrinkToFit="1"/>
    </xf>
    <xf numFmtId="0" fontId="13" fillId="10" borderId="19" xfId="3" applyFont="1" applyFill="1" applyBorder="1" applyAlignment="1">
      <alignment vertical="center" shrinkToFit="1"/>
    </xf>
    <xf numFmtId="0" fontId="15" fillId="10" borderId="19" xfId="3" applyFont="1" applyFill="1" applyBorder="1" applyAlignment="1">
      <alignment horizontal="center" vertical="top" wrapText="1"/>
    </xf>
    <xf numFmtId="0" fontId="13" fillId="10" borderId="19" xfId="3" applyFont="1" applyFill="1" applyBorder="1" applyAlignment="1">
      <alignment horizontal="center" vertical="center" shrinkToFit="1"/>
    </xf>
    <xf numFmtId="0" fontId="20" fillId="0" borderId="0" xfId="3" applyFont="1" applyAlignment="1" applyProtection="1">
      <alignment vertical="top" wrapText="1"/>
      <protection locked="0"/>
    </xf>
    <xf numFmtId="0" fontId="20" fillId="0" borderId="69" xfId="5" applyFont="1" applyBorder="1">
      <alignment vertical="center"/>
    </xf>
    <xf numFmtId="0" fontId="20" fillId="0" borderId="0" xfId="3" applyFont="1" applyAlignment="1" applyProtection="1">
      <alignment vertical="top" shrinkToFit="1"/>
      <protection locked="0"/>
    </xf>
    <xf numFmtId="180" fontId="13" fillId="0" borderId="37" xfId="9" applyNumberFormat="1" applyFont="1" applyBorder="1" applyAlignment="1" applyProtection="1">
      <alignment shrinkToFit="1"/>
      <protection locked="0"/>
    </xf>
    <xf numFmtId="180" fontId="12" fillId="0" borderId="79" xfId="9" applyNumberFormat="1" applyFont="1" applyBorder="1" applyProtection="1">
      <protection locked="0"/>
    </xf>
    <xf numFmtId="180" fontId="35" fillId="0" borderId="37" xfId="9" applyNumberFormat="1" applyFont="1" applyBorder="1" applyAlignment="1" applyProtection="1">
      <alignment shrinkToFit="1"/>
      <protection locked="0"/>
    </xf>
    <xf numFmtId="180" fontId="35" fillId="0" borderId="63" xfId="9" applyNumberFormat="1" applyFont="1" applyBorder="1" applyAlignment="1" applyProtection="1">
      <alignment shrinkToFit="1"/>
      <protection locked="0"/>
    </xf>
    <xf numFmtId="180" fontId="12" fillId="0" borderId="83" xfId="9" applyNumberFormat="1" applyFont="1" applyBorder="1" applyProtection="1">
      <protection locked="0"/>
    </xf>
    <xf numFmtId="180" fontId="12" fillId="0" borderId="87" xfId="9" applyNumberFormat="1" applyFont="1" applyBorder="1" applyAlignment="1" applyProtection="1">
      <alignment shrinkToFit="1"/>
      <protection locked="0"/>
    </xf>
    <xf numFmtId="180" fontId="12" fillId="0" borderId="44" xfId="9" applyNumberFormat="1" applyFont="1" applyBorder="1" applyProtection="1">
      <protection locked="0"/>
    </xf>
    <xf numFmtId="180" fontId="35" fillId="0" borderId="87" xfId="9" applyNumberFormat="1" applyFont="1" applyBorder="1" applyAlignment="1" applyProtection="1">
      <alignment shrinkToFit="1"/>
      <protection locked="0"/>
    </xf>
    <xf numFmtId="180" fontId="18" fillId="2" borderId="89" xfId="9" applyNumberFormat="1" applyFont="1" applyFill="1" applyBorder="1" applyAlignment="1">
      <alignment vertical="center"/>
    </xf>
    <xf numFmtId="180" fontId="18" fillId="2" borderId="90" xfId="9" applyNumberFormat="1" applyFont="1" applyFill="1" applyBorder="1" applyAlignment="1">
      <alignment vertical="center"/>
    </xf>
    <xf numFmtId="180" fontId="18" fillId="2" borderId="83" xfId="9" applyNumberFormat="1" applyFont="1" applyFill="1" applyBorder="1" applyAlignment="1">
      <alignment vertical="center"/>
    </xf>
    <xf numFmtId="180" fontId="18" fillId="7" borderId="91" xfId="9" applyNumberFormat="1" applyFont="1" applyFill="1" applyBorder="1" applyAlignment="1">
      <alignment vertical="center"/>
    </xf>
    <xf numFmtId="180" fontId="18" fillId="7" borderId="92" xfId="9" applyNumberFormat="1" applyFont="1" applyFill="1" applyBorder="1" applyAlignment="1">
      <alignment vertical="center"/>
    </xf>
    <xf numFmtId="180" fontId="18" fillId="7" borderId="79" xfId="9" applyNumberFormat="1" applyFont="1" applyFill="1" applyBorder="1" applyAlignment="1">
      <alignment vertical="center"/>
    </xf>
    <xf numFmtId="180" fontId="18" fillId="2" borderId="94" xfId="9" applyNumberFormat="1" applyFont="1" applyFill="1" applyBorder="1" applyAlignment="1">
      <alignment vertical="center"/>
    </xf>
    <xf numFmtId="180" fontId="18" fillId="2" borderId="95" xfId="9" applyNumberFormat="1" applyFont="1" applyFill="1" applyBorder="1" applyAlignment="1">
      <alignment vertical="center"/>
    </xf>
    <xf numFmtId="180" fontId="20" fillId="4" borderId="99" xfId="9" applyNumberFormat="1" applyFont="1" applyFill="1" applyBorder="1" applyAlignment="1">
      <alignment horizontal="center" vertical="center"/>
    </xf>
    <xf numFmtId="180" fontId="32" fillId="4" borderId="100" xfId="9" applyNumberFormat="1" applyFont="1" applyFill="1" applyBorder="1" applyAlignment="1">
      <alignment vertical="center"/>
    </xf>
    <xf numFmtId="180" fontId="32" fillId="4" borderId="101" xfId="9" applyNumberFormat="1" applyFont="1" applyFill="1" applyBorder="1" applyAlignment="1">
      <alignment vertical="center"/>
    </xf>
    <xf numFmtId="180" fontId="32" fillId="4" borderId="99" xfId="9" applyNumberFormat="1" applyFont="1" applyFill="1" applyBorder="1" applyAlignment="1">
      <alignment vertical="center"/>
    </xf>
    <xf numFmtId="180" fontId="35" fillId="0" borderId="96" xfId="9" applyNumberFormat="1" applyFont="1" applyBorder="1" applyAlignment="1">
      <alignment vertical="top" shrinkToFit="1"/>
    </xf>
    <xf numFmtId="180" fontId="12" fillId="0" borderId="99" xfId="9" applyNumberFormat="1" applyFont="1" applyBorder="1"/>
    <xf numFmtId="0" fontId="18" fillId="0" borderId="0" xfId="3" applyFont="1" applyAlignment="1">
      <alignment horizontal="right" vertical="center"/>
    </xf>
    <xf numFmtId="180" fontId="18" fillId="0" borderId="0" xfId="9" applyNumberFormat="1" applyFont="1" applyAlignment="1">
      <alignment vertical="center"/>
    </xf>
    <xf numFmtId="0" fontId="36" fillId="0" borderId="0" xfId="3" applyFont="1" applyAlignment="1">
      <alignment horizontal="right"/>
    </xf>
    <xf numFmtId="180" fontId="37" fillId="0" borderId="0" xfId="9" applyNumberFormat="1" applyFont="1" applyAlignment="1">
      <alignment horizontal="right" vertical="center" shrinkToFit="1"/>
    </xf>
    <xf numFmtId="180" fontId="12" fillId="0" borderId="0" xfId="9" applyNumberFormat="1" applyFont="1"/>
    <xf numFmtId="180" fontId="20" fillId="0" borderId="0" xfId="9" applyNumberFormat="1" applyFont="1"/>
    <xf numFmtId="180" fontId="15" fillId="0" borderId="0" xfId="9" applyNumberFormat="1" applyFont="1" applyAlignment="1">
      <alignment horizontal="right" shrinkToFit="1"/>
    </xf>
    <xf numFmtId="0" fontId="31" fillId="0" borderId="51" xfId="4" applyFont="1" applyBorder="1"/>
    <xf numFmtId="0" fontId="31" fillId="0" borderId="61" xfId="4" applyFont="1" applyBorder="1" applyAlignment="1">
      <alignment wrapText="1"/>
    </xf>
    <xf numFmtId="0" fontId="13" fillId="0" borderId="61" xfId="4" applyFont="1" applyBorder="1"/>
    <xf numFmtId="180" fontId="20" fillId="0" borderId="61" xfId="9" applyNumberFormat="1" applyFont="1" applyBorder="1" applyAlignment="1">
      <alignment horizontal="right"/>
    </xf>
    <xf numFmtId="180" fontId="20" fillId="0" borderId="61" xfId="9" applyNumberFormat="1" applyFont="1" applyBorder="1" applyAlignment="1">
      <alignment wrapText="1"/>
    </xf>
    <xf numFmtId="180" fontId="20" fillId="0" borderId="50" xfId="9" applyNumberFormat="1" applyFont="1" applyBorder="1" applyAlignment="1">
      <alignment horizontal="right" wrapText="1"/>
    </xf>
    <xf numFmtId="180" fontId="13" fillId="0" borderId="51" xfId="9" applyNumberFormat="1" applyFont="1" applyBorder="1" applyAlignment="1">
      <alignment vertical="center" shrinkToFit="1"/>
    </xf>
    <xf numFmtId="180" fontId="35" fillId="0" borderId="53" xfId="9" applyNumberFormat="1" applyFont="1" applyBorder="1" applyAlignment="1">
      <alignment horizontal="center" vertical="center" wrapText="1"/>
    </xf>
    <xf numFmtId="180" fontId="35" fillId="0" borderId="52" xfId="9" applyNumberFormat="1" applyFont="1" applyBorder="1" applyAlignment="1">
      <alignment horizontal="center" vertical="center" wrapText="1"/>
    </xf>
    <xf numFmtId="180" fontId="35" fillId="0" borderId="19" xfId="9" applyNumberFormat="1" applyFont="1" applyBorder="1" applyAlignment="1">
      <alignment horizontal="center" vertical="center" wrapText="1"/>
    </xf>
    <xf numFmtId="180" fontId="35" fillId="0" borderId="51" xfId="9" applyNumberFormat="1" applyFont="1" applyBorder="1" applyAlignment="1">
      <alignment horizontal="center" vertical="center" shrinkToFit="1"/>
    </xf>
    <xf numFmtId="180" fontId="35" fillId="0" borderId="19" xfId="9" applyNumberFormat="1" applyFont="1" applyBorder="1" applyAlignment="1">
      <alignment horizontal="center" vertical="center"/>
    </xf>
    <xf numFmtId="180" fontId="35" fillId="0" borderId="0" xfId="9" applyNumberFormat="1" applyFont="1"/>
    <xf numFmtId="0" fontId="35" fillId="0" borderId="0" xfId="4" applyFont="1" applyAlignment="1">
      <alignment horizontal="right" shrinkToFit="1"/>
    </xf>
    <xf numFmtId="180" fontId="13" fillId="0" borderId="0" xfId="9" applyNumberFormat="1" applyFont="1" applyAlignment="1">
      <alignment horizontal="right" shrinkToFit="1"/>
    </xf>
    <xf numFmtId="0" fontId="31" fillId="0" borderId="0" xfId="4" applyFont="1"/>
    <xf numFmtId="0" fontId="13" fillId="0" borderId="0" xfId="4" applyFont="1"/>
    <xf numFmtId="180" fontId="20" fillId="0" borderId="0" xfId="9" applyNumberFormat="1" applyFont="1" applyAlignment="1">
      <alignment horizontal="right"/>
    </xf>
    <xf numFmtId="180" fontId="20" fillId="0" borderId="0" xfId="9" applyNumberFormat="1" applyFont="1" applyAlignment="1">
      <alignment horizontal="right" shrinkToFit="1"/>
    </xf>
    <xf numFmtId="180" fontId="35" fillId="0" borderId="19" xfId="9" applyNumberFormat="1" applyFont="1" applyBorder="1" applyAlignment="1">
      <alignment horizontal="center" vertical="center" shrinkToFit="1"/>
    </xf>
    <xf numFmtId="180" fontId="35" fillId="0" borderId="99" xfId="9" applyNumberFormat="1" applyFont="1" applyBorder="1" applyAlignment="1">
      <alignment vertical="top" shrinkToFit="1"/>
    </xf>
    <xf numFmtId="180" fontId="25" fillId="0" borderId="0" xfId="9" applyNumberFormat="1" applyFont="1" applyAlignment="1">
      <alignment horizontal="center" vertical="center"/>
    </xf>
    <xf numFmtId="180" fontId="20" fillId="0" borderId="0" xfId="9" applyNumberFormat="1" applyFont="1" applyAlignment="1">
      <alignment horizontal="center" vertical="center"/>
    </xf>
    <xf numFmtId="180" fontId="20" fillId="0" borderId="0" xfId="9" applyNumberFormat="1" applyFont="1" applyAlignment="1">
      <alignment vertical="center"/>
    </xf>
    <xf numFmtId="180" fontId="35" fillId="0" borderId="0" xfId="9" applyNumberFormat="1" applyFont="1" applyAlignment="1">
      <alignment vertical="top" shrinkToFit="1"/>
    </xf>
    <xf numFmtId="180" fontId="35" fillId="0" borderId="0" xfId="9" applyNumberFormat="1" applyFont="1" applyAlignment="1">
      <alignment horizontal="left"/>
    </xf>
    <xf numFmtId="180" fontId="12" fillId="0" borderId="0" xfId="9" applyNumberFormat="1" applyFont="1" applyAlignment="1">
      <alignment horizontal="left"/>
    </xf>
    <xf numFmtId="180" fontId="20" fillId="0" borderId="0" xfId="9" applyNumberFormat="1" applyFont="1" applyAlignment="1">
      <alignment horizontal="left"/>
    </xf>
    <xf numFmtId="180" fontId="12" fillId="0" borderId="0" xfId="9" applyNumberFormat="1" applyFont="1" applyAlignment="1">
      <alignment shrinkToFit="1"/>
    </xf>
    <xf numFmtId="177" fontId="15" fillId="0" borderId="19" xfId="1" applyNumberFormat="1" applyFont="1" applyFill="1" applyBorder="1" applyAlignment="1" applyProtection="1">
      <alignment vertical="top"/>
    </xf>
    <xf numFmtId="0" fontId="13" fillId="0" borderId="61" xfId="3" applyFont="1" applyBorder="1" applyAlignment="1">
      <alignment horizontal="center" vertical="center"/>
    </xf>
    <xf numFmtId="0" fontId="8" fillId="8" borderId="21" xfId="0" applyFont="1" applyFill="1" applyBorder="1" applyAlignment="1">
      <alignment vertical="top"/>
    </xf>
    <xf numFmtId="176" fontId="8" fillId="8" borderId="5" xfId="0" applyNumberFormat="1" applyFont="1" applyFill="1" applyBorder="1" applyAlignment="1">
      <alignment vertical="top"/>
    </xf>
    <xf numFmtId="176" fontId="8" fillId="8" borderId="6" xfId="0" applyNumberFormat="1" applyFont="1" applyFill="1" applyBorder="1" applyAlignment="1">
      <alignment vertical="top"/>
    </xf>
    <xf numFmtId="176" fontId="8" fillId="8" borderId="7" xfId="0" applyNumberFormat="1" applyFont="1" applyFill="1" applyBorder="1" applyAlignment="1">
      <alignment vertical="top"/>
    </xf>
    <xf numFmtId="176" fontId="8" fillId="8" borderId="8" xfId="0" applyNumberFormat="1" applyFont="1" applyFill="1" applyBorder="1" applyAlignment="1">
      <alignment vertical="top"/>
    </xf>
    <xf numFmtId="0" fontId="8" fillId="8" borderId="22" xfId="0" applyFont="1" applyFill="1" applyBorder="1" applyAlignment="1">
      <alignment vertical="top"/>
    </xf>
    <xf numFmtId="176" fontId="8" fillId="8" borderId="9" xfId="0" applyNumberFormat="1" applyFont="1" applyFill="1" applyBorder="1" applyAlignment="1">
      <alignment vertical="top"/>
    </xf>
    <xf numFmtId="176" fontId="8" fillId="8" borderId="10" xfId="0" applyNumberFormat="1" applyFont="1" applyFill="1" applyBorder="1" applyAlignment="1">
      <alignment vertical="top"/>
    </xf>
    <xf numFmtId="176" fontId="8" fillId="8" borderId="11" xfId="0" applyNumberFormat="1" applyFont="1" applyFill="1" applyBorder="1" applyAlignment="1">
      <alignment vertical="top"/>
    </xf>
    <xf numFmtId="176" fontId="8" fillId="8" borderId="12" xfId="0" applyNumberFormat="1" applyFont="1" applyFill="1" applyBorder="1" applyAlignment="1">
      <alignment vertical="top"/>
    </xf>
    <xf numFmtId="0" fontId="20" fillId="4" borderId="0" xfId="3" applyFont="1" applyFill="1" applyAlignment="1">
      <alignment vertical="top"/>
    </xf>
    <xf numFmtId="0" fontId="13" fillId="4" borderId="0" xfId="3" applyFont="1" applyFill="1">
      <alignment vertical="center"/>
    </xf>
    <xf numFmtId="0" fontId="13" fillId="4" borderId="0" xfId="5" applyFont="1" applyFill="1">
      <alignment vertical="center"/>
    </xf>
    <xf numFmtId="0" fontId="8" fillId="4" borderId="0" xfId="0" applyFont="1" applyFill="1" applyAlignment="1">
      <alignment vertical="top"/>
    </xf>
    <xf numFmtId="0" fontId="20" fillId="4" borderId="0" xfId="3" applyFont="1" applyFill="1">
      <alignment vertical="center"/>
    </xf>
    <xf numFmtId="0" fontId="40" fillId="4" borderId="0" xfId="3" applyFont="1" applyFill="1" applyAlignment="1">
      <alignment horizontal="right" vertical="center" shrinkToFit="1"/>
    </xf>
    <xf numFmtId="0" fontId="20" fillId="4" borderId="19" xfId="3" applyFont="1" applyFill="1" applyBorder="1">
      <alignment vertical="center"/>
    </xf>
    <xf numFmtId="0" fontId="12" fillId="4" borderId="0" xfId="3" applyFont="1" applyFill="1">
      <alignment vertical="center"/>
    </xf>
    <xf numFmtId="0" fontId="40" fillId="4" borderId="0" xfId="3" applyFont="1" applyFill="1" applyAlignment="1">
      <alignment horizontal="right" vertical="center"/>
    </xf>
    <xf numFmtId="177" fontId="20" fillId="4" borderId="19" xfId="1" applyNumberFormat="1" applyFont="1" applyFill="1" applyBorder="1">
      <alignment vertical="center"/>
    </xf>
    <xf numFmtId="180" fontId="12" fillId="4" borderId="0" xfId="9" applyNumberFormat="1" applyFont="1" applyFill="1"/>
    <xf numFmtId="180" fontId="40" fillId="0" borderId="19" xfId="9" applyNumberFormat="1" applyFont="1" applyBorder="1"/>
    <xf numFmtId="0" fontId="8" fillId="10" borderId="31" xfId="0" applyFont="1" applyFill="1" applyBorder="1" applyAlignment="1">
      <alignment vertical="top" wrapText="1"/>
    </xf>
    <xf numFmtId="0" fontId="8" fillId="10" borderId="24" xfId="0" applyFont="1" applyFill="1" applyBorder="1" applyAlignment="1">
      <alignment vertical="top" wrapText="1"/>
    </xf>
    <xf numFmtId="0" fontId="39" fillId="4" borderId="0" xfId="0" applyFont="1" applyFill="1" applyAlignment="1">
      <alignment vertical="top"/>
    </xf>
    <xf numFmtId="0" fontId="15" fillId="4" borderId="0" xfId="0" applyFont="1" applyFill="1" applyAlignment="1">
      <alignment vertical="center"/>
    </xf>
    <xf numFmtId="0" fontId="15" fillId="0" borderId="0" xfId="0" applyFont="1" applyAlignment="1">
      <alignment vertical="center"/>
    </xf>
    <xf numFmtId="0" fontId="18" fillId="0" borderId="0" xfId="0" applyFont="1" applyAlignment="1">
      <alignment vertical="center"/>
    </xf>
    <xf numFmtId="0" fontId="13" fillId="10" borderId="19" xfId="0" applyFont="1" applyFill="1" applyBorder="1" applyAlignment="1">
      <alignment horizontal="center" vertical="center"/>
    </xf>
    <xf numFmtId="0" fontId="13" fillId="0" borderId="0" xfId="0" applyFont="1" applyAlignment="1">
      <alignment vertical="center"/>
    </xf>
    <xf numFmtId="0" fontId="8" fillId="4" borderId="0" xfId="0" applyFont="1" applyFill="1" applyAlignment="1">
      <alignment vertical="center"/>
    </xf>
    <xf numFmtId="0" fontId="13" fillId="4" borderId="0" xfId="0" applyFont="1" applyFill="1" applyAlignment="1">
      <alignment vertical="center"/>
    </xf>
    <xf numFmtId="0" fontId="13" fillId="10" borderId="19" xfId="3" applyFont="1" applyFill="1" applyBorder="1" applyAlignment="1">
      <alignment horizontal="center" vertical="center" wrapText="1"/>
    </xf>
    <xf numFmtId="0" fontId="13" fillId="10" borderId="19" xfId="0" applyFont="1" applyFill="1" applyBorder="1" applyAlignment="1">
      <alignment horizontal="center" vertical="center" shrinkToFit="1"/>
    </xf>
    <xf numFmtId="0" fontId="20" fillId="4" borderId="0" xfId="3" applyFont="1" applyFill="1" applyAlignment="1">
      <alignment vertical="top" wrapText="1"/>
    </xf>
    <xf numFmtId="0" fontId="40" fillId="4" borderId="19" xfId="3" applyFont="1" applyFill="1" applyBorder="1" applyAlignment="1">
      <alignment horizontal="center" vertical="center"/>
    </xf>
    <xf numFmtId="0" fontId="20" fillId="4" borderId="0" xfId="0" applyFont="1" applyFill="1" applyAlignment="1">
      <alignment vertical="top"/>
    </xf>
    <xf numFmtId="0" fontId="13" fillId="11" borderId="19" xfId="0" applyFont="1" applyFill="1" applyBorder="1" applyAlignment="1">
      <alignment horizontal="center" vertical="center" shrinkToFit="1"/>
    </xf>
    <xf numFmtId="0" fontId="13" fillId="12" borderId="19" xfId="0" applyFont="1" applyFill="1" applyBorder="1" applyAlignment="1">
      <alignment vertical="center"/>
    </xf>
    <xf numFmtId="0" fontId="15" fillId="10" borderId="19" xfId="0" applyFont="1" applyFill="1" applyBorder="1" applyAlignment="1">
      <alignment horizontal="center" vertical="top"/>
    </xf>
    <xf numFmtId="0" fontId="8" fillId="10" borderId="0" xfId="0" applyFont="1" applyFill="1" applyAlignment="1">
      <alignment vertical="top" wrapText="1"/>
    </xf>
    <xf numFmtId="0" fontId="10" fillId="3" borderId="61" xfId="0" applyFont="1" applyFill="1" applyBorder="1" applyAlignment="1">
      <alignment vertical="top" wrapText="1"/>
    </xf>
    <xf numFmtId="49" fontId="45" fillId="0" borderId="0" xfId="10" applyNumberFormat="1" applyFont="1" applyAlignment="1">
      <alignment horizontal="left" vertical="center"/>
    </xf>
    <xf numFmtId="49" fontId="46" fillId="0" borderId="0" xfId="10" applyNumberFormat="1" applyFont="1" applyAlignment="1">
      <alignment horizontal="center" vertical="center"/>
    </xf>
    <xf numFmtId="49" fontId="46" fillId="0" borderId="0" xfId="10" applyNumberFormat="1" applyFont="1" applyAlignment="1">
      <alignment horizontal="left" vertical="center" shrinkToFit="1"/>
    </xf>
    <xf numFmtId="0" fontId="46" fillId="0" borderId="0" xfId="10" applyFont="1">
      <alignment vertical="center"/>
    </xf>
    <xf numFmtId="49" fontId="47" fillId="13" borderId="19" xfId="11" applyNumberFormat="1" applyFont="1" applyFill="1" applyBorder="1" applyAlignment="1">
      <alignment horizontal="center" vertical="center" wrapText="1"/>
    </xf>
    <xf numFmtId="49" fontId="47" fillId="14" borderId="19" xfId="11" applyNumberFormat="1" applyFont="1" applyFill="1" applyBorder="1" applyAlignment="1">
      <alignment horizontal="center" vertical="center" shrinkToFit="1"/>
    </xf>
    <xf numFmtId="0" fontId="46" fillId="15" borderId="0" xfId="10" applyFont="1" applyFill="1" applyAlignment="1">
      <alignment horizontal="center" vertical="center"/>
    </xf>
    <xf numFmtId="3" fontId="12" fillId="0" borderId="19" xfId="9" applyNumberFormat="1" applyFont="1" applyBorder="1" applyAlignment="1">
      <alignment shrinkToFit="1"/>
    </xf>
    <xf numFmtId="0" fontId="28" fillId="4" borderId="0" xfId="0" applyFont="1" applyFill="1" applyAlignment="1">
      <alignment horizontal="right" vertical="top"/>
    </xf>
    <xf numFmtId="0" fontId="8" fillId="4" borderId="19" xfId="0" applyFont="1" applyFill="1" applyBorder="1" applyAlignment="1">
      <alignment vertical="top"/>
    </xf>
    <xf numFmtId="183" fontId="15" fillId="6" borderId="19" xfId="0" applyNumberFormat="1" applyFont="1" applyFill="1" applyBorder="1" applyAlignment="1">
      <alignment vertical="top"/>
    </xf>
    <xf numFmtId="0" fontId="8" fillId="10" borderId="58" xfId="0" applyFont="1" applyFill="1" applyBorder="1" applyAlignment="1">
      <alignment horizontal="center" vertical="center"/>
    </xf>
    <xf numFmtId="0" fontId="8" fillId="10" borderId="59" xfId="0" applyFont="1" applyFill="1" applyBorder="1" applyAlignment="1">
      <alignment horizontal="center" vertical="center"/>
    </xf>
    <xf numFmtId="0" fontId="8" fillId="10" borderId="57" xfId="0" applyFont="1" applyFill="1" applyBorder="1" applyAlignment="1">
      <alignment horizontal="center" vertical="center"/>
    </xf>
    <xf numFmtId="0" fontId="8" fillId="10" borderId="77" xfId="0" applyFont="1" applyFill="1" applyBorder="1" applyAlignment="1">
      <alignment horizontal="center" vertical="center"/>
    </xf>
    <xf numFmtId="0" fontId="8" fillId="10" borderId="14" xfId="0" applyFont="1" applyFill="1" applyBorder="1" applyAlignment="1">
      <alignment horizontal="center" vertical="center"/>
    </xf>
    <xf numFmtId="182" fontId="8" fillId="10" borderId="50" xfId="0" applyNumberFormat="1" applyFont="1" applyFill="1" applyBorder="1" applyAlignment="1">
      <alignment horizontal="center" vertical="center"/>
    </xf>
    <xf numFmtId="182" fontId="8" fillId="10" borderId="51" xfId="0" applyNumberFormat="1" applyFont="1" applyFill="1" applyBorder="1" applyAlignment="1">
      <alignment horizontal="center" vertical="center"/>
    </xf>
    <xf numFmtId="182" fontId="8" fillId="10" borderId="52" xfId="0" applyNumberFormat="1" applyFont="1" applyFill="1" applyBorder="1" applyAlignment="1">
      <alignment horizontal="center" vertical="center"/>
    </xf>
    <xf numFmtId="182" fontId="8" fillId="10" borderId="53" xfId="0" applyNumberFormat="1" applyFont="1" applyFill="1" applyBorder="1" applyAlignment="1">
      <alignment horizontal="center" vertical="center"/>
    </xf>
    <xf numFmtId="182" fontId="8" fillId="10" borderId="54" xfId="0" applyNumberFormat="1" applyFont="1" applyFill="1" applyBorder="1" applyAlignment="1">
      <alignment horizontal="center" vertical="center"/>
    </xf>
    <xf numFmtId="182" fontId="8" fillId="10" borderId="55" xfId="0" applyNumberFormat="1" applyFont="1" applyFill="1" applyBorder="1" applyAlignment="1">
      <alignment horizontal="center" vertical="center"/>
    </xf>
    <xf numFmtId="0" fontId="13" fillId="4" borderId="0" xfId="3" applyFont="1" applyFill="1" applyAlignment="1">
      <alignment horizontal="center" vertical="center"/>
    </xf>
    <xf numFmtId="0" fontId="15" fillId="4" borderId="0" xfId="3" applyFont="1" applyFill="1">
      <alignment vertical="center"/>
    </xf>
    <xf numFmtId="180" fontId="40" fillId="4" borderId="19" xfId="9" applyNumberFormat="1" applyFont="1" applyFill="1" applyBorder="1"/>
    <xf numFmtId="3" fontId="12" fillId="4" borderId="19" xfId="9" applyNumberFormat="1" applyFont="1" applyFill="1" applyBorder="1" applyAlignment="1">
      <alignment shrinkToFit="1"/>
    </xf>
    <xf numFmtId="0" fontId="15" fillId="0" borderId="0" xfId="3" applyFont="1" applyAlignment="1">
      <alignment horizontal="left" vertical="top"/>
    </xf>
    <xf numFmtId="0" fontId="15" fillId="0" borderId="0" xfId="3" applyFont="1" applyAlignment="1">
      <alignment horizontal="left" vertical="top" wrapText="1"/>
    </xf>
    <xf numFmtId="0" fontId="15" fillId="0" borderId="19" xfId="3" applyFont="1" applyBorder="1" applyAlignment="1" applyProtection="1">
      <alignment horizontal="center" vertical="top" shrinkToFit="1"/>
      <protection locked="0"/>
    </xf>
    <xf numFmtId="0" fontId="15" fillId="0" borderId="0" xfId="3" applyFont="1" applyAlignment="1">
      <alignment vertical="top" wrapText="1"/>
    </xf>
    <xf numFmtId="0" fontId="15" fillId="0" borderId="37" xfId="3" applyFont="1" applyBorder="1" applyAlignment="1">
      <alignment horizontal="center" vertical="top" wrapText="1"/>
    </xf>
    <xf numFmtId="178" fontId="15" fillId="0" borderId="37" xfId="3" applyNumberFormat="1" applyFont="1" applyBorder="1" applyAlignment="1" applyProtection="1">
      <alignment horizontal="right" vertical="top" wrapText="1"/>
      <protection locked="0"/>
    </xf>
    <xf numFmtId="0" fontId="20" fillId="0" borderId="69" xfId="12" applyFont="1" applyBorder="1">
      <alignment vertical="center"/>
    </xf>
    <xf numFmtId="0" fontId="13" fillId="0" borderId="0" xfId="12" applyFont="1">
      <alignment vertical="center"/>
    </xf>
    <xf numFmtId="0" fontId="20" fillId="4" borderId="0" xfId="12" applyFont="1" applyFill="1">
      <alignment vertical="center"/>
    </xf>
    <xf numFmtId="0" fontId="13" fillId="4" borderId="0" xfId="12" applyFont="1" applyFill="1">
      <alignment vertical="center"/>
    </xf>
    <xf numFmtId="0" fontId="13" fillId="9" borderId="0" xfId="12" applyFont="1" applyFill="1">
      <alignment vertical="center"/>
    </xf>
    <xf numFmtId="0" fontId="8" fillId="10" borderId="35" xfId="0" applyFont="1" applyFill="1" applyBorder="1" applyAlignment="1">
      <alignment vertical="top" wrapText="1"/>
    </xf>
    <xf numFmtId="0" fontId="8" fillId="10" borderId="40" xfId="0" applyFont="1" applyFill="1" applyBorder="1" applyAlignment="1">
      <alignment vertical="top" wrapText="1"/>
    </xf>
    <xf numFmtId="0" fontId="8" fillId="10" borderId="33" xfId="0" applyFont="1" applyFill="1" applyBorder="1" applyAlignment="1">
      <alignment vertical="top" wrapText="1"/>
    </xf>
    <xf numFmtId="0" fontId="8" fillId="8" borderId="104" xfId="0" applyFont="1" applyFill="1" applyBorder="1" applyAlignment="1">
      <alignment vertical="top"/>
    </xf>
    <xf numFmtId="176" fontId="8" fillId="8" borderId="17" xfId="0" applyNumberFormat="1" applyFont="1" applyFill="1" applyBorder="1" applyAlignment="1">
      <alignment vertical="top"/>
    </xf>
    <xf numFmtId="176" fontId="8" fillId="8" borderId="119" xfId="0" applyNumberFormat="1" applyFont="1" applyFill="1" applyBorder="1" applyAlignment="1">
      <alignment vertical="top"/>
    </xf>
    <xf numFmtId="176" fontId="8" fillId="8" borderId="18" xfId="0" applyNumberFormat="1" applyFont="1" applyFill="1" applyBorder="1" applyAlignment="1">
      <alignment vertical="top"/>
    </xf>
    <xf numFmtId="176" fontId="20" fillId="8" borderId="120" xfId="0" applyNumberFormat="1" applyFont="1" applyFill="1" applyBorder="1" applyAlignment="1">
      <alignment vertical="top"/>
    </xf>
    <xf numFmtId="0" fontId="8" fillId="0" borderId="0" xfId="0" applyFont="1" applyAlignment="1">
      <alignment horizontal="center" vertical="top"/>
    </xf>
    <xf numFmtId="38" fontId="8" fillId="0" borderId="0" xfId="2" applyFont="1" applyFill="1" applyBorder="1" applyAlignment="1" applyProtection="1">
      <alignment vertical="top"/>
      <protection locked="0"/>
    </xf>
    <xf numFmtId="38" fontId="8" fillId="0" borderId="0" xfId="2" applyFont="1" applyFill="1" applyBorder="1" applyAlignment="1">
      <alignment vertical="top"/>
    </xf>
    <xf numFmtId="177" fontId="8" fillId="0" borderId="0" xfId="1" applyNumberFormat="1" applyFont="1" applyFill="1" applyBorder="1" applyAlignment="1">
      <alignment vertical="top"/>
    </xf>
    <xf numFmtId="183" fontId="8" fillId="0" borderId="0" xfId="0" applyNumberFormat="1" applyFont="1" applyAlignment="1">
      <alignment vertical="top"/>
    </xf>
    <xf numFmtId="49" fontId="46" fillId="0" borderId="0" xfId="13" applyNumberFormat="1" applyFont="1" applyAlignment="1">
      <alignment horizontal="left" vertical="center" shrinkToFit="1"/>
    </xf>
    <xf numFmtId="49" fontId="46" fillId="0" borderId="0" xfId="13" applyNumberFormat="1" applyFont="1" applyAlignment="1">
      <alignment horizontal="center" vertical="center"/>
    </xf>
    <xf numFmtId="0" fontId="13" fillId="0" borderId="51" xfId="3" applyFont="1" applyBorder="1" applyAlignment="1">
      <alignment horizontal="center" vertical="center" wrapText="1"/>
    </xf>
    <xf numFmtId="181" fontId="15" fillId="0" borderId="50" xfId="3" applyNumberFormat="1" applyFont="1" applyBorder="1" applyAlignment="1" applyProtection="1">
      <alignment vertical="top" shrinkToFit="1"/>
      <protection locked="0"/>
    </xf>
    <xf numFmtId="0" fontId="48" fillId="8" borderId="0" xfId="4" applyFont="1" applyFill="1"/>
    <xf numFmtId="0" fontId="13" fillId="0" borderId="0" xfId="14" applyFont="1">
      <alignment vertical="center"/>
    </xf>
    <xf numFmtId="0" fontId="13" fillId="0" borderId="19" xfId="0" applyFont="1" applyBorder="1" applyAlignment="1" applyProtection="1">
      <alignment vertical="top" wrapText="1"/>
      <protection locked="0"/>
    </xf>
    <xf numFmtId="0" fontId="8" fillId="10" borderId="72" xfId="0" applyFont="1" applyFill="1" applyBorder="1" applyAlignment="1">
      <alignment vertical="top"/>
    </xf>
    <xf numFmtId="0" fontId="8" fillId="10" borderId="26" xfId="0" applyFont="1" applyFill="1" applyBorder="1" applyAlignment="1">
      <alignment vertical="top"/>
    </xf>
    <xf numFmtId="0" fontId="8" fillId="10" borderId="64" xfId="0" applyFont="1" applyFill="1" applyBorder="1" applyAlignment="1">
      <alignment vertical="top"/>
    </xf>
    <xf numFmtId="0" fontId="8" fillId="10" borderId="21" xfId="0" applyFont="1" applyFill="1" applyBorder="1" applyAlignment="1">
      <alignment vertical="top"/>
    </xf>
    <xf numFmtId="0" fontId="8" fillId="10" borderId="65" xfId="0" applyFont="1" applyFill="1" applyBorder="1" applyAlignment="1">
      <alignment vertical="top"/>
    </xf>
    <xf numFmtId="0" fontId="8" fillId="10" borderId="22" xfId="0" applyFont="1" applyFill="1" applyBorder="1" applyAlignment="1">
      <alignment vertical="top"/>
    </xf>
    <xf numFmtId="0" fontId="8" fillId="10" borderId="63" xfId="0" applyFont="1" applyFill="1" applyBorder="1" applyAlignment="1">
      <alignment vertical="top"/>
    </xf>
    <xf numFmtId="0" fontId="8" fillId="10" borderId="20" xfId="0" applyFont="1" applyFill="1" applyBorder="1" applyAlignment="1">
      <alignment vertical="top"/>
    </xf>
    <xf numFmtId="0" fontId="8" fillId="10" borderId="106" xfId="0" applyFont="1" applyFill="1" applyBorder="1" applyAlignment="1">
      <alignment vertical="top"/>
    </xf>
    <xf numFmtId="0" fontId="8" fillId="10" borderId="107" xfId="0" applyFont="1" applyFill="1" applyBorder="1" applyAlignment="1">
      <alignment vertical="top"/>
    </xf>
    <xf numFmtId="0" fontId="8" fillId="10" borderId="105" xfId="0" applyFont="1" applyFill="1" applyBorder="1" applyAlignment="1">
      <alignment vertical="top"/>
    </xf>
    <xf numFmtId="0" fontId="8" fillId="10" borderId="93" xfId="0" applyFont="1" applyFill="1" applyBorder="1" applyAlignment="1">
      <alignment vertical="top"/>
    </xf>
    <xf numFmtId="0" fontId="8" fillId="4" borderId="0" xfId="0" applyFont="1" applyFill="1" applyAlignment="1">
      <alignment vertical="top" wrapText="1"/>
    </xf>
    <xf numFmtId="0" fontId="8" fillId="10" borderId="72" xfId="0" applyFont="1" applyFill="1" applyBorder="1" applyAlignment="1">
      <alignment vertical="center"/>
    </xf>
    <xf numFmtId="0" fontId="8" fillId="10" borderId="105" xfId="0" applyFont="1" applyFill="1" applyBorder="1" applyAlignment="1">
      <alignment vertical="center"/>
    </xf>
    <xf numFmtId="0" fontId="8" fillId="10" borderId="26" xfId="0" applyFont="1" applyFill="1" applyBorder="1" applyAlignment="1">
      <alignment vertical="center"/>
    </xf>
    <xf numFmtId="0" fontId="8" fillId="10" borderId="64" xfId="0" applyFont="1" applyFill="1" applyBorder="1" applyAlignment="1">
      <alignment vertical="center"/>
    </xf>
    <xf numFmtId="0" fontId="8" fillId="10" borderId="106" xfId="0" applyFont="1" applyFill="1" applyBorder="1" applyAlignment="1">
      <alignment vertical="center"/>
    </xf>
    <xf numFmtId="0" fontId="8" fillId="10" borderId="21" xfId="0" applyFont="1" applyFill="1" applyBorder="1" applyAlignment="1">
      <alignment vertical="center"/>
    </xf>
    <xf numFmtId="0" fontId="8" fillId="10" borderId="102" xfId="0" applyFont="1" applyFill="1" applyBorder="1" applyAlignment="1">
      <alignment vertical="center"/>
    </xf>
    <xf numFmtId="0" fontId="8" fillId="10" borderId="108" xfId="0" applyFont="1" applyFill="1" applyBorder="1" applyAlignment="1">
      <alignment vertical="center"/>
    </xf>
    <xf numFmtId="0" fontId="8" fillId="10" borderId="104" xfId="0" applyFont="1" applyFill="1" applyBorder="1" applyAlignment="1">
      <alignment vertical="center"/>
    </xf>
    <xf numFmtId="0" fontId="8" fillId="10" borderId="65" xfId="0" applyFont="1" applyFill="1" applyBorder="1" applyAlignment="1">
      <alignment vertical="center"/>
    </xf>
    <xf numFmtId="0" fontId="8" fillId="10" borderId="107" xfId="0" applyFont="1" applyFill="1" applyBorder="1" applyAlignment="1">
      <alignment vertical="center"/>
    </xf>
    <xf numFmtId="0" fontId="8" fillId="10" borderId="22" xfId="0" applyFont="1" applyFill="1" applyBorder="1" applyAlignment="1">
      <alignment vertical="center"/>
    </xf>
    <xf numFmtId="0" fontId="8" fillId="10" borderId="103" xfId="0" applyFont="1" applyFill="1" applyBorder="1" applyAlignment="1">
      <alignment vertical="center"/>
    </xf>
    <xf numFmtId="0" fontId="8" fillId="10" borderId="15" xfId="0" applyFont="1" applyFill="1" applyBorder="1" applyAlignment="1">
      <alignment vertical="center"/>
    </xf>
    <xf numFmtId="0" fontId="8" fillId="10" borderId="14" xfId="0" applyFont="1" applyFill="1" applyBorder="1" applyAlignment="1">
      <alignment vertical="center"/>
    </xf>
    <xf numFmtId="0" fontId="8" fillId="8" borderId="90" xfId="0" applyFont="1" applyFill="1" applyBorder="1" applyAlignment="1">
      <alignment vertical="top"/>
    </xf>
    <xf numFmtId="176" fontId="8" fillId="8" borderId="94" xfId="0" applyNumberFormat="1" applyFont="1" applyFill="1" applyBorder="1" applyAlignment="1">
      <alignment vertical="top"/>
    </xf>
    <xf numFmtId="176" fontId="8" fillId="8" borderId="95" xfId="0" applyNumberFormat="1" applyFont="1" applyFill="1" applyBorder="1" applyAlignment="1">
      <alignment vertical="top"/>
    </xf>
    <xf numFmtId="176" fontId="8" fillId="8" borderId="156" xfId="0" applyNumberFormat="1" applyFont="1" applyFill="1" applyBorder="1" applyAlignment="1">
      <alignment vertical="top"/>
    </xf>
    <xf numFmtId="176" fontId="8" fillId="8" borderId="157" xfId="0" applyNumberFormat="1" applyFont="1" applyFill="1" applyBorder="1" applyAlignment="1">
      <alignment vertical="top"/>
    </xf>
    <xf numFmtId="0" fontId="8" fillId="10" borderId="158" xfId="0" applyFont="1" applyFill="1" applyBorder="1" applyAlignment="1">
      <alignment vertical="top" wrapText="1"/>
    </xf>
    <xf numFmtId="0" fontId="8" fillId="10" borderId="159" xfId="0" applyFont="1" applyFill="1" applyBorder="1" applyAlignment="1">
      <alignment vertical="top" wrapText="1"/>
    </xf>
    <xf numFmtId="0" fontId="8" fillId="10" borderId="160" xfId="0" applyFont="1" applyFill="1" applyBorder="1" applyAlignment="1">
      <alignment vertical="top" wrapText="1"/>
    </xf>
    <xf numFmtId="0" fontId="8" fillId="8" borderId="161" xfId="0" applyFont="1" applyFill="1" applyBorder="1" applyAlignment="1">
      <alignment vertical="top"/>
    </xf>
    <xf numFmtId="0" fontId="8" fillId="8" borderId="162" xfId="0" applyFont="1" applyFill="1" applyBorder="1" applyAlignment="1">
      <alignment vertical="top"/>
    </xf>
    <xf numFmtId="0" fontId="8" fillId="8" borderId="163" xfId="0" applyFont="1" applyFill="1" applyBorder="1" applyAlignment="1">
      <alignment vertical="top"/>
    </xf>
    <xf numFmtId="0" fontId="8" fillId="8" borderId="164" xfId="0" applyFont="1" applyFill="1" applyBorder="1" applyAlignment="1">
      <alignment vertical="top"/>
    </xf>
    <xf numFmtId="0" fontId="8" fillId="8" borderId="165" xfId="0" applyFont="1" applyFill="1" applyBorder="1" applyAlignment="1">
      <alignment vertical="top"/>
    </xf>
    <xf numFmtId="0" fontId="8" fillId="0" borderId="166" xfId="0" applyFont="1" applyBorder="1" applyAlignment="1">
      <alignment vertical="top"/>
    </xf>
    <xf numFmtId="0" fontId="8" fillId="10" borderId="87" xfId="0" applyFont="1" applyFill="1" applyBorder="1" applyAlignment="1">
      <alignment vertical="top"/>
    </xf>
    <xf numFmtId="0" fontId="8" fillId="10" borderId="88" xfId="0" applyFont="1" applyFill="1" applyBorder="1" applyAlignment="1">
      <alignment vertical="top"/>
    </xf>
    <xf numFmtId="0" fontId="8" fillId="10" borderId="90" xfId="0" applyFont="1" applyFill="1" applyBorder="1" applyAlignment="1">
      <alignment vertical="top"/>
    </xf>
    <xf numFmtId="177" fontId="28" fillId="8" borderId="94" xfId="1" applyNumberFormat="1" applyFont="1" applyFill="1" applyBorder="1" applyAlignment="1">
      <alignment vertical="top" shrinkToFit="1"/>
    </xf>
    <xf numFmtId="177" fontId="28" fillId="8" borderId="156" xfId="1" applyNumberFormat="1" applyFont="1" applyFill="1" applyBorder="1" applyAlignment="1">
      <alignment vertical="top" shrinkToFit="1"/>
    </xf>
    <xf numFmtId="177" fontId="28" fillId="8" borderId="168" xfId="1" applyNumberFormat="1" applyFont="1" applyFill="1" applyBorder="1" applyAlignment="1">
      <alignment vertical="top" shrinkToFit="1"/>
    </xf>
    <xf numFmtId="177" fontId="28" fillId="8" borderId="87" xfId="1" applyNumberFormat="1" applyFont="1" applyFill="1" applyBorder="1" applyAlignment="1">
      <alignment vertical="top" shrinkToFit="1"/>
    </xf>
    <xf numFmtId="179" fontId="8" fillId="8" borderId="94" xfId="1" applyNumberFormat="1" applyFont="1" applyFill="1" applyBorder="1" applyAlignment="1">
      <alignment vertical="top"/>
    </xf>
    <xf numFmtId="179" fontId="8" fillId="8" borderId="156" xfId="1" applyNumberFormat="1" applyFont="1" applyFill="1" applyBorder="1" applyAlignment="1">
      <alignment vertical="top"/>
    </xf>
    <xf numFmtId="179" fontId="8" fillId="8" borderId="168" xfId="1" applyNumberFormat="1" applyFont="1" applyFill="1" applyBorder="1" applyAlignment="1">
      <alignment vertical="top"/>
    </xf>
    <xf numFmtId="179" fontId="8" fillId="8" borderId="87" xfId="1" applyNumberFormat="1" applyFont="1" applyFill="1" applyBorder="1" applyAlignment="1">
      <alignment vertical="top"/>
    </xf>
    <xf numFmtId="0" fontId="50" fillId="0" borderId="0" xfId="0" applyFont="1" applyAlignment="1">
      <alignment vertical="top"/>
    </xf>
    <xf numFmtId="0" fontId="50" fillId="0" borderId="152" xfId="0" applyFont="1" applyBorder="1" applyAlignment="1">
      <alignment vertical="top"/>
    </xf>
    <xf numFmtId="0" fontId="50" fillId="0" borderId="152" xfId="0" applyFont="1" applyBorder="1" applyAlignment="1">
      <alignment vertical="top" shrinkToFit="1"/>
    </xf>
    <xf numFmtId="0" fontId="50" fillId="0" borderId="0" xfId="0" applyFont="1" applyAlignment="1">
      <alignment vertical="top" wrapText="1"/>
    </xf>
    <xf numFmtId="0" fontId="28" fillId="0" borderId="0" xfId="0" applyFont="1" applyAlignment="1">
      <alignment vertical="top"/>
    </xf>
    <xf numFmtId="0" fontId="28" fillId="0" borderId="0" xfId="0" applyFont="1" applyAlignment="1">
      <alignment vertical="top" wrapText="1"/>
    </xf>
    <xf numFmtId="0" fontId="40" fillId="0" borderId="0" xfId="0" applyFont="1" applyAlignment="1">
      <alignment vertical="top" wrapText="1"/>
    </xf>
    <xf numFmtId="0" fontId="28" fillId="4" borderId="0" xfId="0" applyFont="1" applyFill="1" applyAlignment="1">
      <alignment vertical="top"/>
    </xf>
    <xf numFmtId="0" fontId="51" fillId="0" borderId="0" xfId="0" applyFont="1" applyAlignment="1">
      <alignment vertical="top" wrapText="1"/>
    </xf>
    <xf numFmtId="49" fontId="41" fillId="0" borderId="0" xfId="4" applyNumberFormat="1" applyFont="1"/>
    <xf numFmtId="49" fontId="42" fillId="4" borderId="0" xfId="4" applyNumberFormat="1" applyFont="1" applyFill="1"/>
    <xf numFmtId="49" fontId="41" fillId="0" borderId="0" xfId="4" applyNumberFormat="1" applyFont="1" applyAlignment="1">
      <alignment horizontal="right"/>
    </xf>
    <xf numFmtId="49" fontId="41" fillId="0" borderId="0" xfId="4" applyNumberFormat="1" applyFont="1" applyAlignment="1">
      <alignment horizontal="centerContinuous" vertical="center"/>
    </xf>
    <xf numFmtId="181" fontId="13" fillId="10" borderId="19" xfId="3" applyNumberFormat="1" applyFont="1" applyFill="1" applyBorder="1" applyAlignment="1">
      <alignment horizontal="center" vertical="center"/>
    </xf>
    <xf numFmtId="0" fontId="13" fillId="0" borderId="37" xfId="3" applyFont="1" applyBorder="1" applyAlignment="1">
      <alignment horizontal="center" vertical="center"/>
    </xf>
    <xf numFmtId="0" fontId="13" fillId="10" borderId="66" xfId="3" applyFont="1" applyFill="1" applyBorder="1">
      <alignment vertical="center"/>
    </xf>
    <xf numFmtId="0" fontId="13" fillId="10" borderId="67" xfId="3" applyFont="1" applyFill="1" applyBorder="1">
      <alignment vertical="center"/>
    </xf>
    <xf numFmtId="0" fontId="13" fillId="10" borderId="73" xfId="3" applyFont="1" applyFill="1" applyBorder="1">
      <alignment vertical="center"/>
    </xf>
    <xf numFmtId="38" fontId="13" fillId="0" borderId="19" xfId="8" applyFont="1" applyBorder="1" applyAlignment="1" applyProtection="1">
      <alignment vertical="center"/>
    </xf>
    <xf numFmtId="0" fontId="15" fillId="10" borderId="37" xfId="3" applyFont="1" applyFill="1" applyBorder="1">
      <alignment vertical="center"/>
    </xf>
    <xf numFmtId="38" fontId="13" fillId="0" borderId="19" xfId="8" applyFont="1" applyBorder="1" applyProtection="1">
      <alignment vertical="center"/>
    </xf>
    <xf numFmtId="38" fontId="13" fillId="8" borderId="19" xfId="8" applyFont="1" applyFill="1" applyBorder="1" applyProtection="1">
      <alignment vertical="center"/>
    </xf>
    <xf numFmtId="0" fontId="15" fillId="8" borderId="66" xfId="3" applyFont="1" applyFill="1" applyBorder="1" applyAlignment="1">
      <alignment horizontal="left" vertical="center" indent="1"/>
    </xf>
    <xf numFmtId="0" fontId="15" fillId="8" borderId="73" xfId="3" applyFont="1" applyFill="1" applyBorder="1" applyAlignment="1">
      <alignment horizontal="left" vertical="center" indent="1"/>
    </xf>
    <xf numFmtId="0" fontId="15" fillId="8" borderId="67" xfId="3" applyFont="1" applyFill="1" applyBorder="1" applyAlignment="1">
      <alignment horizontal="left" vertical="center" indent="1"/>
    </xf>
    <xf numFmtId="0" fontId="15" fillId="10" borderId="66" xfId="3" applyFont="1" applyFill="1" applyBorder="1">
      <alignment vertical="center"/>
    </xf>
    <xf numFmtId="0" fontId="15" fillId="10" borderId="73" xfId="3" applyFont="1" applyFill="1" applyBorder="1">
      <alignment vertical="center"/>
    </xf>
    <xf numFmtId="0" fontId="15" fillId="10" borderId="36" xfId="3" applyFont="1" applyFill="1" applyBorder="1">
      <alignment vertical="center"/>
    </xf>
    <xf numFmtId="0" fontId="15" fillId="10" borderId="0" xfId="3" applyFont="1" applyFill="1" applyAlignment="1">
      <alignment horizontal="center" vertical="center"/>
    </xf>
    <xf numFmtId="0" fontId="15" fillId="8" borderId="51" xfId="3" applyFont="1" applyFill="1" applyBorder="1" applyAlignment="1">
      <alignment horizontal="left" vertical="center" indent="1"/>
    </xf>
    <xf numFmtId="181" fontId="13" fillId="10" borderId="19" xfId="3" applyNumberFormat="1" applyFont="1" applyFill="1" applyBorder="1" applyAlignment="1">
      <alignment horizontal="center" vertical="center" shrinkToFit="1"/>
    </xf>
    <xf numFmtId="0" fontId="15" fillId="10" borderId="67" xfId="3" applyFont="1" applyFill="1" applyBorder="1">
      <alignment vertical="center"/>
    </xf>
    <xf numFmtId="0" fontId="15" fillId="8" borderId="50" xfId="3" applyFont="1" applyFill="1" applyBorder="1" applyAlignment="1">
      <alignment horizontal="left" vertical="center" indent="1"/>
    </xf>
    <xf numFmtId="0" fontId="15" fillId="10" borderId="68" xfId="3" applyFont="1" applyFill="1" applyBorder="1">
      <alignment vertical="center"/>
    </xf>
    <xf numFmtId="0" fontId="15" fillId="10" borderId="36" xfId="3" applyFont="1" applyFill="1" applyBorder="1" applyAlignment="1">
      <alignment horizontal="center" vertical="center"/>
    </xf>
    <xf numFmtId="0" fontId="15" fillId="8" borderId="19" xfId="3" applyFont="1" applyFill="1" applyBorder="1" applyAlignment="1">
      <alignment horizontal="left" vertical="center" indent="1"/>
    </xf>
    <xf numFmtId="49" fontId="41" fillId="0" borderId="0" xfId="4" applyNumberFormat="1" applyFont="1" applyAlignment="1">
      <alignment horizontal="center" vertical="center"/>
    </xf>
    <xf numFmtId="0" fontId="29" fillId="0" borderId="0" xfId="3" applyFont="1" applyAlignment="1">
      <alignment vertical="center" wrapText="1"/>
    </xf>
    <xf numFmtId="0" fontId="13" fillId="0" borderId="0" xfId="3" applyFont="1" applyAlignment="1">
      <alignment horizontal="left" vertical="top" wrapText="1"/>
    </xf>
    <xf numFmtId="0" fontId="13" fillId="0" borderId="0" xfId="3" applyFont="1" applyAlignment="1">
      <alignment vertical="top" wrapText="1"/>
    </xf>
    <xf numFmtId="0" fontId="13" fillId="0" borderId="0" xfId="3" applyFont="1" applyAlignment="1">
      <alignment vertical="top"/>
    </xf>
    <xf numFmtId="0" fontId="29" fillId="0" borderId="0" xfId="3" applyFont="1" applyAlignment="1">
      <alignment horizontal="left" vertical="center" indent="1"/>
    </xf>
    <xf numFmtId="0" fontId="15" fillId="0" borderId="19" xfId="3" applyFont="1" applyBorder="1" applyAlignment="1" applyProtection="1">
      <alignment horizontal="center" vertical="center"/>
      <protection locked="0"/>
    </xf>
    <xf numFmtId="0" fontId="15" fillId="10" borderId="51" xfId="3" applyFont="1" applyFill="1" applyBorder="1" applyAlignment="1">
      <alignment horizontal="center" vertical="center" shrinkToFit="1"/>
    </xf>
    <xf numFmtId="0" fontId="15" fillId="10" borderId="61" xfId="3" applyFont="1" applyFill="1" applyBorder="1" applyAlignment="1">
      <alignment horizontal="center" vertical="center" shrinkToFit="1"/>
    </xf>
    <xf numFmtId="0" fontId="13" fillId="0" borderId="66" xfId="3" applyFont="1" applyBorder="1" applyAlignment="1" applyProtection="1">
      <alignment horizontal="left" vertical="top" wrapText="1"/>
      <protection locked="0"/>
    </xf>
    <xf numFmtId="0" fontId="13" fillId="0" borderId="67" xfId="3" applyFont="1" applyBorder="1" applyAlignment="1" applyProtection="1">
      <alignment horizontal="left" vertical="top" wrapText="1"/>
      <protection locked="0"/>
    </xf>
    <xf numFmtId="0" fontId="13" fillId="0" borderId="73" xfId="3" applyFont="1" applyBorder="1" applyAlignment="1" applyProtection="1">
      <alignment horizontal="left" vertical="top" wrapText="1"/>
      <protection locked="0"/>
    </xf>
    <xf numFmtId="0" fontId="13" fillId="0" borderId="37" xfId="3" applyFont="1" applyBorder="1" applyAlignment="1" applyProtection="1">
      <alignment horizontal="left" vertical="top" wrapText="1"/>
      <protection locked="0"/>
    </xf>
    <xf numFmtId="0" fontId="13" fillId="0" borderId="0" xfId="3" applyFont="1" applyAlignment="1" applyProtection="1">
      <alignment horizontal="left" vertical="top" wrapText="1"/>
      <protection locked="0"/>
    </xf>
    <xf numFmtId="0" fontId="13" fillId="0" borderId="24" xfId="3" applyFont="1" applyBorder="1" applyAlignment="1" applyProtection="1">
      <alignment horizontal="left" vertical="top" wrapText="1"/>
      <protection locked="0"/>
    </xf>
    <xf numFmtId="0" fontId="13" fillId="0" borderId="68" xfId="3" applyFont="1" applyBorder="1" applyAlignment="1" applyProtection="1">
      <alignment horizontal="left" vertical="top" wrapText="1"/>
      <protection locked="0"/>
    </xf>
    <xf numFmtId="0" fontId="13" fillId="0" borderId="69" xfId="3" applyFont="1" applyBorder="1" applyAlignment="1" applyProtection="1">
      <alignment horizontal="left" vertical="top" wrapText="1"/>
      <protection locked="0"/>
    </xf>
    <xf numFmtId="0" fontId="13" fillId="0" borderId="56" xfId="3" applyFont="1" applyBorder="1" applyAlignment="1" applyProtection="1">
      <alignment horizontal="left" vertical="top" wrapText="1"/>
      <protection locked="0"/>
    </xf>
    <xf numFmtId="0" fontId="13" fillId="10" borderId="51" xfId="3" applyFont="1" applyFill="1" applyBorder="1" applyAlignment="1">
      <alignment horizontal="center" vertical="center" shrinkToFit="1"/>
    </xf>
    <xf numFmtId="0" fontId="13" fillId="10" borderId="61" xfId="3" applyFont="1" applyFill="1" applyBorder="1" applyAlignment="1">
      <alignment horizontal="center" vertical="center" shrinkToFit="1"/>
    </xf>
    <xf numFmtId="0" fontId="13" fillId="0" borderId="51" xfId="3" applyFont="1" applyBorder="1" applyAlignment="1" applyProtection="1">
      <alignment horizontal="center" vertical="center"/>
      <protection locked="0"/>
    </xf>
    <xf numFmtId="0" fontId="13" fillId="0" borderId="61" xfId="3" applyFont="1" applyBorder="1" applyAlignment="1" applyProtection="1">
      <alignment horizontal="center" vertical="center"/>
      <protection locked="0"/>
    </xf>
    <xf numFmtId="0" fontId="13" fillId="0" borderId="50" xfId="3" applyFont="1" applyBorder="1" applyAlignment="1" applyProtection="1">
      <alignment horizontal="center" vertical="center"/>
      <protection locked="0"/>
    </xf>
    <xf numFmtId="0" fontId="15" fillId="0" borderId="0" xfId="3" applyFont="1" applyAlignment="1">
      <alignment vertical="top" wrapText="1"/>
    </xf>
    <xf numFmtId="0" fontId="13" fillId="0" borderId="66" xfId="3" applyFont="1" applyBorder="1" applyAlignment="1" applyProtection="1">
      <alignment vertical="top" wrapText="1"/>
      <protection locked="0"/>
    </xf>
    <xf numFmtId="0" fontId="13" fillId="0" borderId="67" xfId="3" applyFont="1" applyBorder="1" applyAlignment="1" applyProtection="1">
      <alignment vertical="top" wrapText="1"/>
      <protection locked="0"/>
    </xf>
    <xf numFmtId="0" fontId="13" fillId="0" borderId="73" xfId="3" applyFont="1" applyBorder="1" applyAlignment="1" applyProtection="1">
      <alignment vertical="top" wrapText="1"/>
      <protection locked="0"/>
    </xf>
    <xf numFmtId="0" fontId="13" fillId="0" borderId="37" xfId="3" applyFont="1" applyBorder="1" applyAlignment="1" applyProtection="1">
      <alignment vertical="top" wrapText="1"/>
      <protection locked="0"/>
    </xf>
    <xf numFmtId="0" fontId="13" fillId="0" borderId="0" xfId="3" applyFont="1" applyAlignment="1" applyProtection="1">
      <alignment vertical="top" wrapText="1"/>
      <protection locked="0"/>
    </xf>
    <xf numFmtId="0" fontId="13" fillId="0" borderId="24" xfId="3" applyFont="1" applyBorder="1" applyAlignment="1" applyProtection="1">
      <alignment vertical="top" wrapText="1"/>
      <protection locked="0"/>
    </xf>
    <xf numFmtId="0" fontId="13" fillId="0" borderId="68" xfId="3" applyFont="1" applyBorder="1" applyAlignment="1" applyProtection="1">
      <alignment vertical="top" wrapText="1"/>
      <protection locked="0"/>
    </xf>
    <xf numFmtId="0" fontId="13" fillId="0" borderId="69" xfId="3" applyFont="1" applyBorder="1" applyAlignment="1" applyProtection="1">
      <alignment vertical="top" wrapText="1"/>
      <protection locked="0"/>
    </xf>
    <xf numFmtId="0" fontId="13" fillId="0" borderId="56" xfId="3" applyFont="1" applyBorder="1" applyAlignment="1" applyProtection="1">
      <alignment vertical="top" wrapText="1"/>
      <protection locked="0"/>
    </xf>
    <xf numFmtId="0" fontId="13" fillId="0" borderId="80" xfId="3" applyFont="1" applyBorder="1" applyAlignment="1" applyProtection="1">
      <alignment horizontal="left" vertical="top" wrapText="1"/>
      <protection locked="0"/>
    </xf>
    <xf numFmtId="0" fontId="13" fillId="0" borderId="81" xfId="3" applyFont="1" applyBorder="1" applyAlignment="1" applyProtection="1">
      <alignment horizontal="left" vertical="top" wrapText="1"/>
      <protection locked="0"/>
    </xf>
    <xf numFmtId="0" fontId="13" fillId="0" borderId="82" xfId="3" applyFont="1" applyBorder="1" applyAlignment="1" applyProtection="1">
      <alignment horizontal="left" vertical="top" wrapText="1"/>
      <protection locked="0"/>
    </xf>
    <xf numFmtId="0" fontId="13" fillId="0" borderId="69" xfId="3" applyFont="1" applyBorder="1" applyAlignment="1">
      <alignment vertical="top" wrapText="1"/>
    </xf>
    <xf numFmtId="0" fontId="13" fillId="10" borderId="51" xfId="3" applyFont="1" applyFill="1" applyBorder="1" applyAlignment="1">
      <alignment horizontal="center" vertical="center"/>
    </xf>
    <xf numFmtId="0" fontId="13" fillId="10" borderId="50" xfId="3" applyFont="1" applyFill="1" applyBorder="1" applyAlignment="1">
      <alignment horizontal="center" vertical="center"/>
    </xf>
    <xf numFmtId="0" fontId="13" fillId="10" borderId="61" xfId="3" applyFont="1" applyFill="1" applyBorder="1" applyAlignment="1">
      <alignment horizontal="center" vertical="center"/>
    </xf>
    <xf numFmtId="14" fontId="13" fillId="0" borderId="51" xfId="3" applyNumberFormat="1" applyFont="1" applyBorder="1" applyAlignment="1" applyProtection="1">
      <alignment horizontal="center" vertical="center"/>
      <protection locked="0"/>
    </xf>
    <xf numFmtId="0" fontId="15" fillId="0" borderId="0" xfId="3" applyFont="1" applyAlignment="1">
      <alignment vertical="top"/>
    </xf>
    <xf numFmtId="0" fontId="38" fillId="0" borderId="0" xfId="3" applyFont="1" applyAlignment="1">
      <alignment horizontal="center" vertical="center" wrapText="1"/>
    </xf>
    <xf numFmtId="0" fontId="38" fillId="0" borderId="0" xfId="3" applyFont="1" applyAlignment="1">
      <alignment horizontal="center" vertical="center"/>
    </xf>
    <xf numFmtId="0" fontId="13" fillId="10" borderId="75" xfId="3" applyFont="1" applyFill="1" applyBorder="1" applyAlignment="1">
      <alignment horizontal="center" vertical="center"/>
    </xf>
    <xf numFmtId="0" fontId="15" fillId="0" borderId="75" xfId="3" applyFont="1" applyBorder="1" applyAlignment="1" applyProtection="1">
      <alignment horizontal="left" vertical="center"/>
      <protection locked="0"/>
    </xf>
    <xf numFmtId="0" fontId="15" fillId="10" borderId="19" xfId="3" applyFont="1" applyFill="1" applyBorder="1" applyAlignment="1">
      <alignment horizontal="center" vertical="center" wrapText="1"/>
    </xf>
    <xf numFmtId="0" fontId="15" fillId="5" borderId="19" xfId="3" applyFont="1" applyFill="1" applyBorder="1" applyAlignment="1" applyProtection="1">
      <alignment horizontal="left" vertical="center" wrapText="1"/>
      <protection locked="0"/>
    </xf>
    <xf numFmtId="0" fontId="15" fillId="5" borderId="51" xfId="3" applyFont="1" applyFill="1" applyBorder="1" applyAlignment="1" applyProtection="1">
      <alignment horizontal="left" vertical="center"/>
      <protection locked="0"/>
    </xf>
    <xf numFmtId="0" fontId="15" fillId="5" borderId="61" xfId="3" applyFont="1" applyFill="1" applyBorder="1" applyAlignment="1" applyProtection="1">
      <alignment horizontal="left" vertical="center"/>
      <protection locked="0"/>
    </xf>
    <xf numFmtId="0" fontId="15" fillId="5" borderId="50" xfId="3" applyFont="1" applyFill="1" applyBorder="1" applyAlignment="1" applyProtection="1">
      <alignment horizontal="left" vertical="center"/>
      <protection locked="0"/>
    </xf>
    <xf numFmtId="0" fontId="13" fillId="0" borderId="51" xfId="3" applyFont="1" applyBorder="1" applyAlignment="1" applyProtection="1">
      <alignment vertical="center" wrapText="1"/>
      <protection locked="0"/>
    </xf>
    <xf numFmtId="0" fontId="13" fillId="0" borderId="61" xfId="3" applyFont="1" applyBorder="1" applyAlignment="1" applyProtection="1">
      <alignment vertical="center" wrapText="1"/>
      <protection locked="0"/>
    </xf>
    <xf numFmtId="0" fontId="13" fillId="10" borderId="19" xfId="3" applyFont="1" applyFill="1" applyBorder="1" applyAlignment="1">
      <alignment horizontal="center" vertical="center"/>
    </xf>
    <xf numFmtId="0" fontId="13" fillId="0" borderId="74" xfId="3" applyFont="1" applyBorder="1" applyAlignment="1" applyProtection="1">
      <alignment vertical="center" wrapText="1"/>
      <protection locked="0"/>
    </xf>
    <xf numFmtId="0" fontId="13" fillId="10" borderId="66" xfId="3" applyFont="1" applyFill="1" applyBorder="1" applyAlignment="1">
      <alignment horizontal="center" vertical="center" wrapText="1"/>
    </xf>
    <xf numFmtId="0" fontId="13" fillId="10" borderId="73" xfId="3" applyFont="1" applyFill="1" applyBorder="1" applyAlignment="1">
      <alignment horizontal="center" vertical="center" wrapText="1"/>
    </xf>
    <xf numFmtId="0" fontId="13" fillId="10" borderId="37" xfId="3" applyFont="1" applyFill="1" applyBorder="1" applyAlignment="1">
      <alignment horizontal="center" vertical="center" wrapText="1"/>
    </xf>
    <xf numFmtId="0" fontId="13" fillId="10" borderId="24" xfId="3" applyFont="1" applyFill="1" applyBorder="1" applyAlignment="1">
      <alignment horizontal="center" vertical="center" wrapText="1"/>
    </xf>
    <xf numFmtId="0" fontId="13" fillId="10" borderId="68" xfId="3" applyFont="1" applyFill="1" applyBorder="1" applyAlignment="1">
      <alignment horizontal="center" vertical="center" wrapText="1"/>
    </xf>
    <xf numFmtId="0" fontId="13" fillId="10" borderId="56" xfId="3" applyFont="1" applyFill="1" applyBorder="1" applyAlignment="1">
      <alignment horizontal="center" vertical="center" wrapText="1"/>
    </xf>
    <xf numFmtId="0" fontId="13" fillId="0" borderId="51" xfId="3" applyFont="1" applyBorder="1" applyAlignment="1" applyProtection="1">
      <alignment horizontal="left" vertical="center" wrapText="1"/>
      <protection locked="0"/>
    </xf>
    <xf numFmtId="0" fontId="13" fillId="0" borderId="61" xfId="3" applyFont="1" applyBorder="1" applyAlignment="1" applyProtection="1">
      <alignment horizontal="left" vertical="center" wrapText="1"/>
      <protection locked="0"/>
    </xf>
    <xf numFmtId="0" fontId="13" fillId="0" borderId="50" xfId="3" applyFont="1" applyBorder="1" applyAlignment="1" applyProtection="1">
      <alignment horizontal="left" vertical="center" wrapText="1"/>
      <protection locked="0"/>
    </xf>
    <xf numFmtId="0" fontId="13" fillId="10" borderId="50" xfId="3" applyFont="1" applyFill="1" applyBorder="1" applyAlignment="1">
      <alignment horizontal="center" vertical="center" shrinkToFit="1"/>
    </xf>
    <xf numFmtId="0" fontId="13" fillId="0" borderId="19" xfId="3" applyFont="1" applyBorder="1" applyAlignment="1" applyProtection="1">
      <alignment vertical="center" wrapText="1"/>
      <protection locked="0"/>
    </xf>
    <xf numFmtId="0" fontId="13" fillId="10" borderId="66" xfId="3" applyFont="1" applyFill="1" applyBorder="1" applyAlignment="1">
      <alignment horizontal="center" vertical="center" shrinkToFit="1"/>
    </xf>
    <xf numFmtId="0" fontId="13" fillId="10" borderId="67" xfId="3" applyFont="1" applyFill="1" applyBorder="1" applyAlignment="1">
      <alignment horizontal="center" vertical="center" shrinkToFit="1"/>
    </xf>
    <xf numFmtId="0" fontId="13" fillId="10" borderId="73" xfId="3" applyFont="1" applyFill="1" applyBorder="1" applyAlignment="1">
      <alignment horizontal="center" vertical="center" shrinkToFit="1"/>
    </xf>
    <xf numFmtId="0" fontId="13" fillId="10" borderId="68" xfId="3" applyFont="1" applyFill="1" applyBorder="1" applyAlignment="1">
      <alignment horizontal="center" vertical="center" shrinkToFit="1"/>
    </xf>
    <xf numFmtId="0" fontId="13" fillId="10" borderId="69" xfId="3" applyFont="1" applyFill="1" applyBorder="1" applyAlignment="1">
      <alignment horizontal="center" vertical="center" shrinkToFit="1"/>
    </xf>
    <xf numFmtId="0" fontId="13" fillId="10" borderId="56" xfId="3" applyFont="1" applyFill="1" applyBorder="1" applyAlignment="1">
      <alignment horizontal="center" vertical="center" shrinkToFit="1"/>
    </xf>
    <xf numFmtId="0" fontId="13" fillId="10" borderId="51" xfId="3" applyFont="1" applyFill="1" applyBorder="1" applyAlignment="1" applyProtection="1">
      <alignment horizontal="center" vertical="center" wrapText="1"/>
      <protection locked="0"/>
    </xf>
    <xf numFmtId="0" fontId="13" fillId="10" borderId="50" xfId="3" applyFont="1" applyFill="1" applyBorder="1" applyAlignment="1" applyProtection="1">
      <alignment horizontal="center" vertical="center" wrapText="1"/>
      <protection locked="0"/>
    </xf>
    <xf numFmtId="0" fontId="13" fillId="0" borderId="50" xfId="3" applyFont="1" applyBorder="1" applyAlignment="1" applyProtection="1">
      <alignment vertical="center" wrapText="1"/>
      <protection locked="0"/>
    </xf>
    <xf numFmtId="0" fontId="13" fillId="10" borderId="61" xfId="3" applyFont="1" applyFill="1" applyBorder="1" applyAlignment="1" applyProtection="1">
      <alignment horizontal="center" vertical="center" wrapText="1"/>
      <protection locked="0"/>
    </xf>
    <xf numFmtId="0" fontId="49" fillId="0" borderId="0" xfId="3" applyFont="1" applyAlignment="1">
      <alignment horizontal="left" vertical="top"/>
    </xf>
    <xf numFmtId="0" fontId="50" fillId="0" borderId="153" xfId="0" applyFont="1" applyBorder="1" applyAlignment="1">
      <alignment vertical="top" wrapText="1"/>
    </xf>
    <xf numFmtId="0" fontId="50" fillId="0" borderId="154" xfId="0" applyFont="1" applyBorder="1" applyAlignment="1">
      <alignment vertical="top" wrapText="1"/>
    </xf>
    <xf numFmtId="0" fontId="50" fillId="0" borderId="155" xfId="0" applyFont="1" applyBorder="1" applyAlignment="1">
      <alignment vertical="top" wrapText="1"/>
    </xf>
    <xf numFmtId="0" fontId="8" fillId="0" borderId="85" xfId="0" applyFont="1" applyBorder="1" applyAlignment="1" applyProtection="1">
      <alignment vertical="top" wrapText="1"/>
      <protection locked="0"/>
    </xf>
    <xf numFmtId="0" fontId="8" fillId="0" borderId="39" xfId="0" applyFont="1" applyBorder="1" applyAlignment="1" applyProtection="1">
      <alignment vertical="top" wrapText="1"/>
      <protection locked="0"/>
    </xf>
    <xf numFmtId="0" fontId="8" fillId="0" borderId="86" xfId="0" applyFont="1" applyBorder="1" applyAlignment="1" applyProtection="1">
      <alignment vertical="top" wrapText="1"/>
      <protection locked="0"/>
    </xf>
    <xf numFmtId="0" fontId="8" fillId="0" borderId="31" xfId="0" applyFont="1" applyBorder="1" applyAlignment="1" applyProtection="1">
      <alignment vertical="top" wrapText="1"/>
      <protection locked="0"/>
    </xf>
    <xf numFmtId="0" fontId="8" fillId="0" borderId="0" xfId="0" applyFont="1" applyAlignment="1" applyProtection="1">
      <alignment vertical="top" wrapText="1"/>
      <protection locked="0"/>
    </xf>
    <xf numFmtId="0" fontId="8" fillId="0" borderId="48" xfId="0" applyFont="1" applyBorder="1" applyAlignment="1" applyProtection="1">
      <alignment vertical="top" wrapText="1"/>
      <protection locked="0"/>
    </xf>
    <xf numFmtId="0" fontId="8" fillId="0" borderId="35" xfId="0" applyFont="1" applyBorder="1" applyAlignment="1" applyProtection="1">
      <alignment vertical="top" wrapText="1"/>
      <protection locked="0"/>
    </xf>
    <xf numFmtId="0" fontId="8" fillId="0" borderId="40" xfId="0" applyFont="1" applyBorder="1" applyAlignment="1" applyProtection="1">
      <alignment vertical="top" wrapText="1"/>
      <protection locked="0"/>
    </xf>
    <xf numFmtId="0" fontId="8" fillId="0" borderId="49" xfId="0" applyFont="1" applyBorder="1" applyAlignment="1" applyProtection="1">
      <alignment vertical="top" wrapText="1"/>
      <protection locked="0"/>
    </xf>
    <xf numFmtId="0" fontId="28" fillId="0" borderId="0" xfId="0" applyFont="1" applyAlignment="1">
      <alignment horizontal="center" vertical="top"/>
    </xf>
    <xf numFmtId="0" fontId="8" fillId="8" borderId="144" xfId="0" applyFont="1" applyFill="1" applyBorder="1" applyAlignment="1" applyProtection="1">
      <alignment vertical="top" wrapText="1"/>
      <protection locked="0"/>
    </xf>
    <xf numFmtId="0" fontId="8" fillId="8" borderId="133" xfId="0" applyFont="1" applyFill="1" applyBorder="1" applyAlignment="1" applyProtection="1">
      <alignment vertical="top" wrapText="1"/>
      <protection locked="0"/>
    </xf>
    <xf numFmtId="0" fontId="8" fillId="8" borderId="134" xfId="0" applyFont="1" applyFill="1" applyBorder="1" applyAlignment="1" applyProtection="1">
      <alignment vertical="top" wrapText="1"/>
      <protection locked="0"/>
    </xf>
    <xf numFmtId="0" fontId="8" fillId="10" borderId="13" xfId="0" applyFont="1" applyFill="1" applyBorder="1" applyAlignment="1">
      <alignment horizontal="center" vertical="top"/>
    </xf>
    <xf numFmtId="0" fontId="8" fillId="10" borderId="16" xfId="0" applyFont="1" applyFill="1" applyBorder="1" applyAlignment="1">
      <alignment horizontal="center" vertical="top"/>
    </xf>
    <xf numFmtId="0" fontId="8" fillId="10" borderId="76" xfId="0" applyFont="1" applyFill="1" applyBorder="1" applyAlignment="1">
      <alignment vertical="center" wrapText="1"/>
    </xf>
    <xf numFmtId="37" fontId="8" fillId="0" borderId="72" xfId="2" applyNumberFormat="1" applyFont="1" applyBorder="1" applyAlignment="1" applyProtection="1">
      <alignment vertical="top"/>
      <protection locked="0"/>
    </xf>
    <xf numFmtId="37" fontId="8" fillId="0" borderId="127" xfId="2" applyNumberFormat="1" applyFont="1" applyBorder="1" applyAlignment="1" applyProtection="1">
      <alignment vertical="top"/>
      <protection locked="0"/>
    </xf>
    <xf numFmtId="37" fontId="8" fillId="0" borderId="64" xfId="2" applyNumberFormat="1" applyFont="1" applyBorder="1" applyAlignment="1" applyProtection="1">
      <alignment vertical="top"/>
      <protection locked="0"/>
    </xf>
    <xf numFmtId="37" fontId="8" fillId="0" borderId="126" xfId="2" applyNumberFormat="1" applyFont="1" applyBorder="1" applyAlignment="1" applyProtection="1">
      <alignment vertical="top"/>
      <protection locked="0"/>
    </xf>
    <xf numFmtId="37" fontId="8" fillId="8" borderId="65" xfId="2" applyNumberFormat="1" applyFont="1" applyFill="1" applyBorder="1" applyAlignment="1">
      <alignment vertical="top"/>
    </xf>
    <xf numFmtId="37" fontId="8" fillId="8" borderId="125" xfId="2" applyNumberFormat="1" applyFont="1" applyFill="1" applyBorder="1" applyAlignment="1">
      <alignment vertical="top"/>
    </xf>
    <xf numFmtId="0" fontId="8" fillId="8" borderId="75" xfId="0" applyFont="1" applyFill="1" applyBorder="1" applyAlignment="1" applyProtection="1">
      <alignment horizontal="center" vertical="top"/>
      <protection locked="0"/>
    </xf>
    <xf numFmtId="0" fontId="8" fillId="8" borderId="79" xfId="0" applyFont="1" applyFill="1" applyBorder="1" applyAlignment="1" applyProtection="1">
      <alignment horizontal="center" vertical="top"/>
      <protection locked="0"/>
    </xf>
    <xf numFmtId="0" fontId="8" fillId="8" borderId="36" xfId="0" applyFont="1" applyFill="1" applyBorder="1" applyAlignment="1" applyProtection="1">
      <alignment horizontal="center" vertical="top"/>
      <protection locked="0"/>
    </xf>
    <xf numFmtId="0" fontId="8" fillId="0" borderId="70" xfId="0" applyFont="1" applyBorder="1" applyAlignment="1" applyProtection="1">
      <alignment vertical="top" wrapText="1"/>
      <protection locked="0"/>
    </xf>
    <xf numFmtId="0" fontId="8" fillId="0" borderId="41" xfId="0" applyFont="1" applyBorder="1" applyAlignment="1" applyProtection="1">
      <alignment vertical="top" wrapText="1"/>
      <protection locked="0"/>
    </xf>
    <xf numFmtId="0" fontId="8" fillId="0" borderId="46" xfId="0" applyFont="1" applyBorder="1" applyAlignment="1" applyProtection="1">
      <alignment vertical="top" wrapText="1"/>
      <protection locked="0"/>
    </xf>
    <xf numFmtId="0" fontId="8" fillId="10" borderId="72" xfId="0" applyFont="1" applyFill="1" applyBorder="1" applyAlignment="1">
      <alignment vertical="top"/>
    </xf>
    <xf numFmtId="0" fontId="8" fillId="10" borderId="105" xfId="0" applyFont="1" applyFill="1" applyBorder="1" applyAlignment="1">
      <alignment vertical="top"/>
    </xf>
    <xf numFmtId="0" fontId="8" fillId="10" borderId="26" xfId="0" applyFont="1" applyFill="1" applyBorder="1" applyAlignment="1">
      <alignment vertical="top"/>
    </xf>
    <xf numFmtId="0" fontId="8" fillId="0" borderId="19" xfId="0" applyFont="1" applyBorder="1" applyAlignment="1" applyProtection="1">
      <alignment vertical="top" wrapText="1"/>
      <protection locked="0"/>
    </xf>
    <xf numFmtId="0" fontId="8" fillId="0" borderId="118" xfId="0" applyFont="1" applyBorder="1" applyAlignment="1" applyProtection="1">
      <alignment vertical="top" wrapText="1"/>
      <protection locked="0"/>
    </xf>
    <xf numFmtId="0" fontId="8" fillId="10" borderId="64" xfId="0" applyFont="1" applyFill="1" applyBorder="1" applyAlignment="1">
      <alignment vertical="top"/>
    </xf>
    <xf numFmtId="0" fontId="8" fillId="10" borderId="106" xfId="0" applyFont="1" applyFill="1" applyBorder="1" applyAlignment="1">
      <alignment vertical="top"/>
    </xf>
    <xf numFmtId="0" fontId="8" fillId="10" borderId="21" xfId="0" applyFont="1" applyFill="1" applyBorder="1" applyAlignment="1">
      <alignment vertical="top"/>
    </xf>
    <xf numFmtId="0" fontId="8" fillId="0" borderId="66" xfId="0" applyFont="1" applyBorder="1" applyAlignment="1" applyProtection="1">
      <alignment vertical="top" wrapText="1"/>
      <protection locked="0"/>
    </xf>
    <xf numFmtId="0" fontId="8" fillId="0" borderId="73" xfId="0" applyFont="1" applyBorder="1" applyAlignment="1" applyProtection="1">
      <alignment vertical="top" wrapText="1"/>
      <protection locked="0"/>
    </xf>
    <xf numFmtId="0" fontId="8" fillId="0" borderId="37" xfId="0" applyFont="1" applyBorder="1" applyAlignment="1" applyProtection="1">
      <alignment vertical="top" wrapText="1"/>
      <protection locked="0"/>
    </xf>
    <xf numFmtId="0" fontId="8" fillId="0" borderId="24" xfId="0" applyFont="1" applyBorder="1" applyAlignment="1" applyProtection="1">
      <alignment vertical="top" wrapText="1"/>
      <protection locked="0"/>
    </xf>
    <xf numFmtId="0" fontId="8" fillId="0" borderId="68" xfId="0" applyFont="1" applyBorder="1" applyAlignment="1" applyProtection="1">
      <alignment vertical="top" wrapText="1"/>
      <protection locked="0"/>
    </xf>
    <xf numFmtId="0" fontId="8" fillId="0" borderId="56" xfId="0" applyFont="1" applyBorder="1" applyAlignment="1" applyProtection="1">
      <alignment vertical="top" wrapText="1"/>
      <protection locked="0"/>
    </xf>
    <xf numFmtId="0" fontId="20" fillId="0" borderId="69" xfId="3" applyFont="1" applyBorder="1" applyAlignment="1" applyProtection="1">
      <alignment vertical="top" shrinkToFit="1"/>
      <protection locked="0"/>
    </xf>
    <xf numFmtId="0" fontId="8" fillId="10" borderId="38" xfId="0" applyFont="1" applyFill="1" applyBorder="1" applyAlignment="1">
      <alignment horizontal="center" vertical="center" wrapText="1"/>
    </xf>
    <xf numFmtId="0" fontId="8" fillId="10" borderId="23" xfId="0" applyFont="1" applyFill="1" applyBorder="1" applyAlignment="1">
      <alignment horizontal="center" vertical="center"/>
    </xf>
    <xf numFmtId="0" fontId="8" fillId="10" borderId="34" xfId="0" applyFont="1" applyFill="1" applyBorder="1" applyAlignment="1">
      <alignment horizontal="center" vertical="center" wrapText="1"/>
    </xf>
    <xf numFmtId="0" fontId="8" fillId="10" borderId="79" xfId="0" applyFont="1" applyFill="1" applyBorder="1" applyAlignment="1">
      <alignment horizontal="center" vertical="center"/>
    </xf>
    <xf numFmtId="0" fontId="8" fillId="0" borderId="25" xfId="0" applyFont="1" applyBorder="1" applyAlignment="1" applyProtection="1">
      <alignment vertical="top" wrapText="1"/>
      <protection locked="0"/>
    </xf>
    <xf numFmtId="0" fontId="8" fillId="0" borderId="32" xfId="0" applyFont="1" applyBorder="1" applyAlignment="1" applyProtection="1">
      <alignment vertical="top" wrapText="1"/>
      <protection locked="0"/>
    </xf>
    <xf numFmtId="0" fontId="8" fillId="0" borderId="23" xfId="0" applyFont="1" applyBorder="1" applyAlignment="1" applyProtection="1">
      <alignment vertical="top" wrapText="1"/>
      <protection locked="0"/>
    </xf>
    <xf numFmtId="0" fontId="8" fillId="0" borderId="79" xfId="0" applyFont="1" applyBorder="1" applyAlignment="1" applyProtection="1">
      <alignment horizontal="center" vertical="top"/>
      <protection locked="0"/>
    </xf>
    <xf numFmtId="0" fontId="8" fillId="10" borderId="135" xfId="0" applyFont="1" applyFill="1" applyBorder="1" applyAlignment="1">
      <alignment horizontal="center" vertical="center" wrapText="1"/>
    </xf>
    <xf numFmtId="0" fontId="8" fillId="10" borderId="140" xfId="0" applyFont="1" applyFill="1" applyBorder="1" applyAlignment="1">
      <alignment horizontal="center" vertical="center"/>
    </xf>
    <xf numFmtId="0" fontId="50" fillId="10" borderId="135" xfId="0" applyFont="1" applyFill="1" applyBorder="1" applyAlignment="1">
      <alignment horizontal="center" vertical="center" wrapText="1"/>
    </xf>
    <xf numFmtId="0" fontId="50" fillId="10" borderId="136" xfId="0" applyFont="1" applyFill="1" applyBorder="1" applyAlignment="1">
      <alignment horizontal="center" vertical="center" wrapText="1"/>
    </xf>
    <xf numFmtId="0" fontId="50" fillId="10" borderId="137" xfId="0" applyFont="1" applyFill="1" applyBorder="1" applyAlignment="1">
      <alignment horizontal="center" vertical="center" wrapText="1"/>
    </xf>
    <xf numFmtId="0" fontId="20" fillId="10" borderId="137" xfId="3" applyFont="1" applyFill="1" applyBorder="1" applyAlignment="1">
      <alignment horizontal="center" vertical="center" wrapText="1"/>
    </xf>
    <xf numFmtId="0" fontId="20" fillId="10" borderId="138" xfId="3" applyFont="1" applyFill="1" applyBorder="1" applyAlignment="1">
      <alignment horizontal="center" vertical="center" wrapText="1"/>
    </xf>
    <xf numFmtId="0" fontId="20" fillId="10" borderId="142" xfId="3" applyFont="1" applyFill="1" applyBorder="1" applyAlignment="1">
      <alignment horizontal="center" vertical="center" wrapText="1"/>
    </xf>
    <xf numFmtId="0" fontId="20" fillId="10" borderId="143" xfId="3" applyFont="1" applyFill="1" applyBorder="1" applyAlignment="1">
      <alignment horizontal="center" vertical="center" wrapText="1"/>
    </xf>
    <xf numFmtId="0" fontId="20" fillId="10" borderId="139" xfId="14" applyFont="1" applyFill="1" applyBorder="1" applyAlignment="1">
      <alignment horizontal="center" vertical="center"/>
    </xf>
    <xf numFmtId="0" fontId="50" fillId="10" borderId="140" xfId="0" applyFont="1" applyFill="1" applyBorder="1" applyAlignment="1">
      <alignment horizontal="center" vertical="center" wrapText="1"/>
    </xf>
    <xf numFmtId="0" fontId="50" fillId="10" borderId="141" xfId="0" applyFont="1" applyFill="1" applyBorder="1" applyAlignment="1">
      <alignment horizontal="center" vertical="center"/>
    </xf>
    <xf numFmtId="0" fontId="50" fillId="10" borderId="142" xfId="0" applyFont="1" applyFill="1" applyBorder="1" applyAlignment="1">
      <alignment horizontal="center" vertical="center"/>
    </xf>
    <xf numFmtId="0" fontId="50" fillId="10" borderId="140" xfId="0" applyFont="1" applyFill="1" applyBorder="1" applyAlignment="1">
      <alignment horizontal="center" vertical="center"/>
    </xf>
    <xf numFmtId="0" fontId="8" fillId="0" borderId="75" xfId="0" applyFont="1" applyBorder="1" applyAlignment="1" applyProtection="1">
      <alignment horizontal="center" vertical="top"/>
      <protection locked="0"/>
    </xf>
    <xf numFmtId="0" fontId="8" fillId="0" borderId="151" xfId="0" applyFont="1" applyBorder="1" applyAlignment="1" applyProtection="1">
      <alignment horizontal="center" vertical="top"/>
      <protection locked="0"/>
    </xf>
    <xf numFmtId="0" fontId="20" fillId="0" borderId="37" xfId="3" applyFont="1" applyBorder="1" applyAlignment="1" applyProtection="1">
      <alignment vertical="top" wrapText="1"/>
      <protection locked="0"/>
    </xf>
    <xf numFmtId="0" fontId="20" fillId="0" borderId="48" xfId="3" applyFont="1" applyBorder="1" applyAlignment="1" applyProtection="1">
      <alignment vertical="top" wrapText="1"/>
      <protection locked="0"/>
    </xf>
    <xf numFmtId="0" fontId="20" fillId="0" borderId="68" xfId="3" applyFont="1" applyBorder="1" applyAlignment="1" applyProtection="1">
      <alignment vertical="top" wrapText="1"/>
      <protection locked="0"/>
    </xf>
    <xf numFmtId="0" fontId="20" fillId="0" borderId="123" xfId="3" applyFont="1" applyBorder="1" applyAlignment="1" applyProtection="1">
      <alignment vertical="top" wrapText="1"/>
      <protection locked="0"/>
    </xf>
    <xf numFmtId="0" fontId="20" fillId="0" borderId="72" xfId="3" applyFont="1" applyBorder="1" applyAlignment="1" applyProtection="1">
      <alignment horizontal="left" vertical="center" shrinkToFit="1"/>
      <protection locked="0"/>
    </xf>
    <xf numFmtId="0" fontId="20" fillId="0" borderId="105" xfId="3" applyFont="1" applyBorder="1" applyAlignment="1" applyProtection="1">
      <alignment horizontal="left" vertical="center" shrinkToFit="1"/>
      <protection locked="0"/>
    </xf>
    <xf numFmtId="0" fontId="20" fillId="0" borderId="26" xfId="3" applyFont="1" applyBorder="1" applyAlignment="1" applyProtection="1">
      <alignment horizontal="left" vertical="center" shrinkToFit="1"/>
      <protection locked="0"/>
    </xf>
    <xf numFmtId="0" fontId="20" fillId="0" borderId="64" xfId="3" applyFont="1" applyBorder="1" applyAlignment="1" applyProtection="1">
      <alignment horizontal="left" vertical="center" shrinkToFit="1"/>
      <protection locked="0"/>
    </xf>
    <xf numFmtId="0" fontId="20" fillId="0" borderId="106" xfId="3" applyFont="1" applyBorder="1" applyAlignment="1" applyProtection="1">
      <alignment horizontal="left" vertical="center" shrinkToFit="1"/>
      <protection locked="0"/>
    </xf>
    <xf numFmtId="0" fontId="20" fillId="0" borderId="21" xfId="3" applyFont="1" applyBorder="1" applyAlignment="1" applyProtection="1">
      <alignment horizontal="left" vertical="center" shrinkToFit="1"/>
      <protection locked="0"/>
    </xf>
    <xf numFmtId="0" fontId="20" fillId="0" borderId="65" xfId="3" applyFont="1" applyBorder="1" applyAlignment="1" applyProtection="1">
      <alignment horizontal="left" vertical="center" shrinkToFit="1"/>
      <protection locked="0"/>
    </xf>
    <xf numFmtId="0" fontId="20" fillId="0" borderId="107" xfId="3" applyFont="1" applyBorder="1" applyAlignment="1" applyProtection="1">
      <alignment horizontal="left" vertical="center" shrinkToFit="1"/>
      <protection locked="0"/>
    </xf>
    <xf numFmtId="0" fontId="20" fillId="0" borderId="22" xfId="3" applyFont="1" applyBorder="1" applyAlignment="1" applyProtection="1">
      <alignment horizontal="left" vertical="center" shrinkToFit="1"/>
      <protection locked="0"/>
    </xf>
    <xf numFmtId="0" fontId="20" fillId="0" borderId="63" xfId="3" applyFont="1" applyBorder="1" applyAlignment="1" applyProtection="1">
      <alignment horizontal="left" vertical="center" shrinkToFit="1"/>
      <protection locked="0"/>
    </xf>
    <xf numFmtId="0" fontId="20" fillId="0" borderId="20" xfId="3" applyFont="1" applyBorder="1" applyAlignment="1" applyProtection="1">
      <alignment horizontal="left" vertical="center" shrinkToFit="1"/>
      <protection locked="0"/>
    </xf>
    <xf numFmtId="0" fontId="8" fillId="10" borderId="130" xfId="0" applyFont="1" applyFill="1" applyBorder="1" applyAlignment="1">
      <alignment horizontal="center" vertical="center" wrapText="1"/>
    </xf>
    <xf numFmtId="0" fontId="8" fillId="10" borderId="132" xfId="0" applyFont="1" applyFill="1" applyBorder="1" applyAlignment="1">
      <alignment horizontal="center" vertical="center" wrapText="1"/>
    </xf>
    <xf numFmtId="0" fontId="8" fillId="10" borderId="129" xfId="0" applyFont="1" applyFill="1" applyBorder="1" applyAlignment="1">
      <alignment horizontal="center" vertical="center" wrapText="1"/>
    </xf>
    <xf numFmtId="0" fontId="8" fillId="10" borderId="131" xfId="0" applyFont="1" applyFill="1" applyBorder="1" applyAlignment="1">
      <alignment horizontal="center" vertical="center" wrapText="1"/>
    </xf>
    <xf numFmtId="0" fontId="8" fillId="10" borderId="13" xfId="0" applyFont="1" applyFill="1" applyBorder="1" applyAlignment="1">
      <alignment horizontal="center" vertical="center"/>
    </xf>
    <xf numFmtId="0" fontId="8" fillId="10" borderId="15" xfId="0" applyFont="1" applyFill="1" applyBorder="1" applyAlignment="1">
      <alignment horizontal="center" vertical="center"/>
    </xf>
    <xf numFmtId="0" fontId="8" fillId="10" borderId="16" xfId="0" applyFont="1" applyFill="1" applyBorder="1" applyAlignment="1">
      <alignment horizontal="center" vertical="center"/>
    </xf>
    <xf numFmtId="0" fontId="8" fillId="0" borderId="43" xfId="0" applyFont="1" applyBorder="1" applyAlignment="1" applyProtection="1">
      <alignment vertical="top" wrapText="1"/>
      <protection locked="0"/>
    </xf>
    <xf numFmtId="0" fontId="8" fillId="0" borderId="36" xfId="0" applyFont="1" applyBorder="1" applyAlignment="1" applyProtection="1">
      <alignment vertical="top" wrapText="1"/>
      <protection locked="0"/>
    </xf>
    <xf numFmtId="0" fontId="8" fillId="0" borderId="122" xfId="0" applyFont="1" applyBorder="1" applyAlignment="1" applyProtection="1">
      <alignment vertical="top" wrapText="1"/>
      <protection locked="0"/>
    </xf>
    <xf numFmtId="0" fontId="8" fillId="10" borderId="103" xfId="0" applyFont="1" applyFill="1" applyBorder="1" applyAlignment="1">
      <alignment horizontal="center" vertical="center"/>
    </xf>
    <xf numFmtId="0" fontId="8" fillId="10" borderId="14" xfId="0" applyFont="1" applyFill="1" applyBorder="1" applyAlignment="1">
      <alignment horizontal="center" vertical="center"/>
    </xf>
    <xf numFmtId="37" fontId="8" fillId="0" borderId="65" xfId="2" applyNumberFormat="1" applyFont="1" applyFill="1" applyBorder="1" applyAlignment="1" applyProtection="1">
      <alignment vertical="top"/>
      <protection locked="0"/>
    </xf>
    <xf numFmtId="37" fontId="8" fillId="0" borderId="125" xfId="2" applyNumberFormat="1" applyFont="1" applyFill="1" applyBorder="1" applyAlignment="1" applyProtection="1">
      <alignment vertical="top"/>
      <protection locked="0"/>
    </xf>
    <xf numFmtId="0" fontId="8" fillId="10" borderId="84" xfId="0" applyFont="1" applyFill="1" applyBorder="1" applyAlignment="1">
      <alignment vertical="center" wrapText="1"/>
    </xf>
    <xf numFmtId="177" fontId="8" fillId="8" borderId="72" xfId="1" applyNumberFormat="1" applyFont="1" applyFill="1" applyBorder="1" applyAlignment="1">
      <alignment vertical="top"/>
    </xf>
    <xf numFmtId="177" fontId="8" fillId="8" borderId="127" xfId="1" applyNumberFormat="1" applyFont="1" applyFill="1" applyBorder="1" applyAlignment="1">
      <alignment vertical="top"/>
    </xf>
    <xf numFmtId="177" fontId="8" fillId="8" borderId="64" xfId="1" applyNumberFormat="1" applyFont="1" applyFill="1" applyBorder="1" applyAlignment="1">
      <alignment vertical="top"/>
    </xf>
    <xf numFmtId="177" fontId="8" fillId="8" borderId="126" xfId="1" applyNumberFormat="1" applyFont="1" applyFill="1" applyBorder="1" applyAlignment="1">
      <alignment vertical="top"/>
    </xf>
    <xf numFmtId="183" fontId="8" fillId="8" borderId="102" xfId="0" applyNumberFormat="1" applyFont="1" applyFill="1" applyBorder="1" applyAlignment="1">
      <alignment vertical="top"/>
    </xf>
    <xf numFmtId="183" fontId="8" fillId="8" borderId="128" xfId="0" applyNumberFormat="1" applyFont="1" applyFill="1" applyBorder="1" applyAlignment="1">
      <alignment vertical="top"/>
    </xf>
    <xf numFmtId="0" fontId="8" fillId="10" borderId="65" xfId="0" applyFont="1" applyFill="1" applyBorder="1" applyAlignment="1">
      <alignment vertical="top"/>
    </xf>
    <xf numFmtId="0" fontId="8" fillId="10" borderId="107" xfId="0" applyFont="1" applyFill="1" applyBorder="1" applyAlignment="1">
      <alignment vertical="top"/>
    </xf>
    <xf numFmtId="0" fontId="8" fillId="10" borderId="22" xfId="0" applyFont="1" applyFill="1" applyBorder="1" applyAlignment="1">
      <alignment vertical="top"/>
    </xf>
    <xf numFmtId="0" fontId="8" fillId="0" borderId="132" xfId="0" applyFont="1" applyBorder="1" applyAlignment="1" applyProtection="1">
      <alignment horizontal="center" vertical="top"/>
      <protection locked="0"/>
    </xf>
    <xf numFmtId="0" fontId="20" fillId="0" borderId="66" xfId="3" applyFont="1" applyBorder="1" applyAlignment="1" applyProtection="1">
      <alignment vertical="top" wrapText="1"/>
      <protection locked="0"/>
    </xf>
    <xf numFmtId="0" fontId="20" fillId="0" borderId="124" xfId="3" applyFont="1" applyBorder="1" applyAlignment="1" applyProtection="1">
      <alignment vertical="top" wrapText="1"/>
      <protection locked="0"/>
    </xf>
    <xf numFmtId="0" fontId="20" fillId="0" borderId="146" xfId="3" applyFont="1" applyBorder="1" applyAlignment="1" applyProtection="1">
      <alignment horizontal="left" vertical="center" shrinkToFit="1"/>
      <protection locked="0"/>
    </xf>
    <xf numFmtId="0" fontId="20" fillId="0" borderId="147" xfId="3" applyFont="1" applyBorder="1" applyAlignment="1" applyProtection="1">
      <alignment horizontal="left" vertical="center" shrinkToFit="1"/>
      <protection locked="0"/>
    </xf>
    <xf numFmtId="0" fontId="20" fillId="0" borderId="148" xfId="3" applyFont="1" applyBorder="1" applyAlignment="1" applyProtection="1">
      <alignment horizontal="left" vertical="center" shrinkToFit="1"/>
      <protection locked="0"/>
    </xf>
    <xf numFmtId="0" fontId="8" fillId="10" borderId="77" xfId="0" applyFont="1" applyFill="1" applyBorder="1" applyAlignment="1">
      <alignment horizontal="center" vertical="center"/>
    </xf>
    <xf numFmtId="0" fontId="8" fillId="10" borderId="78" xfId="0" applyFont="1" applyFill="1" applyBorder="1" applyAlignment="1">
      <alignment horizontal="center" vertical="center"/>
    </xf>
    <xf numFmtId="0" fontId="8" fillId="10" borderId="68" xfId="0" applyFont="1" applyFill="1" applyBorder="1" applyAlignment="1">
      <alignment horizontal="center" vertical="center"/>
    </xf>
    <xf numFmtId="0" fontId="8" fillId="10" borderId="56" xfId="0" applyFont="1" applyFill="1" applyBorder="1" applyAlignment="1">
      <alignment horizontal="center" vertical="center"/>
    </xf>
    <xf numFmtId="0" fontId="50" fillId="0" borderId="152" xfId="0" applyFont="1" applyBorder="1" applyAlignment="1">
      <alignment vertical="top" wrapText="1"/>
    </xf>
    <xf numFmtId="0" fontId="20" fillId="0" borderId="149" xfId="3" applyFont="1" applyBorder="1" applyAlignment="1" applyProtection="1">
      <alignment vertical="top" wrapText="1"/>
      <protection locked="0"/>
    </xf>
    <xf numFmtId="0" fontId="20" fillId="0" borderId="150" xfId="3" applyFont="1" applyBorder="1" applyAlignment="1" applyProtection="1">
      <alignment vertical="top" wrapText="1"/>
      <protection locked="0"/>
    </xf>
    <xf numFmtId="0" fontId="8" fillId="0" borderId="145" xfId="0" applyFont="1" applyBorder="1" applyAlignment="1" applyProtection="1">
      <alignment vertical="top" wrapText="1"/>
      <protection locked="0"/>
    </xf>
    <xf numFmtId="0" fontId="8" fillId="0" borderId="75" xfId="0" applyFont="1" applyBorder="1" applyAlignment="1" applyProtection="1">
      <alignment vertical="top" wrapText="1"/>
      <protection locked="0"/>
    </xf>
    <xf numFmtId="0" fontId="8" fillId="0" borderId="169" xfId="0" applyFont="1" applyBorder="1" applyAlignment="1" applyProtection="1">
      <alignment vertical="top" wrapText="1"/>
      <protection locked="0"/>
    </xf>
    <xf numFmtId="0" fontId="8" fillId="0" borderId="167" xfId="0" applyFont="1" applyBorder="1" applyAlignment="1" applyProtection="1">
      <alignment vertical="top" wrapText="1"/>
      <protection locked="0"/>
    </xf>
    <xf numFmtId="0" fontId="50" fillId="10" borderId="38" xfId="0" applyFont="1" applyFill="1" applyBorder="1" applyAlignment="1">
      <alignment vertical="top" wrapText="1"/>
    </xf>
    <xf numFmtId="0" fontId="8" fillId="10" borderId="34" xfId="0" applyFont="1" applyFill="1" applyBorder="1" applyAlignment="1">
      <alignment vertical="top" wrapText="1"/>
    </xf>
    <xf numFmtId="0" fontId="8" fillId="10" borderId="32" xfId="0" applyFont="1" applyFill="1" applyBorder="1" applyAlignment="1">
      <alignment vertical="top" wrapText="1"/>
    </xf>
    <xf numFmtId="0" fontId="8" fillId="10" borderId="79" xfId="0" applyFont="1" applyFill="1" applyBorder="1" applyAlignment="1">
      <alignment vertical="top" wrapText="1"/>
    </xf>
    <xf numFmtId="0" fontId="8" fillId="10" borderId="171" xfId="0" applyFont="1" applyFill="1" applyBorder="1" applyAlignment="1">
      <alignment vertical="top" wrapText="1"/>
    </xf>
    <xf numFmtId="0" fontId="8" fillId="10" borderId="172" xfId="0" applyFont="1" applyFill="1" applyBorder="1" applyAlignment="1">
      <alignment vertical="top" wrapText="1"/>
    </xf>
    <xf numFmtId="0" fontId="20" fillId="0" borderId="34" xfId="0" applyFont="1" applyBorder="1" applyAlignment="1" applyProtection="1">
      <alignment vertical="top" wrapText="1"/>
      <protection locked="0"/>
    </xf>
    <xf numFmtId="0" fontId="20" fillId="0" borderId="121" xfId="0" applyFont="1" applyBorder="1" applyAlignment="1" applyProtection="1">
      <alignment vertical="top" wrapText="1"/>
      <protection locked="0"/>
    </xf>
    <xf numFmtId="0" fontId="20" fillId="0" borderId="79" xfId="0" applyFont="1" applyBorder="1" applyAlignment="1" applyProtection="1">
      <alignment vertical="top" wrapText="1"/>
      <protection locked="0"/>
    </xf>
    <xf numFmtId="0" fontId="20" fillId="0" borderId="170" xfId="0" applyFont="1" applyBorder="1" applyAlignment="1" applyProtection="1">
      <alignment vertical="top" wrapText="1"/>
      <protection locked="0"/>
    </xf>
    <xf numFmtId="0" fontId="20" fillId="0" borderId="172" xfId="0" applyFont="1" applyBorder="1" applyAlignment="1" applyProtection="1">
      <alignment vertical="top" wrapText="1"/>
      <protection locked="0"/>
    </xf>
    <xf numFmtId="0" fontId="20" fillId="0" borderId="173" xfId="0" applyFont="1" applyBorder="1" applyAlignment="1" applyProtection="1">
      <alignment vertical="top" wrapText="1"/>
      <protection locked="0"/>
    </xf>
    <xf numFmtId="0" fontId="8" fillId="10" borderId="34" xfId="0" applyFont="1" applyFill="1" applyBorder="1" applyAlignment="1">
      <alignment horizontal="center" vertical="center"/>
    </xf>
    <xf numFmtId="0" fontId="8" fillId="10" borderId="121" xfId="0" applyFont="1" applyFill="1" applyBorder="1" applyAlignment="1">
      <alignment horizontal="center" vertical="center"/>
    </xf>
    <xf numFmtId="0" fontId="8" fillId="10" borderId="87" xfId="0" applyFont="1" applyFill="1" applyBorder="1" applyAlignment="1">
      <alignment vertical="top"/>
    </xf>
    <xf numFmtId="0" fontId="8" fillId="10" borderId="88" xfId="0" applyFont="1" applyFill="1" applyBorder="1" applyAlignment="1">
      <alignment vertical="top"/>
    </xf>
    <xf numFmtId="0" fontId="8" fillId="10" borderId="90" xfId="0" applyFont="1" applyFill="1" applyBorder="1" applyAlignment="1">
      <alignment vertical="top"/>
    </xf>
    <xf numFmtId="0" fontId="15" fillId="10" borderId="51" xfId="3" applyFont="1" applyFill="1" applyBorder="1" applyAlignment="1">
      <alignment horizontal="center" vertical="center"/>
    </xf>
    <xf numFmtId="0" fontId="15" fillId="10" borderId="61" xfId="3" applyFont="1" applyFill="1" applyBorder="1" applyAlignment="1">
      <alignment horizontal="center" vertical="center"/>
    </xf>
    <xf numFmtId="0" fontId="15" fillId="10" borderId="50" xfId="3" applyFont="1" applyFill="1" applyBorder="1" applyAlignment="1">
      <alignment horizontal="center" vertical="center"/>
    </xf>
    <xf numFmtId="0" fontId="15" fillId="10" borderId="75" xfId="3" applyFont="1" applyFill="1" applyBorder="1" applyAlignment="1">
      <alignment horizontal="center" vertical="center"/>
    </xf>
    <xf numFmtId="0" fontId="15" fillId="10" borderId="79" xfId="3" applyFont="1" applyFill="1" applyBorder="1" applyAlignment="1">
      <alignment horizontal="center" vertical="center"/>
    </xf>
    <xf numFmtId="0" fontId="15" fillId="10" borderId="51" xfId="3" applyFont="1" applyFill="1" applyBorder="1">
      <alignment vertical="center"/>
    </xf>
    <xf numFmtId="0" fontId="15" fillId="10" borderId="50" xfId="3" applyFont="1" applyFill="1" applyBorder="1">
      <alignment vertical="center"/>
    </xf>
    <xf numFmtId="0" fontId="15" fillId="8" borderId="51" xfId="3" applyFont="1" applyFill="1" applyBorder="1" applyAlignment="1">
      <alignment horizontal="left" vertical="center" indent="1" shrinkToFit="1"/>
    </xf>
    <xf numFmtId="0" fontId="15" fillId="8" borderId="50" xfId="3" applyFont="1" applyFill="1" applyBorder="1" applyAlignment="1">
      <alignment horizontal="left" vertical="center" indent="1" shrinkToFit="1"/>
    </xf>
    <xf numFmtId="0" fontId="15" fillId="10" borderId="66" xfId="3" applyFont="1" applyFill="1" applyBorder="1">
      <alignment vertical="center"/>
    </xf>
    <xf numFmtId="0" fontId="15" fillId="10" borderId="73" xfId="3" applyFont="1" applyFill="1" applyBorder="1">
      <alignment vertical="center"/>
    </xf>
    <xf numFmtId="0" fontId="13" fillId="0" borderId="51" xfId="3" applyFont="1" applyBorder="1" applyAlignment="1" applyProtection="1">
      <alignment vertical="top" wrapText="1"/>
      <protection locked="0"/>
    </xf>
    <xf numFmtId="0" fontId="13" fillId="0" borderId="61" xfId="3" applyFont="1" applyBorder="1" applyAlignment="1" applyProtection="1">
      <alignment vertical="top" wrapText="1"/>
      <protection locked="0"/>
    </xf>
    <xf numFmtId="0" fontId="13" fillId="0" borderId="50" xfId="3" applyFont="1" applyBorder="1" applyAlignment="1" applyProtection="1">
      <alignment vertical="top" wrapText="1"/>
      <protection locked="0"/>
    </xf>
    <xf numFmtId="49" fontId="13" fillId="0" borderId="109" xfId="3" applyNumberFormat="1" applyFont="1" applyBorder="1" applyAlignment="1" applyProtection="1">
      <alignment horizontal="left" vertical="top" wrapText="1"/>
      <protection locked="0"/>
    </xf>
    <xf numFmtId="49" fontId="13" fillId="0" borderId="110" xfId="3" applyNumberFormat="1" applyFont="1" applyBorder="1" applyAlignment="1" applyProtection="1">
      <alignment horizontal="left" vertical="top" wrapText="1"/>
      <protection locked="0"/>
    </xf>
    <xf numFmtId="49" fontId="13" fillId="0" borderId="111" xfId="3" applyNumberFormat="1" applyFont="1" applyBorder="1" applyAlignment="1" applyProtection="1">
      <alignment horizontal="left" vertical="top" wrapText="1"/>
      <protection locked="0"/>
    </xf>
    <xf numFmtId="0" fontId="13" fillId="0" borderId="112" xfId="3" applyFont="1" applyBorder="1" applyAlignment="1" applyProtection="1">
      <alignment vertical="top" wrapText="1"/>
      <protection locked="0"/>
    </xf>
    <xf numFmtId="0" fontId="13" fillId="0" borderId="113" xfId="3" applyFont="1" applyBorder="1" applyAlignment="1" applyProtection="1">
      <alignment vertical="top" wrapText="1"/>
      <protection locked="0"/>
    </xf>
    <xf numFmtId="0" fontId="13" fillId="0" borderId="114" xfId="3" applyFont="1" applyBorder="1" applyAlignment="1" applyProtection="1">
      <alignment vertical="top" wrapText="1"/>
      <protection locked="0"/>
    </xf>
    <xf numFmtId="0" fontId="13" fillId="10" borderId="37" xfId="3" applyFont="1" applyFill="1" applyBorder="1" applyAlignment="1">
      <alignment horizontal="center" vertical="center" shrinkToFit="1"/>
    </xf>
    <xf numFmtId="0" fontId="13" fillId="10" borderId="24" xfId="3" applyFont="1" applyFill="1" applyBorder="1" applyAlignment="1">
      <alignment horizontal="center" vertical="center" shrinkToFit="1"/>
    </xf>
    <xf numFmtId="0" fontId="12" fillId="10" borderId="66" xfId="3" applyFont="1" applyFill="1" applyBorder="1" applyAlignment="1">
      <alignment horizontal="center" vertical="center"/>
    </xf>
    <xf numFmtId="0" fontId="12" fillId="10" borderId="73" xfId="3" applyFont="1" applyFill="1" applyBorder="1" applyAlignment="1">
      <alignment horizontal="center" vertical="center"/>
    </xf>
    <xf numFmtId="0" fontId="12" fillId="10" borderId="68" xfId="3" applyFont="1" applyFill="1" applyBorder="1" applyAlignment="1">
      <alignment horizontal="center" vertical="center"/>
    </xf>
    <xf numFmtId="0" fontId="12" fillId="10" borderId="56" xfId="3" applyFont="1" applyFill="1" applyBorder="1" applyAlignment="1">
      <alignment horizontal="center" vertical="center"/>
    </xf>
    <xf numFmtId="0" fontId="13" fillId="10" borderId="67" xfId="3" applyFont="1" applyFill="1" applyBorder="1" applyAlignment="1">
      <alignment horizontal="center" vertical="center" wrapText="1"/>
    </xf>
    <xf numFmtId="0" fontId="13" fillId="10" borderId="69" xfId="3" applyFont="1" applyFill="1" applyBorder="1" applyAlignment="1">
      <alignment horizontal="center" vertical="center" wrapText="1"/>
    </xf>
    <xf numFmtId="0" fontId="20" fillId="0" borderId="69" xfId="5" applyFont="1" applyBorder="1">
      <alignment vertical="center"/>
    </xf>
    <xf numFmtId="0" fontId="13" fillId="0" borderId="66" xfId="3" applyFont="1" applyBorder="1" applyAlignment="1">
      <alignment vertical="top" wrapText="1"/>
    </xf>
    <xf numFmtId="0" fontId="13" fillId="0" borderId="67" xfId="3" applyFont="1" applyBorder="1" applyAlignment="1">
      <alignment vertical="top" wrapText="1"/>
    </xf>
    <xf numFmtId="0" fontId="13" fillId="0" borderId="73" xfId="3" applyFont="1" applyBorder="1" applyAlignment="1">
      <alignment vertical="top" wrapText="1"/>
    </xf>
    <xf numFmtId="0" fontId="13" fillId="0" borderId="115" xfId="3" applyFont="1" applyBorder="1" applyAlignment="1" applyProtection="1">
      <alignment vertical="top" wrapText="1"/>
      <protection locked="0"/>
    </xf>
    <xf numFmtId="0" fontId="13" fillId="0" borderId="116" xfId="3" applyFont="1" applyBorder="1" applyAlignment="1" applyProtection="1">
      <alignment vertical="top" wrapText="1"/>
      <protection locked="0"/>
    </xf>
    <xf numFmtId="0" fontId="13" fillId="0" borderId="117" xfId="3" applyFont="1" applyBorder="1" applyAlignment="1" applyProtection="1">
      <alignment vertical="top" wrapText="1"/>
      <protection locked="0"/>
    </xf>
    <xf numFmtId="180" fontId="13" fillId="0" borderId="37" xfId="9" applyNumberFormat="1" applyFont="1" applyBorder="1" applyAlignment="1" applyProtection="1">
      <alignment horizontal="left" vertical="center" indent="1"/>
      <protection locked="0"/>
    </xf>
    <xf numFmtId="180" fontId="13" fillId="0" borderId="0" xfId="9" applyNumberFormat="1" applyFont="1" applyAlignment="1" applyProtection="1">
      <alignment horizontal="left" vertical="center"/>
      <protection locked="0"/>
    </xf>
    <xf numFmtId="180" fontId="25" fillId="0" borderId="96" xfId="9" applyNumberFormat="1" applyFont="1" applyBorder="1" applyAlignment="1">
      <alignment horizontal="center" vertical="center" shrinkToFit="1"/>
    </xf>
    <xf numFmtId="180" fontId="25" fillId="0" borderId="97" xfId="9" applyNumberFormat="1" applyFont="1" applyBorder="1" applyAlignment="1">
      <alignment horizontal="center" vertical="center" shrinkToFit="1"/>
    </xf>
    <xf numFmtId="180" fontId="25" fillId="0" borderId="98" xfId="9" applyNumberFormat="1" applyFont="1" applyBorder="1" applyAlignment="1">
      <alignment horizontal="center" vertical="center" shrinkToFit="1"/>
    </xf>
    <xf numFmtId="180" fontId="20" fillId="0" borderId="69" xfId="9" applyNumberFormat="1" applyFont="1" applyBorder="1" applyAlignment="1">
      <alignment vertical="center" shrinkToFit="1"/>
    </xf>
    <xf numFmtId="180" fontId="13" fillId="7" borderId="37" xfId="9" applyNumberFormat="1" applyFont="1" applyFill="1" applyBorder="1" applyAlignment="1">
      <alignment horizontal="left" vertical="center"/>
    </xf>
    <xf numFmtId="180" fontId="13" fillId="7" borderId="0" xfId="9" applyNumberFormat="1" applyFont="1" applyFill="1" applyAlignment="1">
      <alignment horizontal="left" vertical="center"/>
    </xf>
    <xf numFmtId="180" fontId="13" fillId="2" borderId="87" xfId="9" applyNumberFormat="1" applyFont="1" applyFill="1" applyBorder="1" applyAlignment="1">
      <alignment horizontal="left" vertical="center"/>
    </xf>
    <xf numFmtId="180" fontId="13" fillId="2" borderId="88" xfId="9" applyNumberFormat="1" applyFont="1" applyFill="1" applyBorder="1" applyAlignment="1">
      <alignment horizontal="left" vertical="center"/>
    </xf>
    <xf numFmtId="180" fontId="15" fillId="7" borderId="37" xfId="9" applyNumberFormat="1" applyFont="1" applyFill="1" applyBorder="1" applyAlignment="1">
      <alignment horizontal="left" vertical="center"/>
    </xf>
    <xf numFmtId="180" fontId="15" fillId="7" borderId="0" xfId="9" applyNumberFormat="1" applyFont="1" applyFill="1" applyAlignment="1">
      <alignment horizontal="left" vertical="center"/>
    </xf>
    <xf numFmtId="180" fontId="13" fillId="0" borderId="24" xfId="9" applyNumberFormat="1" applyFont="1" applyBorder="1" applyAlignment="1" applyProtection="1">
      <alignment horizontal="left" vertical="center"/>
      <protection locked="0"/>
    </xf>
    <xf numFmtId="180" fontId="15" fillId="2" borderId="87" xfId="9" applyNumberFormat="1" applyFont="1" applyFill="1" applyBorder="1" applyAlignment="1">
      <alignment horizontal="left" vertical="center"/>
    </xf>
    <xf numFmtId="180" fontId="15" fillId="2" borderId="88" xfId="9" applyNumberFormat="1" applyFont="1" applyFill="1" applyBorder="1" applyAlignment="1">
      <alignment horizontal="left" vertical="center"/>
    </xf>
    <xf numFmtId="180" fontId="13" fillId="0" borderId="0" xfId="9" applyNumberFormat="1" applyFont="1" applyAlignment="1" applyProtection="1">
      <alignment horizontal="left" vertical="center" indent="1"/>
      <protection locked="0"/>
    </xf>
    <xf numFmtId="180" fontId="15" fillId="0" borderId="37" xfId="9" applyNumberFormat="1" applyFont="1" applyBorder="1" applyAlignment="1" applyProtection="1">
      <alignment horizontal="left" vertical="center" indent="1"/>
      <protection locked="0"/>
    </xf>
    <xf numFmtId="180" fontId="15" fillId="0" borderId="0" xfId="9" applyNumberFormat="1" applyFont="1" applyAlignment="1" applyProtection="1">
      <alignment horizontal="left" vertical="center"/>
      <protection locked="0"/>
    </xf>
    <xf numFmtId="180" fontId="15" fillId="0" borderId="63" xfId="9" applyNumberFormat="1" applyFont="1" applyBorder="1" applyAlignment="1" applyProtection="1">
      <alignment horizontal="left" vertical="center" indent="1"/>
      <protection locked="0"/>
    </xf>
    <xf numFmtId="180" fontId="15" fillId="0" borderId="93" xfId="9" applyNumberFormat="1" applyFont="1" applyBorder="1" applyAlignment="1" applyProtection="1">
      <alignment horizontal="left" vertical="center"/>
      <protection locked="0"/>
    </xf>
    <xf numFmtId="180" fontId="13" fillId="0" borderId="61" xfId="9" applyNumberFormat="1" applyFont="1" applyBorder="1" applyAlignment="1">
      <alignment horizontal="center" vertical="center" wrapText="1"/>
    </xf>
    <xf numFmtId="180" fontId="13" fillId="0" borderId="50" xfId="9" applyNumberFormat="1" applyFont="1" applyBorder="1" applyAlignment="1">
      <alignment horizontal="center" vertical="center" wrapText="1"/>
    </xf>
    <xf numFmtId="0" fontId="31" fillId="4" borderId="51" xfId="4" applyFont="1" applyFill="1" applyBorder="1" applyAlignment="1">
      <alignment horizontal="left" vertical="center"/>
    </xf>
    <xf numFmtId="0" fontId="31" fillId="4" borderId="61" xfId="4" applyFont="1" applyFill="1" applyBorder="1" applyAlignment="1">
      <alignment horizontal="left" vertical="center"/>
    </xf>
    <xf numFmtId="0" fontId="31" fillId="4" borderId="50" xfId="4" applyFont="1" applyFill="1" applyBorder="1" applyAlignment="1">
      <alignment horizontal="left" vertical="center"/>
    </xf>
    <xf numFmtId="180" fontId="34" fillId="0" borderId="37" xfId="9" applyNumberFormat="1" applyFont="1" applyBorder="1" applyAlignment="1">
      <alignment vertical="center" wrapText="1"/>
    </xf>
    <xf numFmtId="180" fontId="34" fillId="0" borderId="0" xfId="9" applyNumberFormat="1" applyFont="1" applyAlignment="1">
      <alignment vertical="center" wrapText="1"/>
    </xf>
    <xf numFmtId="180" fontId="34" fillId="0" borderId="24" xfId="9" applyNumberFormat="1" applyFont="1" applyBorder="1" applyAlignment="1">
      <alignment vertical="center" wrapText="1"/>
    </xf>
    <xf numFmtId="0" fontId="13" fillId="0" borderId="51" xfId="0" applyFont="1" applyBorder="1" applyAlignment="1" applyProtection="1">
      <alignment vertical="top" wrapText="1"/>
      <protection locked="0"/>
    </xf>
    <xf numFmtId="0" fontId="13" fillId="0" borderId="50" xfId="0" applyFont="1" applyBorder="1" applyAlignment="1" applyProtection="1">
      <alignment vertical="top" wrapText="1"/>
      <protection locked="0"/>
    </xf>
    <xf numFmtId="0" fontId="15" fillId="10" borderId="51" xfId="0" applyFont="1" applyFill="1" applyBorder="1" applyAlignment="1">
      <alignment horizontal="center" vertical="top"/>
    </xf>
    <xf numFmtId="0" fontId="15" fillId="10" borderId="50" xfId="0" applyFont="1" applyFill="1" applyBorder="1" applyAlignment="1">
      <alignment horizontal="center" vertical="top"/>
    </xf>
    <xf numFmtId="0" fontId="15" fillId="10" borderId="19" xfId="0" applyFont="1" applyFill="1" applyBorder="1" applyAlignment="1">
      <alignment vertical="top"/>
    </xf>
    <xf numFmtId="0" fontId="13" fillId="0" borderId="19" xfId="0" applyFont="1" applyBorder="1" applyAlignment="1" applyProtection="1">
      <alignment vertical="top" wrapText="1"/>
      <protection locked="0"/>
    </xf>
    <xf numFmtId="0" fontId="13" fillId="11" borderId="19" xfId="0" applyFont="1" applyFill="1" applyBorder="1" applyAlignment="1">
      <alignment vertical="center" wrapText="1"/>
    </xf>
    <xf numFmtId="0" fontId="13" fillId="11" borderId="51" xfId="0" applyFont="1" applyFill="1" applyBorder="1" applyAlignment="1">
      <alignment vertical="center" wrapText="1"/>
    </xf>
    <xf numFmtId="0" fontId="13" fillId="11" borderId="50" xfId="0" applyFont="1" applyFill="1" applyBorder="1" applyAlignment="1">
      <alignment vertical="center" wrapText="1"/>
    </xf>
    <xf numFmtId="0" fontId="13" fillId="12" borderId="51" xfId="0" applyFont="1" applyFill="1" applyBorder="1" applyAlignment="1">
      <alignment vertical="center" wrapText="1"/>
    </xf>
    <xf numFmtId="0" fontId="13" fillId="12" borderId="50" xfId="0" applyFont="1" applyFill="1" applyBorder="1" applyAlignment="1">
      <alignment vertical="center" wrapText="1"/>
    </xf>
    <xf numFmtId="0" fontId="13" fillId="11" borderId="19" xfId="0" applyFont="1" applyFill="1" applyBorder="1" applyAlignment="1">
      <alignment vertical="center"/>
    </xf>
    <xf numFmtId="0" fontId="15" fillId="0" borderId="51" xfId="0" applyFont="1" applyBorder="1" applyAlignment="1">
      <alignment vertical="center"/>
    </xf>
    <xf numFmtId="0" fontId="15" fillId="0" borderId="61" xfId="0" applyFont="1" applyBorder="1" applyAlignment="1">
      <alignment vertical="center"/>
    </xf>
    <xf numFmtId="0" fontId="15" fillId="0" borderId="50" xfId="0" applyFont="1" applyBorder="1" applyAlignment="1">
      <alignment vertical="center"/>
    </xf>
    <xf numFmtId="0" fontId="13" fillId="5" borderId="51" xfId="3" applyFont="1" applyFill="1" applyBorder="1" applyAlignment="1">
      <alignment vertical="center" wrapText="1"/>
    </xf>
    <xf numFmtId="0" fontId="13" fillId="5" borderId="61" xfId="3" applyFont="1" applyFill="1" applyBorder="1" applyAlignment="1">
      <alignment vertical="center" wrapText="1"/>
    </xf>
    <xf numFmtId="0" fontId="13" fillId="5" borderId="50" xfId="3" applyFont="1" applyFill="1" applyBorder="1" applyAlignment="1">
      <alignment vertical="center" wrapText="1"/>
    </xf>
    <xf numFmtId="0" fontId="13" fillId="11" borderId="66" xfId="0" applyFont="1" applyFill="1" applyBorder="1" applyAlignment="1">
      <alignment horizontal="center" vertical="center"/>
    </xf>
    <xf numFmtId="0" fontId="13" fillId="11" borderId="68" xfId="0" applyFont="1" applyFill="1" applyBorder="1" applyAlignment="1">
      <alignment horizontal="center" vertical="center"/>
    </xf>
    <xf numFmtId="0" fontId="13" fillId="11" borderId="67" xfId="0" applyFont="1" applyFill="1" applyBorder="1" applyAlignment="1">
      <alignment horizontal="center" vertical="center"/>
    </xf>
    <xf numFmtId="0" fontId="13" fillId="11" borderId="73" xfId="0" applyFont="1" applyFill="1" applyBorder="1" applyAlignment="1">
      <alignment horizontal="center" vertical="center"/>
    </xf>
    <xf numFmtId="0" fontId="13" fillId="11" borderId="69" xfId="0" applyFont="1" applyFill="1" applyBorder="1" applyAlignment="1">
      <alignment horizontal="center" vertical="center"/>
    </xf>
    <xf numFmtId="0" fontId="13" fillId="11" borderId="56" xfId="0" applyFont="1" applyFill="1" applyBorder="1" applyAlignment="1">
      <alignment horizontal="center" vertical="center"/>
    </xf>
    <xf numFmtId="0" fontId="13" fillId="11" borderId="51" xfId="0" applyFont="1" applyFill="1" applyBorder="1" applyAlignment="1">
      <alignment horizontal="center" vertical="center"/>
    </xf>
    <xf numFmtId="0" fontId="13" fillId="11" borderId="50" xfId="0" applyFont="1" applyFill="1" applyBorder="1" applyAlignment="1">
      <alignment horizontal="center" vertical="center"/>
    </xf>
    <xf numFmtId="0" fontId="13" fillId="11" borderId="66" xfId="0" applyFont="1" applyFill="1" applyBorder="1" applyAlignment="1">
      <alignment horizontal="center" vertical="center" wrapText="1"/>
    </xf>
    <xf numFmtId="0" fontId="13" fillId="5" borderId="51" xfId="3" applyFont="1" applyFill="1" applyBorder="1" applyAlignment="1">
      <alignment horizontal="left" vertical="center"/>
    </xf>
    <xf numFmtId="0" fontId="13" fillId="5" borderId="61" xfId="3" applyFont="1" applyFill="1" applyBorder="1" applyAlignment="1">
      <alignment horizontal="left" vertical="center"/>
    </xf>
    <xf numFmtId="0" fontId="13" fillId="5" borderId="50" xfId="3" applyFont="1" applyFill="1" applyBorder="1" applyAlignment="1">
      <alignment horizontal="left" vertical="center"/>
    </xf>
    <xf numFmtId="0" fontId="13" fillId="0" borderId="68" xfId="3" applyFont="1" applyBorder="1">
      <alignment vertical="center"/>
    </xf>
    <xf numFmtId="0" fontId="13" fillId="0" borderId="69" xfId="3" applyFont="1" applyBorder="1">
      <alignment vertical="center"/>
    </xf>
    <xf numFmtId="0" fontId="13" fillId="0" borderId="56" xfId="3" applyFont="1" applyBorder="1">
      <alignment vertical="center"/>
    </xf>
    <xf numFmtId="0" fontId="26" fillId="0" borderId="0" xfId="3" applyFont="1" applyAlignment="1">
      <alignment horizontal="center" vertical="center" wrapText="1"/>
    </xf>
    <xf numFmtId="0" fontId="13" fillId="0" borderId="0" xfId="0" applyFont="1" applyAlignment="1" applyProtection="1">
      <alignment horizontal="right" vertical="center"/>
      <protection locked="0"/>
    </xf>
    <xf numFmtId="0" fontId="13" fillId="5" borderId="19" xfId="3" applyFont="1" applyFill="1" applyBorder="1">
      <alignment vertical="center"/>
    </xf>
    <xf numFmtId="0" fontId="13" fillId="5" borderId="51" xfId="3" applyFont="1" applyFill="1" applyBorder="1">
      <alignment vertical="center"/>
    </xf>
    <xf numFmtId="0" fontId="13" fillId="5" borderId="61" xfId="3" applyFont="1" applyFill="1" applyBorder="1">
      <alignment vertical="center"/>
    </xf>
    <xf numFmtId="0" fontId="13" fillId="5" borderId="50" xfId="3" applyFont="1" applyFill="1" applyBorder="1">
      <alignment vertical="center"/>
    </xf>
    <xf numFmtId="0" fontId="15" fillId="0" borderId="51" xfId="0" applyFont="1" applyBorder="1" applyAlignment="1" applyProtection="1">
      <alignment vertical="center" wrapText="1"/>
      <protection locked="0"/>
    </xf>
    <xf numFmtId="0" fontId="15" fillId="0" borderId="61"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cellXfs>
  <cellStyles count="15">
    <cellStyle name="パーセント" xfId="1" builtinId="5"/>
    <cellStyle name="パーセント 2 2" xfId="7" xr:uid="{00000000-0005-0000-0000-000001000000}"/>
    <cellStyle name="桁区切り" xfId="2" builtinId="6"/>
    <cellStyle name="桁区切り 2" xfId="8" xr:uid="{00000000-0005-0000-0000-000003000000}"/>
    <cellStyle name="桁区切り 2 2" xfId="6" xr:uid="{00000000-0005-0000-0000-000004000000}"/>
    <cellStyle name="標準" xfId="0" builtinId="0"/>
    <cellStyle name="標準 2" xfId="4" xr:uid="{00000000-0005-0000-0000-000006000000}"/>
    <cellStyle name="標準 3" xfId="10" xr:uid="{ED8C7C92-C02B-4FE0-BAB6-C19C92B4E565}"/>
    <cellStyle name="標準 3 2" xfId="13" xr:uid="{982F3382-EED3-4B76-9334-835367BF72B1}"/>
    <cellStyle name="標準 4" xfId="11" xr:uid="{E8C9C06E-D422-443F-AACE-F046282ECD89}"/>
    <cellStyle name="標準 5" xfId="3" xr:uid="{00000000-0005-0000-0000-000007000000}"/>
    <cellStyle name="標準 7 2" xfId="5" xr:uid="{00000000-0005-0000-0000-000008000000}"/>
    <cellStyle name="標準 7 2 2" xfId="12" xr:uid="{F3E611EC-A58A-46B0-AACC-5F028EED91A4}"/>
    <cellStyle name="標準 7 2 3" xfId="14" xr:uid="{E2A809AA-9E7F-4793-AE5F-A420D4C618A1}"/>
    <cellStyle name="標準_経費" xfId="9" xr:uid="{00000000-0005-0000-0000-000009000000}"/>
  </cellStyles>
  <dxfs count="22">
    <dxf>
      <border>
        <left style="thin">
          <color auto="1"/>
        </left>
        <right style="thin">
          <color auto="1"/>
        </right>
        <top style="thin">
          <color auto="1"/>
        </top>
        <bottom style="thin">
          <color auto="1"/>
        </bottom>
        <vertical/>
        <horizontal/>
      </border>
    </dxf>
    <dxf>
      <fill>
        <patternFill>
          <bgColor theme="0" tint="-0.24994659260841701"/>
        </patternFill>
      </fill>
    </dxf>
    <dxf>
      <font>
        <color rgb="FFFF000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theme="0"/>
      </font>
    </dxf>
  </dxfs>
  <tableStyles count="0" defaultTableStyle="TableStyleMedium2" defaultPivotStyle="PivotStyleLight16"/>
  <colors>
    <mruColors>
      <color rgb="FFB2B2B2"/>
      <color rgb="FFEAEAEA"/>
      <color rgb="FFE20000"/>
      <color rgb="FFFFCCFF"/>
      <color rgb="FFFFFF99"/>
      <color rgb="FFC0C0C0"/>
      <color rgb="FFFFD9D9"/>
      <color rgb="FFF8F8F8"/>
      <color rgb="FF008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11</xdr:col>
      <xdr:colOff>104775</xdr:colOff>
      <xdr:row>0</xdr:row>
      <xdr:rowOff>95250</xdr:rowOff>
    </xdr:from>
    <xdr:ext cx="6667500" cy="939231"/>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851775" y="95250"/>
          <a:ext cx="6667500" cy="93923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様式２－３－１（全体）作成上の注意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文字色は黒とし、太字や下線等を必要に応じて使用して分かりやすく説明してください。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公募要領にて指定された提出資料以外の補足資料・参考資料の添付は不可とします。</a:t>
          </a:r>
          <a:endParaRPr kumimoji="1" lang="en-US" altLang="ja-JP" sz="1000">
            <a:latin typeface="Meiryo UI" panose="020B0604030504040204" pitchFamily="50" charset="-128"/>
            <a:ea typeface="Meiryo UI" panose="020B0604030504040204" pitchFamily="50" charset="-128"/>
          </a:endParaRPr>
        </a:p>
      </xdr:txBody>
    </xdr:sp>
    <xdr:clientData/>
  </xdr:oneCellAnchor>
  <xdr:oneCellAnchor>
    <xdr:from>
      <xdr:col>11</xdr:col>
      <xdr:colOff>104775</xdr:colOff>
      <xdr:row>22</xdr:row>
      <xdr:rowOff>171450</xdr:rowOff>
    </xdr:from>
    <xdr:ext cx="6667500" cy="515782"/>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7851775" y="589915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「２．申請資格」作成上の注意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いずれの欄も、該当の有無をプルダウンから選択します。</a:t>
          </a:r>
        </a:p>
      </xdr:txBody>
    </xdr:sp>
    <xdr:clientData/>
  </xdr:oneCellAnchor>
  <xdr:oneCellAnchor>
    <xdr:from>
      <xdr:col>11</xdr:col>
      <xdr:colOff>533400</xdr:colOff>
      <xdr:row>55</xdr:row>
      <xdr:rowOff>174625</xdr:rowOff>
    </xdr:from>
    <xdr:ext cx="7029450" cy="4115101"/>
    <xdr:sp macro="" textlink="">
      <xdr:nvSpPr>
        <xdr:cNvPr id="42" name="テキスト ボックス 4">
          <a:extLst>
            <a:ext uri="{FF2B5EF4-FFF2-40B4-BE49-F238E27FC236}">
              <a16:creationId xmlns:a16="http://schemas.microsoft.com/office/drawing/2014/main" id="{00000000-0008-0000-0100-000005000000}"/>
            </a:ext>
          </a:extLst>
        </xdr:cNvPr>
        <xdr:cNvSpPr txBox="1"/>
      </xdr:nvSpPr>
      <xdr:spPr>
        <a:xfrm>
          <a:off x="8280400" y="11541125"/>
          <a:ext cx="7029450" cy="4115101"/>
        </a:xfrm>
        <a:prstGeom prst="rect">
          <a:avLst/>
        </a:prstGeom>
        <a:solidFill>
          <a:sysClr val="window" lastClr="FFFFFF"/>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「３．申請要件」作成上の注意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申請要件①：「確認状況」欄はプルダウンから選択します。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「機関要件確認日」欄は、更新の届出に対する確認の通知が省略されているときは、届出をした日を記入します。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申請要件②：十分な学生確保の見通しを備えているか、客観的なデータ等により具体的かつ明確な根拠を示してください。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申請要件⑥：「</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情報系分野かつ重点分野</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a:t>
          </a:r>
          <a:r>
            <a:rPr kumimoji="1" lang="ja-JP" altLang="en-US" sz="1000" b="0" u="sng">
              <a:solidFill>
                <a:srgbClr val="FF0000"/>
              </a:solidFill>
              <a:latin typeface="Meiryo UI" panose="020B0604030504040204" pitchFamily="50" charset="-128"/>
              <a:ea typeface="Meiryo UI" panose="020B0604030504040204" pitchFamily="50" charset="-128"/>
            </a:rPr>
            <a:t>全ての組織</a:t>
          </a:r>
          <a:r>
            <a:rPr kumimoji="1" lang="ja-JP" altLang="en-US" sz="1000" b="0">
              <a:latin typeface="Meiryo UI" panose="020B0604030504040204" pitchFamily="50" charset="-128"/>
              <a:ea typeface="Meiryo UI" panose="020B0604030504040204" pitchFamily="50" charset="-128"/>
            </a:rPr>
            <a:t>について記入してください。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コース等</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」欄は、設置等を行い本事業計画の対象となる全てのコースについて記入してください。</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（当該学科内の全コースが重点分野である場合は明記を要しませんが、重点分野コースと非重点分野コースを有する場合は</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重点分野コースについて明記を要します）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申請要件⑧：「設置・増員等開始年度」表の各欄は、入学定員の変化がある年度（完成年度ではありません）を</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プルダウンから選択します。</a:t>
          </a:r>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段階的増員の場合は最初に増員を開始した年度を選択します。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例　・</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R9</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増員のみ</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9</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年度</a:t>
          </a: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B</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R10</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設置、</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D</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E</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コース</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R13</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D</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E</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コース</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R16</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10</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申請要件⑨：「入学定員の増員数」表の各欄は半角数字で入力します。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申請要件⑩：「増員の有無」欄はプルダウンから選択します。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a:t>
          </a:r>
          <a:r>
            <a:rPr kumimoji="1" lang="ja-JP" altLang="en-US" sz="1000" b="0" baseline="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学科定員の増員と同時あるいは増員以前に他学科定員の減員を同数（以上）行うため、結果的に高専全体の</a:t>
          </a:r>
        </a:p>
        <a:p>
          <a:r>
            <a:rPr kumimoji="1" lang="ja-JP" altLang="en-US" sz="1000" b="0">
              <a:latin typeface="Meiryo UI" panose="020B0604030504040204" pitchFamily="50" charset="-128"/>
              <a:ea typeface="Meiryo UI" panose="020B0604030504040204" pitchFamily="50" charset="-128"/>
            </a:rPr>
            <a:t>　 収容定員の増員のない国立高専は「なし（学科定員の増員あり、学校全体の収容定員の増員なし）」を選択の上、</a:t>
          </a:r>
        </a:p>
        <a:p>
          <a:r>
            <a:rPr kumimoji="1" lang="ja-JP" altLang="en-US" sz="1000" b="0">
              <a:latin typeface="Meiryo UI" panose="020B0604030504040204" pitchFamily="50" charset="-128"/>
              <a:ea typeface="Meiryo UI" panose="020B0604030504040204" pitchFamily="50" charset="-128"/>
            </a:rPr>
            <a:t>　 定員減計画概要欄に説明を記入してください。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申請要件⑫：「申請時点の認定状況」欄はプルダウンから選択します。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baseline="0">
              <a:latin typeface="Meiryo UI" panose="020B0604030504040204" pitchFamily="50" charset="-128"/>
              <a:ea typeface="Meiryo UI" panose="020B0604030504040204" pitchFamily="50" charset="-128"/>
            </a:rPr>
            <a:t> </a:t>
          </a:r>
          <a:r>
            <a:rPr kumimoji="1" lang="ja-JP" altLang="en-US" sz="1000" b="0" baseline="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新設のため早期に認定を受けることができない場合は、設置年度を明記の上で認定計画を説明してください。</a:t>
          </a:r>
        </a:p>
      </xdr:txBody>
    </xdr:sp>
    <xdr:clientData/>
  </xdr:oneCellAnchor>
  <xdr:oneCellAnchor>
    <xdr:from>
      <xdr:col>11</xdr:col>
      <xdr:colOff>114300</xdr:colOff>
      <xdr:row>2</xdr:row>
      <xdr:rowOff>31750</xdr:rowOff>
    </xdr:from>
    <xdr:ext cx="6667500" cy="2421304"/>
    <xdr:sp macro="" textlink="">
      <xdr:nvSpPr>
        <xdr:cNvPr id="3" name="テキスト ボックス 2">
          <a:extLst>
            <a:ext uri="{FF2B5EF4-FFF2-40B4-BE49-F238E27FC236}">
              <a16:creationId xmlns:a16="http://schemas.microsoft.com/office/drawing/2014/main" id="{77D03F21-00CC-4DBB-83E7-F8EF0FB58FEF}"/>
            </a:ext>
          </a:extLst>
        </xdr:cNvPr>
        <xdr:cNvSpPr txBox="1"/>
      </xdr:nvSpPr>
      <xdr:spPr>
        <a:xfrm>
          <a:off x="7861300" y="1111250"/>
          <a:ext cx="6667500" cy="2421304"/>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「１．基本情報」作成上の注意</a:t>
          </a:r>
        </a:p>
        <a:p>
          <a:r>
            <a:rPr kumimoji="1" lang="en-US" altLang="ja-JP" sz="1000" baseline="0">
              <a:latin typeface="Meiryo UI" panose="020B0604030504040204" pitchFamily="50" charset="-128"/>
              <a:ea typeface="Meiryo UI" panose="020B0604030504040204" pitchFamily="50" charset="-128"/>
            </a:rPr>
            <a:t>※</a:t>
          </a:r>
          <a:r>
            <a:rPr kumimoji="1" lang="ja-JP" altLang="en-US" sz="1000" baseline="0">
              <a:latin typeface="Meiryo UI" panose="020B0604030504040204" pitchFamily="50" charset="-128"/>
              <a:ea typeface="Meiryo UI" panose="020B0604030504040204" pitchFamily="50" charset="-128"/>
            </a:rPr>
            <a:t>高専名（法人名は付さない）を入力すると学校コード、学校種、設置区分、都道府県が自動表示されます。</a:t>
          </a:r>
        </a:p>
        <a:p>
          <a:r>
            <a:rPr kumimoji="1" lang="ja-JP" altLang="en-US" sz="1000" baseline="0">
              <a:latin typeface="Meiryo UI" panose="020B0604030504040204" pitchFamily="50" charset="-128"/>
              <a:ea typeface="Meiryo UI" panose="020B0604030504040204" pitchFamily="50" charset="-128"/>
            </a:rPr>
            <a:t>　 うまく表示されない場合は直接入力してください。高専の新設である場合は学校コードを空欄としてください。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「申請者」は高専の設置者（公立大学法人、学校法人等）とします。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「事務担当者連絡先」は最大で３名分記入することができます。</a:t>
          </a:r>
        </a:p>
        <a:p>
          <a:r>
            <a:rPr kumimoji="1" lang="ja-JP" altLang="en-US" sz="1000">
              <a:latin typeface="Meiryo UI" panose="020B0604030504040204" pitchFamily="50" charset="-128"/>
              <a:ea typeface="Meiryo UI" panose="020B0604030504040204" pitchFamily="50" charset="-128"/>
            </a:rPr>
            <a:t>　 連絡の確認漏れ等を防ぐため、可能であれば個人のメールアドレスではなく、部署等のメールアドレスを記入してください。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「事業計画」の名称は任意ですが、高専名を含めてください。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本事業の事業期間が複数年度であることを考慮の上、仮称を用いることを避けるなど、</a:t>
          </a:r>
        </a:p>
        <a:p>
          <a:r>
            <a:rPr kumimoji="1" lang="ja-JP" altLang="en-US" sz="1000">
              <a:latin typeface="Meiryo UI" panose="020B0604030504040204" pitchFamily="50" charset="-128"/>
              <a:ea typeface="Meiryo UI" panose="020B0604030504040204" pitchFamily="50" charset="-128"/>
            </a:rPr>
            <a:t>　 事業途中において変更が生じる可能性の低い名称としてください。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「申請形態」欄は高専の新設の場合のみ「高専の新設」を、それ以外の場合は「学科・コース等の設置・増員」を選択します。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「事業期間」欄は、</a:t>
          </a:r>
          <a:r>
            <a:rPr kumimoji="1" lang="ja-JP" altLang="en-US" sz="1000" u="sng">
              <a:solidFill>
                <a:srgbClr val="FF0000"/>
              </a:solidFill>
              <a:latin typeface="Meiryo UI" panose="020B0604030504040204" pitchFamily="50" charset="-128"/>
              <a:ea typeface="Meiryo UI" panose="020B0604030504040204" pitchFamily="50" charset="-128"/>
            </a:rPr>
            <a:t>終了年度（例えば令和</a:t>
          </a:r>
          <a:r>
            <a:rPr kumimoji="1" lang="en-US" altLang="ja-JP" sz="1000" u="sng">
              <a:solidFill>
                <a:srgbClr val="FF0000"/>
              </a:solidFill>
              <a:latin typeface="Meiryo UI" panose="020B0604030504040204" pitchFamily="50" charset="-128"/>
              <a:ea typeface="Meiryo UI" panose="020B0604030504040204" pitchFamily="50" charset="-128"/>
            </a:rPr>
            <a:t>17</a:t>
          </a:r>
          <a:r>
            <a:rPr kumimoji="1" lang="ja-JP" altLang="en-US" sz="1000" u="sng">
              <a:solidFill>
                <a:srgbClr val="FF0000"/>
              </a:solidFill>
              <a:latin typeface="Meiryo UI" panose="020B0604030504040204" pitchFamily="50" charset="-128"/>
              <a:ea typeface="Meiryo UI" panose="020B0604030504040204" pitchFamily="50" charset="-128"/>
            </a:rPr>
            <a:t>年度であれば</a:t>
          </a:r>
          <a:r>
            <a:rPr kumimoji="1" lang="en-US" altLang="ja-JP" sz="1000" u="sng">
              <a:solidFill>
                <a:srgbClr val="FF0000"/>
              </a:solidFill>
              <a:latin typeface="Meiryo UI" panose="020B0604030504040204" pitchFamily="50" charset="-128"/>
              <a:ea typeface="Meiryo UI" panose="020B0604030504040204" pitchFamily="50" charset="-128"/>
            </a:rPr>
            <a:t>17</a:t>
          </a:r>
          <a:r>
            <a:rPr kumimoji="1" lang="ja-JP" altLang="en-US" sz="1000" u="sng">
              <a:solidFill>
                <a:srgbClr val="FF0000"/>
              </a:solidFill>
              <a:latin typeface="Meiryo UI" panose="020B0604030504040204" pitchFamily="50" charset="-128"/>
              <a:ea typeface="Meiryo UI" panose="020B0604030504040204" pitchFamily="50" charset="-128"/>
            </a:rPr>
            <a:t>）をプルダウンから選択します。</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-685800</xdr:colOff>
      <xdr:row>0</xdr:row>
      <xdr:rowOff>-2114550</xdr:rowOff>
    </xdr:from>
    <xdr:ext cx="0" cy="0"/>
    <xdr:sp macro="" textlink="">
      <xdr:nvSpPr>
        <xdr:cNvPr id="2" name="テキスト ボックス 1">
          <a:extLst>
            <a:ext uri="{FF2B5EF4-FFF2-40B4-BE49-F238E27FC236}">
              <a16:creationId xmlns:a16="http://schemas.microsoft.com/office/drawing/2014/main" id="{711B6490-3BE4-47C3-844E-282082194998}"/>
            </a:ext>
          </a:extLst>
        </xdr:cNvPr>
        <xdr:cNvSpPr txBox="1"/>
      </xdr:nvSpPr>
      <xdr:spPr>
        <a:xfrm>
          <a:off x="-685800" y="-2114550"/>
          <a:ext cx="0" cy="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表２作成上の注意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「高専全体の重点分野に係る組織の収容定員」欄は、表１に記入した入学定員数と不整合のないようにしてください。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「高専の全組織の収容定員」は申請時点で見込まれる人数を記入します。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現時点でコース等の定員数が設定されていないなどの理由により、重点分野に係る組織の収容定員の正確な記入が難しい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場合は、 学則や設置認可計画の数値を基にしつつ入学後の学生配属の際のデータを活用するなど、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可能な限り当該組織のみに特定して情報を記入の上、「組織情報に係る特記事項」欄で詳細を説明してください。</a:t>
          </a:r>
        </a:p>
      </xdr:txBody>
    </xdr:sp>
    <xdr:clientData/>
  </xdr:oneCellAnchor>
  <xdr:oneCellAnchor>
    <xdr:from>
      <xdr:col>2</xdr:col>
      <xdr:colOff>228600</xdr:colOff>
      <xdr:row>0</xdr:row>
      <xdr:rowOff>114300</xdr:rowOff>
    </xdr:from>
    <xdr:ext cx="0" cy="0"/>
    <xdr:sp macro="" textlink="">
      <xdr:nvSpPr>
        <xdr:cNvPr id="3" name="テキスト ボックス 2">
          <a:extLst>
            <a:ext uri="{FF2B5EF4-FFF2-40B4-BE49-F238E27FC236}">
              <a16:creationId xmlns:a16="http://schemas.microsoft.com/office/drawing/2014/main" id="{438672E1-DD17-4C32-B360-C2453BD3348A}"/>
            </a:ext>
            <a:ext uri="{147F2762-F138-4A5C-976F-8EAC2B608ADB}">
              <a16:predDERef xmlns:a16="http://schemas.microsoft.com/office/drawing/2014/main" pred="{711B6490-3BE4-47C3-844E-282082194998}"/>
            </a:ext>
          </a:extLst>
        </xdr:cNvPr>
        <xdr:cNvSpPr txBox="1"/>
      </xdr:nvSpPr>
      <xdr:spPr>
        <a:xfrm>
          <a:off x="1914525" y="114300"/>
          <a:ext cx="0" cy="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表３作成上の注意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表１－１に記入した重点分野に係る教育組織のうち、令和７年度時点で設置されている組織について記入します。</a:t>
          </a:r>
        </a:p>
        <a:p>
          <a:r>
            <a:rPr kumimoji="1" lang="ja-JP" altLang="en-US" sz="1000">
              <a:latin typeface="Meiryo UI" panose="020B0604030504040204" pitchFamily="50" charset="-128"/>
              <a:ea typeface="Meiryo UI" panose="020B0604030504040204" pitchFamily="50" charset="-128"/>
            </a:rPr>
            <a:t> 　やむを得ず表１に記入した組織と一致させることができない（コース単位での算出不能等）場合は「備考」欄に記入します。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収容定員及び在籍学生数は当年度５月１日現在とします。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新設組織が学年進行中である場合は、「収容定員」欄には学生の在籍する学年分のみの定員数を記入します。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例　</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R5</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新設学科、入学定員</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40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…R5:40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R6:80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R7:120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「在籍学生数」の定義は学校基本調査の「学生数」と同様とします。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改組等の特記事項があれば「備考」欄に記入します。当欄は文字数が多い場合に行の高さを広げても構いません。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入学後に重点分野に係る組織への学生配属を行っている、現時点でコース等の定員数が設定されていないなどの理由により、</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収容定員又は在籍者数の正確な記入が難しい場合は、学則や設置認可計画の数値を基にしつつ入学後の学生配属の際の</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データを活用するなど、可能な限り当該組織のみに特定して情報を記入の上、「備考」欄で詳細を説明してください。</a:t>
          </a:r>
        </a:p>
      </xdr:txBody>
    </xdr:sp>
    <xdr:clientData/>
  </xdr:oneCellAnchor>
  <xdr:oneCellAnchor>
    <xdr:from>
      <xdr:col>16</xdr:col>
      <xdr:colOff>73024</xdr:colOff>
      <xdr:row>158</xdr:row>
      <xdr:rowOff>103745</xdr:rowOff>
    </xdr:from>
    <xdr:ext cx="6840000" cy="1842940"/>
    <xdr:sp macro="" textlink="">
      <xdr:nvSpPr>
        <xdr:cNvPr id="5" name="テキスト ボックス 4">
          <a:extLst>
            <a:ext uri="{FF2B5EF4-FFF2-40B4-BE49-F238E27FC236}">
              <a16:creationId xmlns:a16="http://schemas.microsoft.com/office/drawing/2014/main" id="{872998D2-A043-40E5-93F4-FFD92AAFEA32}"/>
            </a:ext>
            <a:ext uri="{147F2762-F138-4A5C-976F-8EAC2B608ADB}">
              <a16:predDERef xmlns:a16="http://schemas.microsoft.com/office/drawing/2014/main" pred="{03517D6C-6337-4EAA-8680-C8BE040B7067}"/>
            </a:ext>
          </a:extLst>
        </xdr:cNvPr>
        <xdr:cNvSpPr txBox="1"/>
      </xdr:nvSpPr>
      <xdr:spPr>
        <a:xfrm>
          <a:off x="8359774" y="14511895"/>
          <a:ext cx="6840000" cy="1842940"/>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表５作成上の注意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表１に記入した重点分野に係る教育組織のうち、令和７年度時点で設置されている組織について記入します。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やむを得ず表１に記入した組織と一致させることができない（コース単位での算出不能等）場合は「備考」欄に記入します。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行が不足する場合は非表示となっている空行を必要数のみ表示して記入してください。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入学試験実施年度ではなく、学生の入学年度により計上します。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改組等の特記事項があれば「備考」欄に記入します。当欄は文字数が多い場合に行の高さを広げても構いません。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入学後に重点分野に係る組織への学生配属を行っている、現時点でコース等の定員数が設定されていないなどの理由により、</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募集定員又は志願者数等の正確な記入が難しい場合は、学則や設置認可計画の数値を基にしつつ入学後の学生配属の際の</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データを活用するなど、可能な限り当該重点分野に係る組織のみに特定して情報を記入の上、「備考」欄で詳細を説明してください。</a:t>
          </a:r>
          <a:endParaRPr kumimoji="1" lang="ja-JP" altLang="en-US" sz="1000" b="0">
            <a:latin typeface="Meiryo UI" panose="020B0604030504040204" pitchFamily="50" charset="-128"/>
            <a:ea typeface="Meiryo UI" panose="020B0604030504040204" pitchFamily="50" charset="-128"/>
          </a:endParaRPr>
        </a:p>
      </xdr:txBody>
    </xdr:sp>
    <xdr:clientData/>
  </xdr:oneCellAnchor>
  <xdr:oneCellAnchor>
    <xdr:from>
      <xdr:col>16</xdr:col>
      <xdr:colOff>73025</xdr:colOff>
      <xdr:row>0</xdr:row>
      <xdr:rowOff>31749</xdr:rowOff>
    </xdr:from>
    <xdr:ext cx="6840000" cy="3208827"/>
    <xdr:sp macro="" textlink="">
      <xdr:nvSpPr>
        <xdr:cNvPr id="6" name="テキスト ボックス 5">
          <a:extLst>
            <a:ext uri="{FF2B5EF4-FFF2-40B4-BE49-F238E27FC236}">
              <a16:creationId xmlns:a16="http://schemas.microsoft.com/office/drawing/2014/main" id="{2990D00E-A18A-40A3-915D-ED0252E5C40E}"/>
            </a:ext>
          </a:extLst>
        </xdr:cNvPr>
        <xdr:cNvSpPr txBox="1"/>
      </xdr:nvSpPr>
      <xdr:spPr>
        <a:xfrm>
          <a:off x="8387790" y="31749"/>
          <a:ext cx="6840000" cy="320882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様式２－３－１別添（全体）作成上の注意</a:t>
          </a:r>
          <a:endParaRPr kumimoji="1" lang="en-US" altLang="ja-JP" sz="1000" b="1">
            <a:latin typeface="Meiryo UI" panose="020B0604030504040204" pitchFamily="50" charset="-128"/>
            <a:ea typeface="Meiryo UI" panose="020B0604030504040204" pitchFamily="50" charset="-128"/>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白色セルに入力します。灰色セルには入力できません。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文字色は黒とし、項目順の入替え、列の挿入、各項目及び説明文の削除は行わないでください。</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必要に応じて、読みやすい位置に改ページを挿入してください。 </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表１～表３は令和８年４月予定数を記入し、表４～表５は各年度５月１日現在の人数により算出します。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正規学生のみを対象とし、非正規学生（科目等履修生、学位を授与しないプログラムの受講者等）を含めないでください。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また、専攻科学生も含めないでください。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本様式における「重点分野に係る組織」と</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は「事業対象組織」及び「事業対象組織と同一の重点分野及び情報系分野を</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含む工学系組織」を</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指します。</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例：情報系分野かつモビリティ分野の組織を事業対象として増員する計画の場合</a:t>
          </a:r>
          <a:r>
            <a:rPr lang="ja-JP" altLang="en-US"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、以下の①が該当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①</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情報系分野かつモビリティ分野の工学系組織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②</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情報系分野を含まないがモビリティ分野である工学系組織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③</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情報系分野かつ応用化学分野（＝他の重点分野）の工学系組織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④</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情報系分野を含まないが応用化学分野である工学系組織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⑤</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情報系分野だが重点分野を含まない工学系組織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⑥</a:t>
          </a:r>
          <a:r>
            <a:rPr lang="ja-JP" altLang="ja-JP" sz="10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情報系分野も重点分野も含まない工学系組織</a:t>
          </a:r>
          <a:endParaRPr kumimoji="1" lang="ja-JP" altLang="en-US" sz="1000">
            <a:latin typeface="Meiryo UI" panose="020B0604030504040204" pitchFamily="50" charset="-128"/>
            <a:ea typeface="Meiryo UI" panose="020B0604030504040204" pitchFamily="50" charset="-128"/>
          </a:endParaRPr>
        </a:p>
      </xdr:txBody>
    </xdr:sp>
    <xdr:clientData/>
  </xdr:oneCellAnchor>
  <xdr:oneCellAnchor>
    <xdr:from>
      <xdr:col>16</xdr:col>
      <xdr:colOff>73027</xdr:colOff>
      <xdr:row>169</xdr:row>
      <xdr:rowOff>113173</xdr:rowOff>
    </xdr:from>
    <xdr:ext cx="6840000" cy="727507"/>
    <xdr:sp macro="" textlink="">
      <xdr:nvSpPr>
        <xdr:cNvPr id="7" name="テキスト ボックス 6">
          <a:extLst>
            <a:ext uri="{FF2B5EF4-FFF2-40B4-BE49-F238E27FC236}">
              <a16:creationId xmlns:a16="http://schemas.microsoft.com/office/drawing/2014/main" id="{61DD08A5-D27F-4A41-93F9-A82E12F8D9F4}"/>
            </a:ext>
            <a:ext uri="{147F2762-F138-4A5C-976F-8EAC2B608ADB}">
              <a16:predDERef xmlns:a16="http://schemas.microsoft.com/office/drawing/2014/main" pred="{2990D00E-A18A-40A3-915D-ED0252E5C40E}"/>
            </a:ext>
          </a:extLst>
        </xdr:cNvPr>
        <xdr:cNvSpPr txBox="1"/>
      </xdr:nvSpPr>
      <xdr:spPr>
        <a:xfrm>
          <a:off x="8359777" y="16407273"/>
          <a:ext cx="6840000" cy="7275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cs typeface="Malgun Gothic Semilight" panose="020B0502040204020203" pitchFamily="50" charset="-128"/>
            </a:rPr>
            <a:t>「組織情報に係る特記事項」作成上の注意</a:t>
          </a:r>
          <a:endParaRPr kumimoji="1" lang="en-US" altLang="ja-JP" sz="1000" b="1">
            <a:latin typeface="Meiryo UI" panose="020B0604030504040204" pitchFamily="50" charset="-128"/>
            <a:ea typeface="Meiryo UI" panose="020B0604030504040204" pitchFamily="50" charset="-128"/>
            <a:cs typeface="Malgun Gothic Semilight" panose="020B0502040204020203" pitchFamily="50" charset="-128"/>
          </a:endParaRPr>
        </a:p>
        <a:p>
          <a:r>
            <a:rPr kumimoji="1" lang="en-US" altLang="ja-JP" sz="1000">
              <a:latin typeface="Meiryo UI" panose="020B0604030504040204" pitchFamily="50" charset="-128"/>
              <a:ea typeface="Meiryo UI" panose="020B0604030504040204" pitchFamily="50" charset="-128"/>
              <a:cs typeface="Malgun Gothic Semilight" panose="020B0502040204020203" pitchFamily="50" charset="-128"/>
            </a:rPr>
            <a:t>※</a:t>
          </a:r>
          <a:r>
            <a:rPr kumimoji="1" lang="ja-JP" altLang="en-US" sz="1000">
              <a:latin typeface="Meiryo UI" panose="020B0604030504040204" pitchFamily="50" charset="-128"/>
              <a:ea typeface="Meiryo UI" panose="020B0604030504040204" pitchFamily="50" charset="-128"/>
              <a:cs typeface="Malgun Gothic Semilight" panose="020B0502040204020203" pitchFamily="50" charset="-128"/>
            </a:rPr>
            <a:t>表１～５を作成するに当たり特記すべき事項があれば記入します。</a:t>
          </a:r>
          <a:endParaRPr kumimoji="1" lang="en-US" altLang="ja-JP" sz="1000">
            <a:latin typeface="Meiryo UI" panose="020B0604030504040204" pitchFamily="50" charset="-128"/>
            <a:ea typeface="Meiryo UI" panose="020B0604030504040204" pitchFamily="50" charset="-128"/>
            <a:cs typeface="Malgun Gothic Semilight" panose="020B0502040204020203" pitchFamily="50" charset="-128"/>
          </a:endParaRPr>
        </a:p>
        <a:p>
          <a:r>
            <a:rPr kumimoji="1" lang="en-US" altLang="ja-JP" sz="1000">
              <a:latin typeface="Meiryo UI" panose="020B0604030504040204" pitchFamily="50" charset="-128"/>
              <a:ea typeface="Meiryo UI" panose="020B0604030504040204" pitchFamily="50" charset="-128"/>
              <a:cs typeface="Malgun Gothic Semilight" panose="020B0502040204020203" pitchFamily="50" charset="-128"/>
            </a:rPr>
            <a:t>※</a:t>
          </a:r>
          <a:r>
            <a:rPr kumimoji="1" lang="ja-JP" altLang="en-US" sz="1000">
              <a:latin typeface="Meiryo UI" panose="020B0604030504040204" pitchFamily="50" charset="-128"/>
              <a:ea typeface="Meiryo UI" panose="020B0604030504040204" pitchFamily="50" charset="-128"/>
              <a:cs typeface="Malgun Gothic Semilight" panose="020B0502040204020203" pitchFamily="50" charset="-128"/>
            </a:rPr>
            <a:t>当欄は文字数が多い場合に行の高さを広げても構いません。 </a:t>
          </a:r>
        </a:p>
      </xdr:txBody>
    </xdr:sp>
    <xdr:clientData/>
  </xdr:oneCellAnchor>
  <xdr:oneCellAnchor>
    <xdr:from>
      <xdr:col>16</xdr:col>
      <xdr:colOff>73026</xdr:colOff>
      <xdr:row>37</xdr:row>
      <xdr:rowOff>37356</xdr:rowOff>
    </xdr:from>
    <xdr:ext cx="6840000" cy="3785908"/>
    <xdr:sp macro="" textlink="">
      <xdr:nvSpPr>
        <xdr:cNvPr id="8" name="テキスト ボックス 3">
          <a:extLst>
            <a:ext uri="{FF2B5EF4-FFF2-40B4-BE49-F238E27FC236}">
              <a16:creationId xmlns:a16="http://schemas.microsoft.com/office/drawing/2014/main" id="{AC8A03EC-D34E-488D-9859-A90ED8047C8B}"/>
            </a:ext>
            <a:ext uri="{147F2762-F138-4A5C-976F-8EAC2B608ADB}">
              <a16:predDERef xmlns:a16="http://schemas.microsoft.com/office/drawing/2014/main" pred="{61DD08A5-D27F-4A41-93F9-A82E12F8D9F4}"/>
            </a:ext>
          </a:extLst>
        </xdr:cNvPr>
        <xdr:cNvSpPr txBox="1"/>
      </xdr:nvSpPr>
      <xdr:spPr>
        <a:xfrm>
          <a:off x="8359776" y="3355231"/>
          <a:ext cx="6840000" cy="37859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lang="ja-JP" altLang="ja-JP" sz="1000" b="1">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a:t>
          </a:r>
          <a:r>
            <a:rPr kumimoji="1" lang="ja-JP" altLang="en-US" sz="1000" b="1">
              <a:latin typeface="Meiryo UI" panose="020B0604030504040204" pitchFamily="50" charset="-128"/>
              <a:ea typeface="Meiryo UI" panose="020B0604030504040204" pitchFamily="50" charset="-128"/>
            </a:rPr>
            <a:t>作成上の注意</a:t>
          </a:r>
          <a:endParaRPr kumimoji="1" lang="en-US" altLang="ja-JP" sz="1000" b="1">
            <a:latin typeface="Meiryo UI" panose="020B0604030504040204" pitchFamily="50" charset="-128"/>
            <a:ea typeface="Meiryo UI" panose="020B0604030504040204" pitchFamily="50" charset="-128"/>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設置・増員等を行わない組織を含め、重点分野に係る全ての教育組織</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を記入してください。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記入対象は</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「事業対象組織」及び「事業対象組織と同一の重点分野及び情報系分野を含む工学系組織」</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申請時点で学生募集停止中の組織は記入不要です。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可能な限り重点分野に係る組織のみに特定して記入してください。コース等で改組等を実施する場合はコース等単位で記入します。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例　・重点分野学科（コースなし、または全て重点分野コース）</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学科単位で記入可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・重点分野コースと非重点分野コースで構成される学科</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コース単位で記入</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非表示となっている空行を</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「組織名」欄に記入した組織のうち、本助成事業の対象として強化を行う組織は「事業対象」欄で</a:t>
          </a:r>
          <a:r>
            <a:rPr lang="en-US"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を選択</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前回以前の公募ですでに支援２に選定された組織があれば、「支援２既選定」欄で</a:t>
          </a:r>
          <a:r>
            <a:rPr lang="en-US" altLang="ja-JP" sz="1000" kern="100">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effectLst/>
              <a:latin typeface="Meiryo UI" panose="020B0604030504040204" pitchFamily="50" charset="-128"/>
              <a:ea typeface="Meiryo UI" panose="020B0604030504040204" pitchFamily="50" charset="-128"/>
              <a:cs typeface="Times New Roman" panose="02020603050405020304" pitchFamily="18" charset="0"/>
            </a:rPr>
            <a:t>を選択</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「設置・増員等前」列は、事業期間中に新設する組織では記入不要です。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「設置・増員等後」列は、事業期間中に募集停止する組織では記入不要です。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「主な学位分野」欄には、当該組織が授与する学位の学位分野のうち、主なものを３つまで選択します。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工学関係がある場合は優先して選択してください。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「重点分野」欄には、当該組織が該当する重点分野を選択します。選択肢の</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は領域の頭文字です。</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複数の分野がある場合は、欄の上からウェイトの高い順に並ぶようにしてください。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「所在地」欄にて、複数の所在地がある場合は、代表的な１つを選択します。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「重点分野」欄や「所在地」欄で選択しきれなかった選択肢がある場合や、その他特記事項がある場合は、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「組織情報に係る特記事項」欄で詳細を説明してください。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oneCellAnchor>
  <xdr:oneCellAnchor>
    <xdr:from>
      <xdr:col>16</xdr:col>
      <xdr:colOff>69849</xdr:colOff>
      <xdr:row>78</xdr:row>
      <xdr:rowOff>76200</xdr:rowOff>
    </xdr:from>
    <xdr:ext cx="6840000" cy="3771900"/>
    <xdr:sp macro="" textlink="">
      <xdr:nvSpPr>
        <xdr:cNvPr id="9" name="テキスト ボックス 3">
          <a:extLst>
            <a:ext uri="{FF2B5EF4-FFF2-40B4-BE49-F238E27FC236}">
              <a16:creationId xmlns:a16="http://schemas.microsoft.com/office/drawing/2014/main" id="{0E68D270-AA39-4EDC-847A-E1FCAB5E8E6E}"/>
            </a:ext>
            <a:ext uri="{147F2762-F138-4A5C-976F-8EAC2B608ADB}">
              <a16:predDERef xmlns:a16="http://schemas.microsoft.com/office/drawing/2014/main" pred="{AC8A03EC-D34E-488D-9859-A90ED8047C8B}"/>
            </a:ext>
          </a:extLst>
        </xdr:cNvPr>
        <xdr:cNvSpPr txBox="1"/>
      </xdr:nvSpPr>
      <xdr:spPr>
        <a:xfrm>
          <a:off x="8356599" y="7267575"/>
          <a:ext cx="6840000" cy="37719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表２作成上の注意</a:t>
          </a:r>
          <a:endParaRPr kumimoji="1" lang="en-US" altLang="ja-JP" sz="1000" b="1">
            <a:latin typeface="Meiryo UI" panose="020B0604030504040204" pitchFamily="50" charset="-128"/>
            <a:ea typeface="Meiryo UI" panose="020B0604030504040204" pitchFamily="50" charset="-128"/>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表１で記入した教育組織について記入</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します。</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表左側の行番号が表１と一致</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するように必要な情報を記入してください。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「組織名」「事業対象」「支援２既選定」各欄は自動転記されますので、上書きしないでください。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非表示となっている空行を</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「設置・増員等」欄には、設置、増員、減員、募集停止のいずれか及び実施年度を記入します（例：</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R9</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増員）。</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複数を実施する場合（設置後に増員を行うなど）は全て列記します。いずれも行わない場合は全角ハイフンを記入します。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事業期間が</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10</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年未満の場合は、事業期間外の年度の欄には入学定員数を入力しないでください。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特記事項がある場合は「組織情報に係る特記事項」欄に記入します。</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50" kern="100">
              <a:effectLst/>
              <a:latin typeface="Meiryo UI" panose="020B0604030504040204" pitchFamily="50" charset="-128"/>
              <a:ea typeface="Meiryo UI" panose="020B0604030504040204" pitchFamily="50" charset="-128"/>
              <a:cs typeface="Times New Roman" panose="02020603050405020304" pitchFamily="18" charset="0"/>
            </a:rPr>
            <a:t>※</a:t>
          </a: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「選定時からの増減員数が規定の増員数に満たない場合は、本事業計画における体制強化の新規性について説明」</a:t>
          </a: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欄については、選定時点の既存組織を減員・募集停止して事業期間内に同一分野の事業対象組織を</a:t>
          </a: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設置・増員するため、表２の学科計欄において「選定時からの増減員数」が</a:t>
          </a:r>
          <a:r>
            <a:rPr lang="en-US" altLang="ja-JP" sz="1050" kern="100">
              <a:effectLst/>
              <a:latin typeface="Meiryo UI" panose="020B0604030504040204" pitchFamily="50" charset="-128"/>
              <a:ea typeface="Meiryo UI" panose="020B0604030504040204" pitchFamily="50" charset="-128"/>
              <a:cs typeface="Times New Roman" panose="02020603050405020304" pitchFamily="18" charset="0"/>
            </a:rPr>
            <a:t>20</a:t>
          </a: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名に満たない場合に、</a:t>
          </a: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本事業計画における新規性、すなわち設置・増員する事業対象組織の学内における位置付け及び教育内容が</a:t>
          </a: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選定時点の既存組織と異なること（実質的に組織名称の変更のみに留まる取組ではないこと）を具体的に</a:t>
          </a: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説明してください。様式２－３－４の該当箇所を示しつつ、補足事項があれば記入してください。</a:t>
          </a:r>
        </a:p>
        <a:p>
          <a:pPr algn="just">
            <a:lnSpc>
              <a:spcPts val="1500"/>
            </a:lnSpc>
            <a:buNone/>
          </a:pP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　 当欄は文字数が多い場合に行の高さを広げても構いません。増員数が</a:t>
          </a:r>
          <a:r>
            <a:rPr lang="en-US" altLang="ja-JP" sz="1050" kern="100">
              <a:effectLst/>
              <a:latin typeface="Meiryo UI" panose="020B0604030504040204" pitchFamily="50" charset="-128"/>
              <a:ea typeface="Meiryo UI" panose="020B0604030504040204" pitchFamily="50" charset="-128"/>
              <a:cs typeface="Times New Roman" panose="02020603050405020304" pitchFamily="18" charset="0"/>
            </a:rPr>
            <a:t>20</a:t>
          </a:r>
          <a:r>
            <a:rPr lang="ja-JP" altLang="en-US" sz="1050" kern="100">
              <a:effectLst/>
              <a:latin typeface="Meiryo UI" panose="020B0604030504040204" pitchFamily="50" charset="-128"/>
              <a:ea typeface="Meiryo UI" panose="020B0604030504040204" pitchFamily="50" charset="-128"/>
              <a:cs typeface="Times New Roman" panose="02020603050405020304" pitchFamily="18" charset="0"/>
            </a:rPr>
            <a:t>名以上である場合は記入不要です。</a:t>
          </a:r>
          <a:endParaRPr lang="en-US"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現時点でコース等の定員数が設定されていないなどの理由により、入学定員の正確な記入が難しい場合は、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学則や設置認可計画の数値を基にしつつ入学後の学生配属の際のデータを活用するなどした上で、</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可能な限り当該重点分野に係る組織のみに特定して情報を記入の上、「組織情報に係る特記事項」欄で詳細を説明してください。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oneCellAnchor>
  <xdr:twoCellAnchor>
    <xdr:from>
      <xdr:col>16</xdr:col>
      <xdr:colOff>73024</xdr:colOff>
      <xdr:row>136</xdr:row>
      <xdr:rowOff>114300</xdr:rowOff>
    </xdr:from>
    <xdr:to>
      <xdr:col>26</xdr:col>
      <xdr:colOff>283624</xdr:colOff>
      <xdr:row>144</xdr:row>
      <xdr:rowOff>3424</xdr:rowOff>
    </xdr:to>
    <xdr:sp macro="" textlink="">
      <xdr:nvSpPr>
        <xdr:cNvPr id="4" name="テキスト ボックス 3">
          <a:extLst>
            <a:ext uri="{FF2B5EF4-FFF2-40B4-BE49-F238E27FC236}">
              <a16:creationId xmlns:a16="http://schemas.microsoft.com/office/drawing/2014/main" id="{A3DA471E-C7F6-4C0C-8BF9-71DD97D894A4}"/>
            </a:ext>
            <a:ext uri="{147F2762-F138-4A5C-976F-8EAC2B608ADB}">
              <a16:predDERef xmlns:a16="http://schemas.microsoft.com/office/drawing/2014/main" pred="{0158E03A-5F1D-45FA-9CB3-51F29D1C403C}"/>
            </a:ext>
          </a:extLst>
        </xdr:cNvPr>
        <xdr:cNvSpPr txBox="1"/>
      </xdr:nvSpPr>
      <xdr:spPr>
        <a:xfrm>
          <a:off x="8359774" y="10750550"/>
          <a:ext cx="6840000" cy="126072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72000" rIns="72000" rtlCol="0" anchor="t">
          <a:sp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表３作成上の注意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「高専全体の重点分野に係る収容定員」欄は、表２に記入した入学定員数と不整合のないようにしてください。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「高専の全組織の収容定員」は申請時点で見込まれる人数を記入します。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現時点でコース等の定員数が設定されていないなどの理由により、重点分野に係る組織の収容定員の正確な記入が難しい場合は、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学則や設置認可計画の数値を基にしつつ入学後の学生配属の際のデータを活用するなど、</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可能な限り重点分野に係る組織のみに特定して情報を記入の上、「組織情報に係る特記事項」欄で詳細を説明してください。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twoCellAnchor>
  <xdr:twoCellAnchor>
    <xdr:from>
      <xdr:col>16</xdr:col>
      <xdr:colOff>73023</xdr:colOff>
      <xdr:row>144</xdr:row>
      <xdr:rowOff>44261</xdr:rowOff>
    </xdr:from>
    <xdr:to>
      <xdr:col>26</xdr:col>
      <xdr:colOff>283623</xdr:colOff>
      <xdr:row>158</xdr:row>
      <xdr:rowOff>59873</xdr:rowOff>
    </xdr:to>
    <xdr:sp macro="" textlink="">
      <xdr:nvSpPr>
        <xdr:cNvPr id="13" name="テキスト ボックス 12">
          <a:extLst>
            <a:ext uri="{FF2B5EF4-FFF2-40B4-BE49-F238E27FC236}">
              <a16:creationId xmlns:a16="http://schemas.microsoft.com/office/drawing/2014/main" id="{DDDC3E46-C8BD-4253-B35E-937912A3EF34}"/>
            </a:ext>
            <a:ext uri="{147F2762-F138-4A5C-976F-8EAC2B608ADB}">
              <a16:predDERef xmlns:a16="http://schemas.microsoft.com/office/drawing/2014/main" pred="{0158E03A-5F1D-45FA-9CB3-51F29D1C403C}"/>
            </a:ext>
          </a:extLst>
        </xdr:cNvPr>
        <xdr:cNvSpPr txBox="1"/>
      </xdr:nvSpPr>
      <xdr:spPr>
        <a:xfrm>
          <a:off x="8359773" y="12052111"/>
          <a:ext cx="6840000" cy="241591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72000" rIns="72000" rtlCol="0" anchor="t">
          <a:sp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表４作成上の注意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表１に記入した重点分野に係る教育組織のうち、令和７年度時点で設置されている組織について記入します。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やむを得ず表１に記入した組織と一致させることができない（コース単位での算出不能等）場合は「備考」欄に記入します。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行が不足する場合は非表示となっている空行を必要数のみ表示して記入してください。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収容定員及び在籍学生数は当年度５月１日現在とします。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新設組織が学年進行中である場合は、「収容定員」欄には学生の在籍する学年分のみの定員数を記入します。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例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R5</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新設学科、入学定員</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40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…R5:40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R6:80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R7:120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「在籍学生数」の定義は学校基本調査の「学生数」と同様とします。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改組等の特記事項があれば「備考」欄に記入します。当欄は文字数が多い場合に行の高さを広げても構いません。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入学後に重点分野に係る組織への学生配属を行っている、現時点でコース等の定員数が設定されていないなどの理由により、</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収容定員又は在籍者数の正確な記入が難しい場合は、学則や設置認可計画の数値を基にしつつ入学後の学生配属の際の</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データを活用するなど、可能な限り当該重点分野に係る組織のみに特定して情報を記入の上、「備考」欄で詳細を説明してください。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11</xdr:col>
      <xdr:colOff>95250</xdr:colOff>
      <xdr:row>0</xdr:row>
      <xdr:rowOff>76200</xdr:rowOff>
    </xdr:from>
    <xdr:ext cx="6768000" cy="1150956"/>
    <xdr:sp macro="" textlink="">
      <xdr:nvSpPr>
        <xdr:cNvPr id="12" name="テキスト ボックス 1">
          <a:extLst>
            <a:ext uri="{FF2B5EF4-FFF2-40B4-BE49-F238E27FC236}">
              <a16:creationId xmlns:a16="http://schemas.microsoft.com/office/drawing/2014/main" id="{00000000-0008-0000-0300-000002000000}"/>
            </a:ext>
          </a:extLst>
        </xdr:cNvPr>
        <xdr:cNvSpPr txBox="1"/>
      </xdr:nvSpPr>
      <xdr:spPr>
        <a:xfrm>
          <a:off x="7499350" y="76200"/>
          <a:ext cx="6768000" cy="1150956"/>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様式２－３－２（全体）作成上の注意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文字色は黒とし、太字や下線等は必要に応じて使用してください。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入力欄は文字数が多い場合に行の高さを広げても構いません。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選定された場合は、原則として公募申請時の内容にて交付申請をしていただくことになりますのでご留意ください。</a:t>
          </a:r>
        </a:p>
      </xdr:txBody>
    </xdr:sp>
    <xdr:clientData/>
  </xdr:oneCellAnchor>
  <xdr:oneCellAnchor>
    <xdr:from>
      <xdr:col>11</xdr:col>
      <xdr:colOff>92075</xdr:colOff>
      <xdr:row>6</xdr:row>
      <xdr:rowOff>495300</xdr:rowOff>
    </xdr:from>
    <xdr:ext cx="6768000" cy="515782"/>
    <xdr:sp macro="" textlink="">
      <xdr:nvSpPr>
        <xdr:cNvPr id="10" name="テキスト ボックス 2">
          <a:extLst>
            <a:ext uri="{FF2B5EF4-FFF2-40B4-BE49-F238E27FC236}">
              <a16:creationId xmlns:a16="http://schemas.microsoft.com/office/drawing/2014/main" id="{00000000-0008-0000-0300-000003000000}"/>
            </a:ext>
          </a:extLst>
        </xdr:cNvPr>
        <xdr:cNvSpPr txBox="1"/>
      </xdr:nvSpPr>
      <xdr:spPr>
        <a:xfrm>
          <a:off x="7496175" y="1358900"/>
          <a:ext cx="67680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「（１）事業概要」作成上の注意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事業全体の概要を</a:t>
          </a:r>
          <a:r>
            <a:rPr kumimoji="1" lang="en-US" altLang="ja-JP" sz="1000">
              <a:latin typeface="Meiryo UI" panose="020B0604030504040204" pitchFamily="50" charset="-128"/>
              <a:ea typeface="Meiryo UI" panose="020B0604030504040204" pitchFamily="50" charset="-128"/>
            </a:rPr>
            <a:t>400</a:t>
          </a:r>
          <a:r>
            <a:rPr kumimoji="1" lang="ja-JP" altLang="en-US" sz="1000">
              <a:latin typeface="Meiryo UI" panose="020B0604030504040204" pitchFamily="50" charset="-128"/>
              <a:ea typeface="Meiryo UI" panose="020B0604030504040204" pitchFamily="50" charset="-128"/>
            </a:rPr>
            <a:t>字程度で記入し、そのうち</a:t>
          </a:r>
          <a:r>
            <a:rPr kumimoji="1" lang="en-US" altLang="ja-JP" sz="1000">
              <a:latin typeface="Meiryo UI" panose="020B0604030504040204" pitchFamily="50" charset="-128"/>
              <a:ea typeface="Meiryo UI" panose="020B0604030504040204" pitchFamily="50" charset="-128"/>
            </a:rPr>
            <a:t>100</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150</a:t>
          </a:r>
          <a:r>
            <a:rPr kumimoji="1" lang="ja-JP" altLang="en-US" sz="1000">
              <a:latin typeface="Meiryo UI" panose="020B0604030504040204" pitchFamily="50" charset="-128"/>
              <a:ea typeface="Meiryo UI" panose="020B0604030504040204" pitchFamily="50" charset="-128"/>
            </a:rPr>
            <a:t>字目安で特に強調したい取組の特色を表現してください。</a:t>
          </a:r>
        </a:p>
      </xdr:txBody>
    </xdr:sp>
    <xdr:clientData/>
  </xdr:oneCellAnchor>
  <xdr:oneCellAnchor>
    <xdr:from>
      <xdr:col>11</xdr:col>
      <xdr:colOff>114300</xdr:colOff>
      <xdr:row>9</xdr:row>
      <xdr:rowOff>28575</xdr:rowOff>
    </xdr:from>
    <xdr:ext cx="6840000" cy="2633028"/>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7518400" y="3152775"/>
          <a:ext cx="6840000" cy="2633028"/>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「（２）年度別の計画」作成上の注意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事業期間中の年度の入力欄には必ず記入し、前年度から継続中の取組のみ実施する年度も記入を省略しないでください。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事業期間終了後の年度の入力欄には「セルの書式設定」を用いて斜線を引いてください。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令和８年４月１日時点の入学定員</a:t>
          </a:r>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欄には、増員を行う重点分野に係る組織の選定時点における入学定員を記入してください。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左側の欄には、事業に含まれない組織（重点分野に係る組織以外の組織）は記入不要です。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文部科学省に設置認可申請・届出・意見伺い等をする時期を、左側の欄に記入してください。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a:t>
          </a:r>
          <a:r>
            <a:rPr kumimoji="1" lang="ja-JP" altLang="en-US" sz="1000" baseline="0">
              <a:latin typeface="Meiryo UI" panose="020B0604030504040204" pitchFamily="50" charset="-128"/>
              <a:ea typeface="Meiryo UI" panose="020B0604030504040204" pitchFamily="50" charset="-128"/>
            </a:rPr>
            <a:t> </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例　３月　○○学科設置認可申請</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右側の欄の各取組には番号（丸数字）を順に付してください。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番号は年度ごとに振ることとし、複数年度にわたり継続する同一の取組が別の年度で異なる番号となっても構いません。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支出を伴わない（教育プログラムの改善等）、助成金申請を行わない（教員確保を目的としないため謝金や旅費が</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助成対象とならない学外連携活動等）などの理由で様式２－３－３に経費を計上しない取組であっても、</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事業における主要な取組であれば当欄に記入し、番号を付してください。</a:t>
          </a:r>
        </a:p>
      </xdr:txBody>
    </xdr:sp>
    <xdr:clientData/>
  </xdr:oneCellAnchor>
  <xdr:oneCellAnchor>
    <xdr:from>
      <xdr:col>11</xdr:col>
      <xdr:colOff>76200</xdr:colOff>
      <xdr:row>27</xdr:row>
      <xdr:rowOff>19050</xdr:rowOff>
    </xdr:from>
    <xdr:ext cx="6768000" cy="1362681"/>
    <xdr:sp macro="" textlink="">
      <xdr:nvSpPr>
        <xdr:cNvPr id="5" name="テキスト ボックス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200-000004000000}"/>
            </a:ext>
          </a:extLst>
        </xdr:cNvPr>
        <xdr:cNvSpPr txBox="1"/>
      </xdr:nvSpPr>
      <xdr:spPr>
        <a:xfrm>
          <a:off x="7480300" y="12001500"/>
          <a:ext cx="6768000" cy="136268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「（３）助成期間に係る助成事業に要する経費」作成上の注意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様式２－３－３の記入内容を自動表示するため記入不要です。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表内の数式が崩れるため、様式２－３－３で行や列の削除を行わないでください。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表示上の内訳額と合計額が不一致となるため、様式２－３－３で事業期間終了後の年度の各欄には</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金額を記入しないでください。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表の途中で改ページとなる場合は、（３）タイトル前で改ページ設定を行ってください。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9</xdr:col>
      <xdr:colOff>127000</xdr:colOff>
      <xdr:row>0</xdr:row>
      <xdr:rowOff>82550</xdr:rowOff>
    </xdr:from>
    <xdr:ext cx="7416000" cy="5181600"/>
    <xdr:sp macro="" textlink="">
      <xdr:nvSpPr>
        <xdr:cNvPr id="2" name="テキスト ボックス 2">
          <a:extLst>
            <a:ext uri="{FF2B5EF4-FFF2-40B4-BE49-F238E27FC236}">
              <a16:creationId xmlns:a16="http://schemas.microsoft.com/office/drawing/2014/main" id="{60E19109-75B3-434D-AC75-90F454C63D10}"/>
            </a:ext>
          </a:extLst>
        </xdr:cNvPr>
        <xdr:cNvSpPr txBox="1"/>
      </xdr:nvSpPr>
      <xdr:spPr>
        <a:xfrm>
          <a:off x="8432800" y="82550"/>
          <a:ext cx="7416000" cy="5181600"/>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様式２－３－３（全体）作成上の注意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「公募要領」及び「助成金取扱要領」を必ず確認し、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助成対象経費のみを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助成対象外経費は（自己負担でのみ支出する場合も含め）本様式で計上しないでください。</a:t>
          </a:r>
          <a:b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b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助成対象経費のうち、自己負担でのみ支出する経費は、本様式で計上しないでください。</a:t>
          </a: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取扱要領４（１）</a:t>
          </a: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助成金と自己負担により支出する経費はそれぞれの金額を記入してください。自己負担のみの経費は記入しなくても構いません。</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事業期間終了後の年度には記入しないでください。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行が足りない場合はコピーして挿入してください（関数が反映するか確認願います）。</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１ページあたりの内容過多により文字等の表示が過度に小さくならないよう、セルの列幅（横）ではなく、行の高さ調整や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 </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　折返し表示等（縦）で表示を調整してください。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可能な限り１年度につき１ページとなるように、不要な行は非表示にしてください（数式を設定しているため、行の削除は行わないでください）。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文字色は黒とし、項目順の入替え、列の挿入、各項目及び説明文の削除は行わないでください。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助成金申請額分の</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各経費は「</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一式」などとせず、</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内訳が</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分かる</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例　・○○室什器一式　→　○○室講義用机○円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○台、○○室講義用椅子○円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○脚</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・教員人件費　→　○○担当教授○円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○人、○○担当准教授○円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・○○室設備リース一式　→　○○室○○機リース○円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endParaRPr kumimoji="0" lang="ja-JP"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本助成事業において設置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・増員</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を行う</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学科</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等以外の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部局</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との共用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施設</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や兼務教員等</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について、</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使用面積、</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定員数</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、エフォート等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で按分して経費を計上している場合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は、備考欄にその旨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及び割合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が</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分かる</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なお、事業に関係しない他部局の部分の支出は「自己負担額」にも計上しないでください。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計画との</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関係等」欄</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は</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必ず記載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するとともに</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様式２－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３</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年度別の計画の各項目の番号</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（丸数字）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文部科学省や他省庁が実施する他の助成金・補助金による支出は「自己負担額」にも計上しないでください。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複数年にわたる契約となる</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もの</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その旨</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経費欄又は備考欄、並びに様式２－３－２（２）年度別の計画で</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明示が必要です。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助成金取扱要領において助成対象としている経費であっても、申請していない経費を助成金で賄うことはできません。</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申請内容と事業内容に相違がないか、また必要な経費の申請漏れがないか、必ず確認してください。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oneCellAnchor>
  <xdr:oneCellAnchor>
    <xdr:from>
      <xdr:col>9</xdr:col>
      <xdr:colOff>127000</xdr:colOff>
      <xdr:row>29</xdr:row>
      <xdr:rowOff>63500</xdr:rowOff>
    </xdr:from>
    <xdr:ext cx="7416000" cy="5372099"/>
    <xdr:sp macro="" textlink="">
      <xdr:nvSpPr>
        <xdr:cNvPr id="3" name="テキスト ボックス 2">
          <a:extLst>
            <a:ext uri="{FF2B5EF4-FFF2-40B4-BE49-F238E27FC236}">
              <a16:creationId xmlns:a16="http://schemas.microsoft.com/office/drawing/2014/main" id="{BF3DA650-A0D7-4FDD-ADDE-BFE721A4E458}"/>
            </a:ext>
          </a:extLst>
        </xdr:cNvPr>
        <xdr:cNvSpPr txBox="1"/>
      </xdr:nvSpPr>
      <xdr:spPr>
        <a:xfrm>
          <a:off x="8432800" y="5327650"/>
          <a:ext cx="7416000" cy="5372099"/>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様式２－３－３（経費区分別）作成上の注意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i="0" baseline="0">
              <a:solidFill>
                <a:schemeClr val="dk1"/>
              </a:solidFill>
              <a:effectLst/>
              <a:latin typeface="Meiryo UI" panose="020B0604030504040204" pitchFamily="50" charset="-128"/>
              <a:ea typeface="Meiryo UI" panose="020B0604030504040204" pitchFamily="50" charset="-128"/>
              <a:cs typeface="+mn-cs"/>
            </a:rPr>
            <a:t>［物品費］</a:t>
          </a:r>
          <a:endParaRPr kumimoji="1" lang="en-US" altLang="ja-JP" sz="1000" b="1"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建物整備費については、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備考欄に</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以下の項目を</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工期は開始年月と終了年月を記入します。</a:t>
          </a:r>
          <a:endPar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棟新営工事　</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ア</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名、イ）階数・面積、ウ）工期</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棟改修工事　ア）団地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名、イ）改修面積、ウ）工期</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建築に係る用語の定義は以下のとおりです。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新築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建物のない敷地に新たに建物を建てること</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増築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既存建物に建て増しを行い、建物の床面積を増加させること</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（大学等の敷地内に別棟で建築する場合は、本事業においては新築として取り扱います）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建物の全部又は一部の除却・滅失後に、従前の建物の用途・構造・規模の著しく異ならない建物を建てること</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（著しく異なる場合は新築又は増築となります）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改修</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建物の性能・機能を、原状あるいは初期の水準を超えて改善・改良すること（建物の耐震補強工事を含みます）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［人件費・謝金］</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実務経験のある教員に</a:t>
          </a:r>
          <a:r>
            <a:rPr kumimoji="0" lang="en-US"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印</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を付けてください。未定の場合は見込で結構です。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可能な限り、実務経験のある教員の人件費とそれ以外の教員の人件費は行を分けて記入してください。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助成金申請額分の教員人件費については、雇用する教員の職位（教授、准教授等）が分かるように記入してください。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助成金申請額分については、人件費は人数と単価を、謝金は回数と単価を内訳として記入してください。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［旅費］</a:t>
          </a: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［その他］</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委託・外注費のうち、本助成金の施設設備整備費で整備した施設設備の維持管理費については、</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経費名欄又は備考欄で該当の施設設備整備の名称が分かるよう記入してください。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助成金申請額分の会議費については、回数と単価を内訳として記入してください。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設備整備費、備品費、消耗品の区別については、申請者の会計規程等に基づき行います。</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消耗品費は助成対象外</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また、支援２では印刷製本費、広告宣伝費、交際費、通信運搬費に相当するものは助成対象外です。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95250</xdr:colOff>
      <xdr:row>4</xdr:row>
      <xdr:rowOff>47625</xdr:rowOff>
    </xdr:from>
    <xdr:ext cx="6667500" cy="1150956"/>
    <xdr:sp macro="" textlink="">
      <xdr:nvSpPr>
        <xdr:cNvPr id="2" name="テキスト ボックス 1">
          <a:extLst>
            <a:ext uri="{FF2B5EF4-FFF2-40B4-BE49-F238E27FC236}">
              <a16:creationId xmlns:a16="http://schemas.microsoft.com/office/drawing/2014/main" id="{D5389DEA-5CBC-4D26-93D7-E3C6DF4A8E48}"/>
            </a:ext>
          </a:extLst>
        </xdr:cNvPr>
        <xdr:cNvSpPr txBox="1"/>
      </xdr:nvSpPr>
      <xdr:spPr>
        <a:xfrm>
          <a:off x="7080250" y="1323975"/>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様式２－３－１から自動転記しています。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「重点分野」欄のみ、様式２－３－１別添から自動転記しています。</a:t>
          </a:r>
        </a:p>
        <a:p>
          <a:r>
            <a:rPr kumimoji="1" lang="ja-JP" altLang="en-US" sz="1000">
              <a:latin typeface="Meiryo UI" panose="020B0604030504040204" pitchFamily="50" charset="-128"/>
              <a:ea typeface="Meiryo UI" panose="020B0604030504040204" pitchFamily="50" charset="-128"/>
            </a:rPr>
            <a:t>　 転記エラーがある場合は、様式２－３－１別添表５の情報を手入力してください。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また、文字切れがある場合は行の高さを広げてください。</a:t>
          </a:r>
        </a:p>
      </xdr:txBody>
    </xdr:sp>
    <xdr:clientData/>
  </xdr:oneCellAnchor>
  <xdr:oneCellAnchor>
    <xdr:from>
      <xdr:col>12</xdr:col>
      <xdr:colOff>104775</xdr:colOff>
      <xdr:row>11</xdr:row>
      <xdr:rowOff>114300</xdr:rowOff>
    </xdr:from>
    <xdr:ext cx="6667500" cy="515782"/>
    <xdr:sp macro="" textlink="">
      <xdr:nvSpPr>
        <xdr:cNvPr id="3" name="テキスト ボックス 2">
          <a:extLst>
            <a:ext uri="{FF2B5EF4-FFF2-40B4-BE49-F238E27FC236}">
              <a16:creationId xmlns:a16="http://schemas.microsoft.com/office/drawing/2014/main" id="{8C113FC4-4DE2-4B2A-BD4D-E0471B729C1F}"/>
            </a:ext>
          </a:extLst>
        </xdr:cNvPr>
        <xdr:cNvSpPr txBox="1"/>
      </xdr:nvSpPr>
      <xdr:spPr>
        <a:xfrm>
          <a:off x="7089775" y="272415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２．事業概要</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様式２－３－２「５．事業概要」から</a:t>
          </a:r>
          <a:r>
            <a:rPr kumimoji="1" lang="ja-JP" altLang="en-US" sz="1000" u="sng">
              <a:solidFill>
                <a:srgbClr val="FF0000"/>
              </a:solidFill>
              <a:latin typeface="Meiryo UI" panose="020B0604030504040204" pitchFamily="50" charset="-128"/>
              <a:ea typeface="Meiryo UI" panose="020B0604030504040204" pitchFamily="50" charset="-128"/>
            </a:rPr>
            <a:t>書式を含めて全てコピー＆ペースト</a:t>
          </a:r>
          <a:r>
            <a:rPr kumimoji="1" lang="ja-JP" altLang="en-US" sz="1000">
              <a:latin typeface="Meiryo UI" panose="020B0604030504040204" pitchFamily="50" charset="-128"/>
              <a:ea typeface="Meiryo UI" panose="020B0604030504040204" pitchFamily="50" charset="-128"/>
            </a:rPr>
            <a:t>してください。</a:t>
          </a:r>
        </a:p>
      </xdr:txBody>
    </xdr:sp>
    <xdr:clientData/>
  </xdr:oneCellAnchor>
  <xdr:oneCellAnchor>
    <xdr:from>
      <xdr:col>12</xdr:col>
      <xdr:colOff>114300</xdr:colOff>
      <xdr:row>15</xdr:row>
      <xdr:rowOff>114300</xdr:rowOff>
    </xdr:from>
    <xdr:ext cx="6667500" cy="1150956"/>
    <xdr:sp macro="" textlink="">
      <xdr:nvSpPr>
        <xdr:cNvPr id="4" name="テキスト ボックス 3">
          <a:extLst>
            <a:ext uri="{FF2B5EF4-FFF2-40B4-BE49-F238E27FC236}">
              <a16:creationId xmlns:a16="http://schemas.microsoft.com/office/drawing/2014/main" id="{2026C957-8709-438B-AFF1-26D0514A6C85}"/>
            </a:ext>
          </a:extLst>
        </xdr:cNvPr>
        <xdr:cNvSpPr txBox="1"/>
      </xdr:nvSpPr>
      <xdr:spPr>
        <a:xfrm>
          <a:off x="7099300" y="4851400"/>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３．重点分野に係る組織「重点分野に係る組織の設置・増員計画」</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様式２－３－１別添から自動転記しています。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不要な行は非表示としてください。ただし、設置・増員のない課程についても、空の</a:t>
          </a:r>
          <a:r>
            <a:rPr kumimoji="1" lang="en-US" altLang="ja-JP" sz="1000">
              <a:latin typeface="Meiryo UI" panose="020B0604030504040204" pitchFamily="50" charset="-128"/>
              <a:ea typeface="Meiryo UI" panose="020B0604030504040204" pitchFamily="50" charset="-128"/>
            </a:rPr>
            <a:t>1</a:t>
          </a:r>
          <a:r>
            <a:rPr kumimoji="1" lang="ja-JP" altLang="en-US" sz="1000">
              <a:latin typeface="Meiryo UI" panose="020B0604030504040204" pitchFamily="50" charset="-128"/>
              <a:ea typeface="Meiryo UI" panose="020B0604030504040204" pitchFamily="50" charset="-128"/>
            </a:rPr>
            <a:t>行と合計行は表示してください。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文字切れがある場合は行の高さを広げてください。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「設置等後の主な学位分野」欄に転記エラーがある場合は、様式２－３－１別添表５の情報を手入力してください。</a:t>
          </a:r>
        </a:p>
      </xdr:txBody>
    </xdr:sp>
    <xdr:clientData/>
  </xdr:oneCellAnchor>
  <xdr:oneCellAnchor>
    <xdr:from>
      <xdr:col>12</xdr:col>
      <xdr:colOff>114300</xdr:colOff>
      <xdr:row>30</xdr:row>
      <xdr:rowOff>123825</xdr:rowOff>
    </xdr:from>
    <xdr:ext cx="6667500" cy="515782"/>
    <xdr:sp macro="" textlink="">
      <xdr:nvSpPr>
        <xdr:cNvPr id="5" name="テキスト ボックス 4">
          <a:extLst>
            <a:ext uri="{FF2B5EF4-FFF2-40B4-BE49-F238E27FC236}">
              <a16:creationId xmlns:a16="http://schemas.microsoft.com/office/drawing/2014/main" id="{1CDF7239-1FC0-4F2A-8775-14952C323837}"/>
            </a:ext>
          </a:extLst>
        </xdr:cNvPr>
        <xdr:cNvSpPr txBox="1"/>
      </xdr:nvSpPr>
      <xdr:spPr>
        <a:xfrm>
          <a:off x="7099300" y="739457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３．重点分野に係る組織「高専全体の収容定員に占める重点分野に係る組織の収容定員の割合」</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様式２－３－１別添から自動転記しています。</a:t>
          </a:r>
        </a:p>
      </xdr:txBody>
    </xdr:sp>
    <xdr:clientData/>
  </xdr:oneCellAnchor>
  <xdr:oneCellAnchor>
    <xdr:from>
      <xdr:col>12</xdr:col>
      <xdr:colOff>95250</xdr:colOff>
      <xdr:row>0</xdr:row>
      <xdr:rowOff>76200</xdr:rowOff>
    </xdr:from>
    <xdr:ext cx="6667500" cy="1150956"/>
    <xdr:sp macro="" textlink="">
      <xdr:nvSpPr>
        <xdr:cNvPr id="6" name="テキスト ボックス 5">
          <a:extLst>
            <a:ext uri="{FF2B5EF4-FFF2-40B4-BE49-F238E27FC236}">
              <a16:creationId xmlns:a16="http://schemas.microsoft.com/office/drawing/2014/main" id="{42DC450D-3C46-4EF8-BEDD-49D8F30A54E5}"/>
            </a:ext>
          </a:extLst>
        </xdr:cNvPr>
        <xdr:cNvSpPr txBox="1"/>
      </xdr:nvSpPr>
      <xdr:spPr>
        <a:xfrm>
          <a:off x="7080250" y="76200"/>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事業概要の公表について</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当様式は公募の申請書ではありません。申請書を</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変換する際は除外してください。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事業計画が選定された場合、選定後（</a:t>
          </a:r>
          <a:r>
            <a:rPr kumimoji="1" lang="en-US" altLang="ja-JP" sz="1000">
              <a:latin typeface="Meiryo UI" panose="020B0604030504040204" pitchFamily="50" charset="-128"/>
              <a:ea typeface="Meiryo UI" panose="020B0604030504040204" pitchFamily="50" charset="-128"/>
            </a:rPr>
            <a:t>7</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8</a:t>
          </a:r>
          <a:r>
            <a:rPr kumimoji="1" lang="ja-JP" altLang="en-US" sz="1000">
              <a:latin typeface="Meiryo UI" panose="020B0604030504040204" pitchFamily="50" charset="-128"/>
              <a:ea typeface="Meiryo UI" panose="020B0604030504040204" pitchFamily="50" charset="-128"/>
            </a:rPr>
            <a:t>月頃予定）に当様式を機構ウェブサイトに掲載して公表します。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全部または一部を非公表としたり、申請時点から定員数等を変更したりすることはできませんのでご承知おきください。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申請書を一括で</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変換する際は、このシートを含めないでください。</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
  <sheetViews>
    <sheetView view="pageBreakPreview" zoomScaleNormal="100" zoomScaleSheetLayoutView="100" workbookViewId="0">
      <selection activeCell="I5" sqref="I5"/>
    </sheetView>
  </sheetViews>
  <sheetFormatPr defaultColWidth="9" defaultRowHeight="13"/>
  <cols>
    <col min="1" max="9" width="9" style="324"/>
    <col min="10" max="10" width="56.83203125" style="325" bestFit="1" customWidth="1"/>
    <col min="11" max="16384" width="9" style="324"/>
  </cols>
  <sheetData>
    <row r="1" spans="1:10" ht="15" customHeight="1"/>
    <row r="2" spans="1:10" ht="15" customHeight="1"/>
    <row r="3" spans="1:10" ht="15" customHeight="1"/>
    <row r="4" spans="1:10">
      <c r="I4" s="326"/>
      <c r="J4" s="325" t="s">
        <v>0</v>
      </c>
    </row>
    <row r="5" spans="1:10">
      <c r="I5" s="326" t="s">
        <v>1</v>
      </c>
    </row>
    <row r="6" spans="1:10" ht="15" customHeight="1">
      <c r="I6" s="326"/>
    </row>
    <row r="7" spans="1:10" ht="15" customHeight="1">
      <c r="I7" s="326"/>
    </row>
    <row r="8" spans="1:10" ht="15" customHeight="1"/>
    <row r="9" spans="1:10">
      <c r="A9" s="324" t="s">
        <v>2</v>
      </c>
    </row>
    <row r="10" spans="1:10" ht="15" customHeight="1"/>
    <row r="11" spans="1:10" ht="15" customHeight="1"/>
    <row r="12" spans="1:10" ht="15" customHeight="1"/>
    <row r="13" spans="1:10">
      <c r="G13" s="324" t="s">
        <v>3</v>
      </c>
      <c r="J13" s="325" t="s">
        <v>4</v>
      </c>
    </row>
    <row r="14" spans="1:10">
      <c r="G14" s="324" t="s">
        <v>5</v>
      </c>
    </row>
    <row r="15" spans="1:10" ht="15" customHeight="1"/>
    <row r="16" spans="1:10" ht="15" customHeight="1"/>
    <row r="17" spans="1:9" ht="15" customHeight="1"/>
    <row r="18" spans="1:9">
      <c r="A18" s="351" t="s">
        <v>6</v>
      </c>
      <c r="B18" s="351"/>
      <c r="C18" s="351"/>
      <c r="D18" s="351"/>
      <c r="E18" s="351"/>
      <c r="F18" s="351"/>
      <c r="G18" s="351"/>
      <c r="H18" s="351"/>
      <c r="I18" s="351"/>
    </row>
    <row r="19" spans="1:9" ht="15" customHeight="1">
      <c r="A19" s="327"/>
      <c r="B19" s="327"/>
      <c r="C19" s="327"/>
      <c r="D19" s="327"/>
      <c r="E19" s="327"/>
      <c r="F19" s="327"/>
      <c r="G19" s="327"/>
      <c r="H19" s="327"/>
      <c r="I19" s="327"/>
    </row>
    <row r="20" spans="1:9" ht="15" customHeight="1">
      <c r="A20" s="327"/>
      <c r="B20" s="327"/>
      <c r="C20" s="327"/>
      <c r="D20" s="327"/>
      <c r="E20" s="327"/>
      <c r="F20" s="327"/>
      <c r="G20" s="327"/>
      <c r="H20" s="327"/>
      <c r="I20" s="327"/>
    </row>
    <row r="21" spans="1:9" ht="15" customHeight="1">
      <c r="A21" s="327"/>
      <c r="B21" s="327"/>
      <c r="C21" s="327"/>
      <c r="D21" s="327"/>
      <c r="E21" s="327"/>
      <c r="F21" s="327"/>
      <c r="G21" s="327"/>
      <c r="H21" s="327"/>
      <c r="I21" s="327"/>
    </row>
    <row r="22" spans="1:9">
      <c r="A22" s="324" t="s">
        <v>7</v>
      </c>
    </row>
  </sheetData>
  <mergeCells count="1">
    <mergeCell ref="A18:I18"/>
  </mergeCells>
  <phoneticPr fontId="6"/>
  <pageMargins left="0.78740157480314965" right="0.78740157480314965" top="0.59055118110236227" bottom="0.59055118110236227" header="0.31496062992125984" footer="0.31496062992125984"/>
  <pageSetup paperSize="9" scale="97"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79"/>
  <sheetViews>
    <sheetView showGridLines="0" tabSelected="1" view="pageBreakPreview" zoomScaleNormal="100" zoomScaleSheetLayoutView="100" workbookViewId="0">
      <selection activeCell="D7" sqref="D7:K7"/>
    </sheetView>
  </sheetViews>
  <sheetFormatPr defaultRowHeight="14"/>
  <cols>
    <col min="1" max="1" width="2.08203125" style="19" customWidth="1"/>
    <col min="2" max="2" width="4.33203125" style="24" customWidth="1"/>
    <col min="3" max="11" width="10.58203125" style="19" customWidth="1"/>
    <col min="12" max="12" width="9" style="173"/>
    <col min="13" max="21" width="9" style="174"/>
    <col min="22" max="255" width="9" style="19"/>
    <col min="256" max="256" width="2.08203125" style="19" customWidth="1"/>
    <col min="257" max="257" width="5.08203125" style="19" customWidth="1"/>
    <col min="258" max="258" width="5.33203125" style="19" customWidth="1"/>
    <col min="259" max="266" width="10.58203125" style="19" customWidth="1"/>
    <col min="267" max="511" width="9" style="19"/>
    <col min="512" max="512" width="2.08203125" style="19" customWidth="1"/>
    <col min="513" max="513" width="5.08203125" style="19" customWidth="1"/>
    <col min="514" max="514" width="5.33203125" style="19" customWidth="1"/>
    <col min="515" max="522" width="10.58203125" style="19" customWidth="1"/>
    <col min="523" max="767" width="9" style="19"/>
    <col min="768" max="768" width="2.08203125" style="19" customWidth="1"/>
    <col min="769" max="769" width="5.08203125" style="19" customWidth="1"/>
    <col min="770" max="770" width="5.33203125" style="19" customWidth="1"/>
    <col min="771" max="778" width="10.58203125" style="19" customWidth="1"/>
    <col min="779" max="1023" width="9" style="19"/>
    <col min="1024" max="1024" width="2.08203125" style="19" customWidth="1"/>
    <col min="1025" max="1025" width="5.08203125" style="19" customWidth="1"/>
    <col min="1026" max="1026" width="5.33203125" style="19" customWidth="1"/>
    <col min="1027" max="1034" width="10.58203125" style="19" customWidth="1"/>
    <col min="1035" max="1279" width="9" style="19"/>
    <col min="1280" max="1280" width="2.08203125" style="19" customWidth="1"/>
    <col min="1281" max="1281" width="5.08203125" style="19" customWidth="1"/>
    <col min="1282" max="1282" width="5.33203125" style="19" customWidth="1"/>
    <col min="1283" max="1290" width="10.58203125" style="19" customWidth="1"/>
    <col min="1291" max="1535" width="9" style="19"/>
    <col min="1536" max="1536" width="2.08203125" style="19" customWidth="1"/>
    <col min="1537" max="1537" width="5.08203125" style="19" customWidth="1"/>
    <col min="1538" max="1538" width="5.33203125" style="19" customWidth="1"/>
    <col min="1539" max="1546" width="10.58203125" style="19" customWidth="1"/>
    <col min="1547" max="1791" width="9" style="19"/>
    <col min="1792" max="1792" width="2.08203125" style="19" customWidth="1"/>
    <col min="1793" max="1793" width="5.08203125" style="19" customWidth="1"/>
    <col min="1794" max="1794" width="5.33203125" style="19" customWidth="1"/>
    <col min="1795" max="1802" width="10.58203125" style="19" customWidth="1"/>
    <col min="1803" max="2047" width="9" style="19"/>
    <col min="2048" max="2048" width="2.08203125" style="19" customWidth="1"/>
    <col min="2049" max="2049" width="5.08203125" style="19" customWidth="1"/>
    <col min="2050" max="2050" width="5.33203125" style="19" customWidth="1"/>
    <col min="2051" max="2058" width="10.58203125" style="19" customWidth="1"/>
    <col min="2059" max="2303" width="9" style="19"/>
    <col min="2304" max="2304" width="2.08203125" style="19" customWidth="1"/>
    <col min="2305" max="2305" width="5.08203125" style="19" customWidth="1"/>
    <col min="2306" max="2306" width="5.33203125" style="19" customWidth="1"/>
    <col min="2307" max="2314" width="10.58203125" style="19" customWidth="1"/>
    <col min="2315" max="2559" width="9" style="19"/>
    <col min="2560" max="2560" width="2.08203125" style="19" customWidth="1"/>
    <col min="2561" max="2561" width="5.08203125" style="19" customWidth="1"/>
    <col min="2562" max="2562" width="5.33203125" style="19" customWidth="1"/>
    <col min="2563" max="2570" width="10.58203125" style="19" customWidth="1"/>
    <col min="2571" max="2815" width="9" style="19"/>
    <col min="2816" max="2816" width="2.08203125" style="19" customWidth="1"/>
    <col min="2817" max="2817" width="5.08203125" style="19" customWidth="1"/>
    <col min="2818" max="2818" width="5.33203125" style="19" customWidth="1"/>
    <col min="2819" max="2826" width="10.58203125" style="19" customWidth="1"/>
    <col min="2827" max="3071" width="9" style="19"/>
    <col min="3072" max="3072" width="2.08203125" style="19" customWidth="1"/>
    <col min="3073" max="3073" width="5.08203125" style="19" customWidth="1"/>
    <col min="3074" max="3074" width="5.33203125" style="19" customWidth="1"/>
    <col min="3075" max="3082" width="10.58203125" style="19" customWidth="1"/>
    <col min="3083" max="3327" width="9" style="19"/>
    <col min="3328" max="3328" width="2.08203125" style="19" customWidth="1"/>
    <col min="3329" max="3329" width="5.08203125" style="19" customWidth="1"/>
    <col min="3330" max="3330" width="5.33203125" style="19" customWidth="1"/>
    <col min="3331" max="3338" width="10.58203125" style="19" customWidth="1"/>
    <col min="3339" max="3583" width="9" style="19"/>
    <col min="3584" max="3584" width="2.08203125" style="19" customWidth="1"/>
    <col min="3585" max="3585" width="5.08203125" style="19" customWidth="1"/>
    <col min="3586" max="3586" width="5.33203125" style="19" customWidth="1"/>
    <col min="3587" max="3594" width="10.58203125" style="19" customWidth="1"/>
    <col min="3595" max="3839" width="9" style="19"/>
    <col min="3840" max="3840" width="2.08203125" style="19" customWidth="1"/>
    <col min="3841" max="3841" width="5.08203125" style="19" customWidth="1"/>
    <col min="3842" max="3842" width="5.33203125" style="19" customWidth="1"/>
    <col min="3843" max="3850" width="10.58203125" style="19" customWidth="1"/>
    <col min="3851" max="4095" width="9" style="19"/>
    <col min="4096" max="4096" width="2.08203125" style="19" customWidth="1"/>
    <col min="4097" max="4097" width="5.08203125" style="19" customWidth="1"/>
    <col min="4098" max="4098" width="5.33203125" style="19" customWidth="1"/>
    <col min="4099" max="4106" width="10.58203125" style="19" customWidth="1"/>
    <col min="4107" max="4351" width="9" style="19"/>
    <col min="4352" max="4352" width="2.08203125" style="19" customWidth="1"/>
    <col min="4353" max="4353" width="5.08203125" style="19" customWidth="1"/>
    <col min="4354" max="4354" width="5.33203125" style="19" customWidth="1"/>
    <col min="4355" max="4362" width="10.58203125" style="19" customWidth="1"/>
    <col min="4363" max="4607" width="9" style="19"/>
    <col min="4608" max="4608" width="2.08203125" style="19" customWidth="1"/>
    <col min="4609" max="4609" width="5.08203125" style="19" customWidth="1"/>
    <col min="4610" max="4610" width="5.33203125" style="19" customWidth="1"/>
    <col min="4611" max="4618" width="10.58203125" style="19" customWidth="1"/>
    <col min="4619" max="4863" width="9" style="19"/>
    <col min="4864" max="4864" width="2.08203125" style="19" customWidth="1"/>
    <col min="4865" max="4865" width="5.08203125" style="19" customWidth="1"/>
    <col min="4866" max="4866" width="5.33203125" style="19" customWidth="1"/>
    <col min="4867" max="4874" width="10.58203125" style="19" customWidth="1"/>
    <col min="4875" max="5119" width="9" style="19"/>
    <col min="5120" max="5120" width="2.08203125" style="19" customWidth="1"/>
    <col min="5121" max="5121" width="5.08203125" style="19" customWidth="1"/>
    <col min="5122" max="5122" width="5.33203125" style="19" customWidth="1"/>
    <col min="5123" max="5130" width="10.58203125" style="19" customWidth="1"/>
    <col min="5131" max="5375" width="9" style="19"/>
    <col min="5376" max="5376" width="2.08203125" style="19" customWidth="1"/>
    <col min="5377" max="5377" width="5.08203125" style="19" customWidth="1"/>
    <col min="5378" max="5378" width="5.33203125" style="19" customWidth="1"/>
    <col min="5379" max="5386" width="10.58203125" style="19" customWidth="1"/>
    <col min="5387" max="5631" width="9" style="19"/>
    <col min="5632" max="5632" width="2.08203125" style="19" customWidth="1"/>
    <col min="5633" max="5633" width="5.08203125" style="19" customWidth="1"/>
    <col min="5634" max="5634" width="5.33203125" style="19" customWidth="1"/>
    <col min="5635" max="5642" width="10.58203125" style="19" customWidth="1"/>
    <col min="5643" max="5887" width="9" style="19"/>
    <col min="5888" max="5888" width="2.08203125" style="19" customWidth="1"/>
    <col min="5889" max="5889" width="5.08203125" style="19" customWidth="1"/>
    <col min="5890" max="5890" width="5.33203125" style="19" customWidth="1"/>
    <col min="5891" max="5898" width="10.58203125" style="19" customWidth="1"/>
    <col min="5899" max="6143" width="9" style="19"/>
    <col min="6144" max="6144" width="2.08203125" style="19" customWidth="1"/>
    <col min="6145" max="6145" width="5.08203125" style="19" customWidth="1"/>
    <col min="6146" max="6146" width="5.33203125" style="19" customWidth="1"/>
    <col min="6147" max="6154" width="10.58203125" style="19" customWidth="1"/>
    <col min="6155" max="6399" width="9" style="19"/>
    <col min="6400" max="6400" width="2.08203125" style="19" customWidth="1"/>
    <col min="6401" max="6401" width="5.08203125" style="19" customWidth="1"/>
    <col min="6402" max="6402" width="5.33203125" style="19" customWidth="1"/>
    <col min="6403" max="6410" width="10.58203125" style="19" customWidth="1"/>
    <col min="6411" max="6655" width="9" style="19"/>
    <col min="6656" max="6656" width="2.08203125" style="19" customWidth="1"/>
    <col min="6657" max="6657" width="5.08203125" style="19" customWidth="1"/>
    <col min="6658" max="6658" width="5.33203125" style="19" customWidth="1"/>
    <col min="6659" max="6666" width="10.58203125" style="19" customWidth="1"/>
    <col min="6667" max="6911" width="9" style="19"/>
    <col min="6912" max="6912" width="2.08203125" style="19" customWidth="1"/>
    <col min="6913" max="6913" width="5.08203125" style="19" customWidth="1"/>
    <col min="6914" max="6914" width="5.33203125" style="19" customWidth="1"/>
    <col min="6915" max="6922" width="10.58203125" style="19" customWidth="1"/>
    <col min="6923" max="7167" width="9" style="19"/>
    <col min="7168" max="7168" width="2.08203125" style="19" customWidth="1"/>
    <col min="7169" max="7169" width="5.08203125" style="19" customWidth="1"/>
    <col min="7170" max="7170" width="5.33203125" style="19" customWidth="1"/>
    <col min="7171" max="7178" width="10.58203125" style="19" customWidth="1"/>
    <col min="7179" max="7423" width="9" style="19"/>
    <col min="7424" max="7424" width="2.08203125" style="19" customWidth="1"/>
    <col min="7425" max="7425" width="5.08203125" style="19" customWidth="1"/>
    <col min="7426" max="7426" width="5.33203125" style="19" customWidth="1"/>
    <col min="7427" max="7434" width="10.58203125" style="19" customWidth="1"/>
    <col min="7435" max="7679" width="9" style="19"/>
    <col min="7680" max="7680" width="2.08203125" style="19" customWidth="1"/>
    <col min="7681" max="7681" width="5.08203125" style="19" customWidth="1"/>
    <col min="7682" max="7682" width="5.33203125" style="19" customWidth="1"/>
    <col min="7683" max="7690" width="10.58203125" style="19" customWidth="1"/>
    <col min="7691" max="7935" width="9" style="19"/>
    <col min="7936" max="7936" width="2.08203125" style="19" customWidth="1"/>
    <col min="7937" max="7937" width="5.08203125" style="19" customWidth="1"/>
    <col min="7938" max="7938" width="5.33203125" style="19" customWidth="1"/>
    <col min="7939" max="7946" width="10.58203125" style="19" customWidth="1"/>
    <col min="7947" max="8191" width="9" style="19"/>
    <col min="8192" max="8192" width="2.08203125" style="19" customWidth="1"/>
    <col min="8193" max="8193" width="5.08203125" style="19" customWidth="1"/>
    <col min="8194" max="8194" width="5.33203125" style="19" customWidth="1"/>
    <col min="8195" max="8202" width="10.58203125" style="19" customWidth="1"/>
    <col min="8203" max="8447" width="9" style="19"/>
    <col min="8448" max="8448" width="2.08203125" style="19" customWidth="1"/>
    <col min="8449" max="8449" width="5.08203125" style="19" customWidth="1"/>
    <col min="8450" max="8450" width="5.33203125" style="19" customWidth="1"/>
    <col min="8451" max="8458" width="10.58203125" style="19" customWidth="1"/>
    <col min="8459" max="8703" width="9" style="19"/>
    <col min="8704" max="8704" width="2.08203125" style="19" customWidth="1"/>
    <col min="8705" max="8705" width="5.08203125" style="19" customWidth="1"/>
    <col min="8706" max="8706" width="5.33203125" style="19" customWidth="1"/>
    <col min="8707" max="8714" width="10.58203125" style="19" customWidth="1"/>
    <col min="8715" max="8959" width="9" style="19"/>
    <col min="8960" max="8960" width="2.08203125" style="19" customWidth="1"/>
    <col min="8961" max="8961" width="5.08203125" style="19" customWidth="1"/>
    <col min="8962" max="8962" width="5.33203125" style="19" customWidth="1"/>
    <col min="8963" max="8970" width="10.58203125" style="19" customWidth="1"/>
    <col min="8971" max="9215" width="9" style="19"/>
    <col min="9216" max="9216" width="2.08203125" style="19" customWidth="1"/>
    <col min="9217" max="9217" width="5.08203125" style="19" customWidth="1"/>
    <col min="9218" max="9218" width="5.33203125" style="19" customWidth="1"/>
    <col min="9219" max="9226" width="10.58203125" style="19" customWidth="1"/>
    <col min="9227" max="9471" width="9" style="19"/>
    <col min="9472" max="9472" width="2.08203125" style="19" customWidth="1"/>
    <col min="9473" max="9473" width="5.08203125" style="19" customWidth="1"/>
    <col min="9474" max="9474" width="5.33203125" style="19" customWidth="1"/>
    <col min="9475" max="9482" width="10.58203125" style="19" customWidth="1"/>
    <col min="9483" max="9727" width="9" style="19"/>
    <col min="9728" max="9728" width="2.08203125" style="19" customWidth="1"/>
    <col min="9729" max="9729" width="5.08203125" style="19" customWidth="1"/>
    <col min="9730" max="9730" width="5.33203125" style="19" customWidth="1"/>
    <col min="9731" max="9738" width="10.58203125" style="19" customWidth="1"/>
    <col min="9739" max="9983" width="9" style="19"/>
    <col min="9984" max="9984" width="2.08203125" style="19" customWidth="1"/>
    <col min="9985" max="9985" width="5.08203125" style="19" customWidth="1"/>
    <col min="9986" max="9986" width="5.33203125" style="19" customWidth="1"/>
    <col min="9987" max="9994" width="10.58203125" style="19" customWidth="1"/>
    <col min="9995" max="10239" width="9" style="19"/>
    <col min="10240" max="10240" width="2.08203125" style="19" customWidth="1"/>
    <col min="10241" max="10241" width="5.08203125" style="19" customWidth="1"/>
    <col min="10242" max="10242" width="5.33203125" style="19" customWidth="1"/>
    <col min="10243" max="10250" width="10.58203125" style="19" customWidth="1"/>
    <col min="10251" max="10495" width="9" style="19"/>
    <col min="10496" max="10496" width="2.08203125" style="19" customWidth="1"/>
    <col min="10497" max="10497" width="5.08203125" style="19" customWidth="1"/>
    <col min="10498" max="10498" width="5.33203125" style="19" customWidth="1"/>
    <col min="10499" max="10506" width="10.58203125" style="19" customWidth="1"/>
    <col min="10507" max="10751" width="9" style="19"/>
    <col min="10752" max="10752" width="2.08203125" style="19" customWidth="1"/>
    <col min="10753" max="10753" width="5.08203125" style="19" customWidth="1"/>
    <col min="10754" max="10754" width="5.33203125" style="19" customWidth="1"/>
    <col min="10755" max="10762" width="10.58203125" style="19" customWidth="1"/>
    <col min="10763" max="11007" width="9" style="19"/>
    <col min="11008" max="11008" width="2.08203125" style="19" customWidth="1"/>
    <col min="11009" max="11009" width="5.08203125" style="19" customWidth="1"/>
    <col min="11010" max="11010" width="5.33203125" style="19" customWidth="1"/>
    <col min="11011" max="11018" width="10.58203125" style="19" customWidth="1"/>
    <col min="11019" max="11263" width="9" style="19"/>
    <col min="11264" max="11264" width="2.08203125" style="19" customWidth="1"/>
    <col min="11265" max="11265" width="5.08203125" style="19" customWidth="1"/>
    <col min="11266" max="11266" width="5.33203125" style="19" customWidth="1"/>
    <col min="11267" max="11274" width="10.58203125" style="19" customWidth="1"/>
    <col min="11275" max="11519" width="9" style="19"/>
    <col min="11520" max="11520" width="2.08203125" style="19" customWidth="1"/>
    <col min="11521" max="11521" width="5.08203125" style="19" customWidth="1"/>
    <col min="11522" max="11522" width="5.33203125" style="19" customWidth="1"/>
    <col min="11523" max="11530" width="10.58203125" style="19" customWidth="1"/>
    <col min="11531" max="11775" width="9" style="19"/>
    <col min="11776" max="11776" width="2.08203125" style="19" customWidth="1"/>
    <col min="11777" max="11777" width="5.08203125" style="19" customWidth="1"/>
    <col min="11778" max="11778" width="5.33203125" style="19" customWidth="1"/>
    <col min="11779" max="11786" width="10.58203125" style="19" customWidth="1"/>
    <col min="11787" max="12031" width="9" style="19"/>
    <col min="12032" max="12032" width="2.08203125" style="19" customWidth="1"/>
    <col min="12033" max="12033" width="5.08203125" style="19" customWidth="1"/>
    <col min="12034" max="12034" width="5.33203125" style="19" customWidth="1"/>
    <col min="12035" max="12042" width="10.58203125" style="19" customWidth="1"/>
    <col min="12043" max="12287" width="9" style="19"/>
    <col min="12288" max="12288" width="2.08203125" style="19" customWidth="1"/>
    <col min="12289" max="12289" width="5.08203125" style="19" customWidth="1"/>
    <col min="12290" max="12290" width="5.33203125" style="19" customWidth="1"/>
    <col min="12291" max="12298" width="10.58203125" style="19" customWidth="1"/>
    <col min="12299" max="12543" width="9" style="19"/>
    <col min="12544" max="12544" width="2.08203125" style="19" customWidth="1"/>
    <col min="12545" max="12545" width="5.08203125" style="19" customWidth="1"/>
    <col min="12546" max="12546" width="5.33203125" style="19" customWidth="1"/>
    <col min="12547" max="12554" width="10.58203125" style="19" customWidth="1"/>
    <col min="12555" max="12799" width="9" style="19"/>
    <col min="12800" max="12800" width="2.08203125" style="19" customWidth="1"/>
    <col min="12801" max="12801" width="5.08203125" style="19" customWidth="1"/>
    <col min="12802" max="12802" width="5.33203125" style="19" customWidth="1"/>
    <col min="12803" max="12810" width="10.58203125" style="19" customWidth="1"/>
    <col min="12811" max="13055" width="9" style="19"/>
    <col min="13056" max="13056" width="2.08203125" style="19" customWidth="1"/>
    <col min="13057" max="13057" width="5.08203125" style="19" customWidth="1"/>
    <col min="13058" max="13058" width="5.33203125" style="19" customWidth="1"/>
    <col min="13059" max="13066" width="10.58203125" style="19" customWidth="1"/>
    <col min="13067" max="13311" width="9" style="19"/>
    <col min="13312" max="13312" width="2.08203125" style="19" customWidth="1"/>
    <col min="13313" max="13313" width="5.08203125" style="19" customWidth="1"/>
    <col min="13314" max="13314" width="5.33203125" style="19" customWidth="1"/>
    <col min="13315" max="13322" width="10.58203125" style="19" customWidth="1"/>
    <col min="13323" max="13567" width="9" style="19"/>
    <col min="13568" max="13568" width="2.08203125" style="19" customWidth="1"/>
    <col min="13569" max="13569" width="5.08203125" style="19" customWidth="1"/>
    <col min="13570" max="13570" width="5.33203125" style="19" customWidth="1"/>
    <col min="13571" max="13578" width="10.58203125" style="19" customWidth="1"/>
    <col min="13579" max="13823" width="9" style="19"/>
    <col min="13824" max="13824" width="2.08203125" style="19" customWidth="1"/>
    <col min="13825" max="13825" width="5.08203125" style="19" customWidth="1"/>
    <col min="13826" max="13826" width="5.33203125" style="19" customWidth="1"/>
    <col min="13827" max="13834" width="10.58203125" style="19" customWidth="1"/>
    <col min="13835" max="14079" width="9" style="19"/>
    <col min="14080" max="14080" width="2.08203125" style="19" customWidth="1"/>
    <col min="14081" max="14081" width="5.08203125" style="19" customWidth="1"/>
    <col min="14082" max="14082" width="5.33203125" style="19" customWidth="1"/>
    <col min="14083" max="14090" width="10.58203125" style="19" customWidth="1"/>
    <col min="14091" max="14335" width="9" style="19"/>
    <col min="14336" max="14336" width="2.08203125" style="19" customWidth="1"/>
    <col min="14337" max="14337" width="5.08203125" style="19" customWidth="1"/>
    <col min="14338" max="14338" width="5.33203125" style="19" customWidth="1"/>
    <col min="14339" max="14346" width="10.58203125" style="19" customWidth="1"/>
    <col min="14347" max="14591" width="9" style="19"/>
    <col min="14592" max="14592" width="2.08203125" style="19" customWidth="1"/>
    <col min="14593" max="14593" width="5.08203125" style="19" customWidth="1"/>
    <col min="14594" max="14594" width="5.33203125" style="19" customWidth="1"/>
    <col min="14595" max="14602" width="10.58203125" style="19" customWidth="1"/>
    <col min="14603" max="14847" width="9" style="19"/>
    <col min="14848" max="14848" width="2.08203125" style="19" customWidth="1"/>
    <col min="14849" max="14849" width="5.08203125" style="19" customWidth="1"/>
    <col min="14850" max="14850" width="5.33203125" style="19" customWidth="1"/>
    <col min="14851" max="14858" width="10.58203125" style="19" customWidth="1"/>
    <col min="14859" max="15103" width="9" style="19"/>
    <col min="15104" max="15104" width="2.08203125" style="19" customWidth="1"/>
    <col min="15105" max="15105" width="5.08203125" style="19" customWidth="1"/>
    <col min="15106" max="15106" width="5.33203125" style="19" customWidth="1"/>
    <col min="15107" max="15114" width="10.58203125" style="19" customWidth="1"/>
    <col min="15115" max="15359" width="9" style="19"/>
    <col min="15360" max="15360" width="2.08203125" style="19" customWidth="1"/>
    <col min="15361" max="15361" width="5.08203125" style="19" customWidth="1"/>
    <col min="15362" max="15362" width="5.33203125" style="19" customWidth="1"/>
    <col min="15363" max="15370" width="10.58203125" style="19" customWidth="1"/>
    <col min="15371" max="15615" width="9" style="19"/>
    <col min="15616" max="15616" width="2.08203125" style="19" customWidth="1"/>
    <col min="15617" max="15617" width="5.08203125" style="19" customWidth="1"/>
    <col min="15618" max="15618" width="5.33203125" style="19" customWidth="1"/>
    <col min="15619" max="15626" width="10.58203125" style="19" customWidth="1"/>
    <col min="15627" max="15871" width="9" style="19"/>
    <col min="15872" max="15872" width="2.08203125" style="19" customWidth="1"/>
    <col min="15873" max="15873" width="5.08203125" style="19" customWidth="1"/>
    <col min="15874" max="15874" width="5.33203125" style="19" customWidth="1"/>
    <col min="15875" max="15882" width="10.58203125" style="19" customWidth="1"/>
    <col min="15883" max="16127" width="9" style="19"/>
    <col min="16128" max="16128" width="2.08203125" style="19" customWidth="1"/>
    <col min="16129" max="16129" width="5.08203125" style="19" customWidth="1"/>
    <col min="16130" max="16130" width="5.33203125" style="19" customWidth="1"/>
    <col min="16131" max="16138" width="10.58203125" style="19" customWidth="1"/>
    <col min="16139" max="16384" width="9" style="19"/>
  </cols>
  <sheetData>
    <row r="1" spans="1:11" ht="15">
      <c r="J1" s="33"/>
      <c r="K1" s="93" t="s">
        <v>8</v>
      </c>
    </row>
    <row r="2" spans="1:11" ht="70" customHeight="1">
      <c r="A2" s="393" t="s">
        <v>9</v>
      </c>
      <c r="B2" s="394"/>
      <c r="C2" s="394"/>
      <c r="D2" s="394"/>
      <c r="E2" s="394"/>
      <c r="F2" s="394"/>
      <c r="G2" s="394"/>
      <c r="H2" s="394"/>
      <c r="I2" s="394"/>
      <c r="J2" s="394"/>
      <c r="K2" s="394"/>
    </row>
    <row r="3" spans="1:11">
      <c r="K3" s="35"/>
    </row>
    <row r="4" spans="1:11">
      <c r="A4" s="36" t="s">
        <v>10</v>
      </c>
    </row>
    <row r="5" spans="1:11" ht="4.5" customHeight="1"/>
    <row r="6" spans="1:11" ht="15" customHeight="1">
      <c r="B6" s="395" t="s">
        <v>11</v>
      </c>
      <c r="C6" s="395"/>
      <c r="D6" s="396" t="str">
        <f>IF(ISBLANK(D7),"",VLOOKUP(D7,学校コード!A:E,2,FALSE))</f>
        <v/>
      </c>
      <c r="E6" s="396"/>
      <c r="F6" s="52"/>
    </row>
    <row r="7" spans="1:11" ht="15" customHeight="1">
      <c r="B7" s="397" t="s">
        <v>12</v>
      </c>
      <c r="C7" s="397"/>
      <c r="D7" s="399"/>
      <c r="E7" s="400"/>
      <c r="F7" s="400"/>
      <c r="G7" s="400"/>
      <c r="H7" s="400"/>
      <c r="I7" s="400"/>
      <c r="J7" s="400"/>
      <c r="K7" s="401"/>
    </row>
    <row r="8" spans="1:11" ht="15" customHeight="1">
      <c r="B8" s="397" t="s">
        <v>13</v>
      </c>
      <c r="C8" s="397"/>
      <c r="D8" s="398" t="str">
        <f>IF(ISBLANK(D7),"",VLOOKUP(D7,学校コード!A:E,3,FALSE))</f>
        <v/>
      </c>
      <c r="E8" s="398"/>
      <c r="F8" s="94" t="s">
        <v>14</v>
      </c>
      <c r="G8" s="398" t="str">
        <f>IF(ISBLANK(D7),"",VLOOKUP(D7,学校コード!A:E,5,FALSE))</f>
        <v/>
      </c>
      <c r="H8" s="398"/>
      <c r="I8" s="94" t="s">
        <v>15</v>
      </c>
      <c r="J8" s="398" t="str">
        <f>IF(ISBLANK(D7),"",VLOOKUP(D7,学校コード!A:E,4,FALSE))</f>
        <v/>
      </c>
      <c r="K8" s="398"/>
    </row>
    <row r="9" spans="1:11" ht="16.399999999999999" customHeight="1">
      <c r="B9" s="37"/>
      <c r="C9" s="21"/>
      <c r="D9" s="21"/>
      <c r="E9" s="21"/>
      <c r="F9" s="21"/>
      <c r="G9" s="21"/>
      <c r="H9" s="21"/>
      <c r="I9" s="21"/>
      <c r="J9" s="21"/>
      <c r="K9" s="21"/>
    </row>
    <row r="10" spans="1:11" ht="22.5" customHeight="1">
      <c r="B10" s="404" t="s">
        <v>16</v>
      </c>
      <c r="C10" s="404"/>
      <c r="D10" s="95" t="s">
        <v>17</v>
      </c>
      <c r="E10" s="403"/>
      <c r="F10" s="403"/>
      <c r="G10" s="403"/>
      <c r="H10" s="403"/>
      <c r="I10" s="403"/>
      <c r="J10" s="403"/>
      <c r="K10" s="405"/>
    </row>
    <row r="11" spans="1:11" ht="22.5" customHeight="1">
      <c r="B11" s="406" t="s">
        <v>18</v>
      </c>
      <c r="C11" s="407"/>
      <c r="D11" s="96" t="s">
        <v>19</v>
      </c>
      <c r="E11" s="403"/>
      <c r="F11" s="403"/>
      <c r="G11" s="403"/>
      <c r="H11" s="403"/>
      <c r="I11" s="403"/>
      <c r="J11" s="403"/>
      <c r="K11" s="405"/>
    </row>
    <row r="12" spans="1:11" ht="22.5" customHeight="1">
      <c r="B12" s="408"/>
      <c r="C12" s="409"/>
      <c r="D12" s="97" t="s">
        <v>20</v>
      </c>
      <c r="E12" s="412"/>
      <c r="F12" s="413"/>
      <c r="G12" s="413"/>
      <c r="H12" s="413"/>
      <c r="I12" s="413"/>
      <c r="J12" s="413"/>
      <c r="K12" s="414"/>
    </row>
    <row r="13" spans="1:11" ht="22.5" customHeight="1">
      <c r="B13" s="410"/>
      <c r="C13" s="411"/>
      <c r="D13" s="97" t="s">
        <v>21</v>
      </c>
      <c r="E13" s="412"/>
      <c r="F13" s="413"/>
      <c r="G13" s="413"/>
      <c r="H13" s="413"/>
      <c r="I13" s="413"/>
      <c r="J13" s="413"/>
      <c r="K13" s="414"/>
    </row>
    <row r="14" spans="1:11">
      <c r="B14" s="406" t="s">
        <v>22</v>
      </c>
      <c r="C14" s="407"/>
      <c r="D14" s="97" t="s">
        <v>23</v>
      </c>
      <c r="E14" s="423" t="s">
        <v>24</v>
      </c>
      <c r="F14" s="426"/>
      <c r="G14" s="424"/>
      <c r="H14" s="423" t="s">
        <v>25</v>
      </c>
      <c r="I14" s="426"/>
      <c r="J14" s="423" t="s">
        <v>26</v>
      </c>
      <c r="K14" s="424"/>
    </row>
    <row r="15" spans="1:11" ht="45" customHeight="1">
      <c r="B15" s="408"/>
      <c r="C15" s="409"/>
      <c r="D15" s="97" t="s">
        <v>27</v>
      </c>
      <c r="E15" s="402"/>
      <c r="F15" s="403"/>
      <c r="G15" s="425"/>
      <c r="H15" s="402"/>
      <c r="I15" s="403"/>
      <c r="J15" s="402"/>
      <c r="K15" s="425"/>
    </row>
    <row r="16" spans="1:11" ht="22.5" customHeight="1">
      <c r="B16" s="408"/>
      <c r="C16" s="409"/>
      <c r="D16" s="97" t="s">
        <v>20</v>
      </c>
      <c r="E16" s="402"/>
      <c r="F16" s="403"/>
      <c r="G16" s="425"/>
      <c r="H16" s="402"/>
      <c r="I16" s="403"/>
      <c r="J16" s="402"/>
      <c r="K16" s="425"/>
    </row>
    <row r="17" spans="1:11" ht="30" customHeight="1">
      <c r="B17" s="410"/>
      <c r="C17" s="411"/>
      <c r="D17" s="97" t="s">
        <v>21</v>
      </c>
      <c r="E17" s="402"/>
      <c r="F17" s="403"/>
      <c r="G17" s="425"/>
      <c r="H17" s="402"/>
      <c r="I17" s="403"/>
      <c r="J17" s="402"/>
      <c r="K17" s="425"/>
    </row>
    <row r="19" spans="1:11">
      <c r="B19" s="417" t="s">
        <v>28</v>
      </c>
      <c r="C19" s="418"/>
      <c r="D19" s="419"/>
      <c r="E19" s="416"/>
      <c r="F19" s="416"/>
      <c r="G19" s="416"/>
      <c r="H19" s="416"/>
      <c r="I19" s="416"/>
      <c r="J19" s="416"/>
      <c r="K19" s="416"/>
    </row>
    <row r="20" spans="1:11">
      <c r="B20" s="420"/>
      <c r="C20" s="421"/>
      <c r="D20" s="422"/>
      <c r="E20" s="416"/>
      <c r="F20" s="416"/>
      <c r="G20" s="416"/>
      <c r="H20" s="416"/>
      <c r="I20" s="416"/>
      <c r="J20" s="416"/>
      <c r="K20" s="416"/>
    </row>
    <row r="21" spans="1:11">
      <c r="B21" s="369" t="s">
        <v>29</v>
      </c>
      <c r="C21" s="370"/>
      <c r="D21" s="415"/>
      <c r="E21" s="257" t="s">
        <v>30</v>
      </c>
      <c r="F21" s="162" t="s">
        <v>31</v>
      </c>
      <c r="G21" s="258"/>
      <c r="H21" s="99" t="s">
        <v>32</v>
      </c>
      <c r="I21" s="371"/>
      <c r="J21" s="372"/>
      <c r="K21" s="373"/>
    </row>
    <row r="22" spans="1:11" ht="15" customHeight="1"/>
    <row r="23" spans="1:11" ht="15" customHeight="1"/>
    <row r="24" spans="1:11">
      <c r="A24" s="36" t="s">
        <v>33</v>
      </c>
    </row>
    <row r="25" spans="1:11" ht="4.5" customHeight="1">
      <c r="A25" s="21"/>
      <c r="B25" s="36"/>
    </row>
    <row r="26" spans="1:11">
      <c r="A26" s="21"/>
      <c r="B26" s="24" t="s">
        <v>34</v>
      </c>
      <c r="C26" s="19" t="s">
        <v>35</v>
      </c>
    </row>
    <row r="27" spans="1:11">
      <c r="A27" s="21"/>
      <c r="C27" s="388" t="s">
        <v>36</v>
      </c>
      <c r="D27" s="389"/>
      <c r="E27" s="22"/>
    </row>
    <row r="28" spans="1:11">
      <c r="A28" s="21"/>
    </row>
    <row r="29" spans="1:11">
      <c r="A29" s="21"/>
      <c r="B29" s="24" t="s">
        <v>37</v>
      </c>
      <c r="C29" s="19" t="s">
        <v>38</v>
      </c>
    </row>
    <row r="30" spans="1:11">
      <c r="A30" s="21"/>
      <c r="C30" s="19" t="s">
        <v>39</v>
      </c>
    </row>
    <row r="31" spans="1:11">
      <c r="A31" s="21"/>
      <c r="B31" s="38"/>
      <c r="C31" s="388" t="s">
        <v>36</v>
      </c>
      <c r="D31" s="389"/>
      <c r="E31" s="22"/>
    </row>
    <row r="32" spans="1:11">
      <c r="A32" s="21"/>
    </row>
    <row r="33" spans="1:11">
      <c r="A33" s="21"/>
      <c r="B33" s="24" t="s">
        <v>40</v>
      </c>
      <c r="C33" s="19" t="s">
        <v>41</v>
      </c>
    </row>
    <row r="34" spans="1:11">
      <c r="A34" s="21"/>
      <c r="C34" s="19" t="s">
        <v>42</v>
      </c>
    </row>
    <row r="35" spans="1:11">
      <c r="A35" s="21"/>
      <c r="B35" s="38"/>
      <c r="C35" s="388" t="s">
        <v>36</v>
      </c>
      <c r="D35" s="389"/>
      <c r="E35" s="22"/>
    </row>
    <row r="36" spans="1:11">
      <c r="A36" s="21"/>
    </row>
    <row r="37" spans="1:11">
      <c r="A37" s="21"/>
      <c r="B37" s="24" t="s">
        <v>43</v>
      </c>
      <c r="C37" s="19" t="s">
        <v>44</v>
      </c>
    </row>
    <row r="38" spans="1:11">
      <c r="A38" s="21"/>
      <c r="B38" s="39"/>
      <c r="C38" s="388" t="s">
        <v>36</v>
      </c>
      <c r="D38" s="389"/>
      <c r="E38" s="22"/>
      <c r="F38" s="21"/>
      <c r="G38" s="21"/>
      <c r="H38" s="21"/>
      <c r="I38" s="21"/>
      <c r="J38" s="21"/>
      <c r="K38" s="40"/>
    </row>
    <row r="39" spans="1:11">
      <c r="A39" s="21"/>
      <c r="B39" s="37"/>
      <c r="E39" s="21"/>
      <c r="F39" s="21"/>
      <c r="G39" s="21"/>
      <c r="H39" s="21"/>
      <c r="I39" s="21"/>
      <c r="J39" s="21"/>
      <c r="K39" s="40"/>
    </row>
    <row r="40" spans="1:11">
      <c r="A40" s="21"/>
      <c r="B40" s="37" t="s">
        <v>45</v>
      </c>
      <c r="C40" s="19" t="s">
        <v>46</v>
      </c>
      <c r="E40" s="21"/>
      <c r="F40" s="21"/>
      <c r="G40" s="21"/>
      <c r="H40" s="21"/>
      <c r="I40" s="21"/>
      <c r="J40" s="21"/>
      <c r="K40" s="40"/>
    </row>
    <row r="41" spans="1:11">
      <c r="A41" s="21"/>
      <c r="B41" s="37"/>
      <c r="C41" s="19" t="s">
        <v>42</v>
      </c>
      <c r="E41" s="21"/>
      <c r="F41" s="21"/>
      <c r="G41" s="21"/>
      <c r="H41" s="21"/>
      <c r="I41" s="21"/>
      <c r="J41" s="21"/>
      <c r="K41" s="40"/>
    </row>
    <row r="42" spans="1:11">
      <c r="A42" s="21"/>
      <c r="B42" s="39"/>
      <c r="C42" s="388" t="s">
        <v>36</v>
      </c>
      <c r="D42" s="389"/>
      <c r="E42" s="22"/>
      <c r="F42" s="21"/>
      <c r="G42" s="21"/>
      <c r="H42" s="21"/>
      <c r="I42" s="21"/>
      <c r="J42" s="21"/>
      <c r="K42" s="40"/>
    </row>
    <row r="43" spans="1:11">
      <c r="A43" s="21"/>
      <c r="B43" s="37"/>
      <c r="C43" s="21"/>
      <c r="D43" s="21"/>
      <c r="E43" s="21"/>
      <c r="F43" s="21"/>
      <c r="G43" s="21"/>
      <c r="H43" s="21"/>
      <c r="I43" s="21"/>
      <c r="J43" s="21"/>
    </row>
    <row r="44" spans="1:11">
      <c r="A44" s="21"/>
      <c r="B44" s="37"/>
      <c r="C44" s="21"/>
      <c r="D44" s="21"/>
      <c r="E44" s="21"/>
      <c r="F44" s="21"/>
      <c r="G44" s="21"/>
      <c r="H44" s="21"/>
      <c r="I44" s="21"/>
      <c r="J44" s="21"/>
    </row>
    <row r="45" spans="1:11">
      <c r="A45" s="41" t="s">
        <v>47</v>
      </c>
      <c r="D45" s="21"/>
      <c r="E45" s="21"/>
      <c r="F45" s="21"/>
      <c r="G45" s="21"/>
      <c r="H45" s="21"/>
      <c r="I45" s="21"/>
      <c r="J45" s="21"/>
    </row>
    <row r="46" spans="1:11" ht="4.5" customHeight="1">
      <c r="A46" s="21"/>
      <c r="B46" s="41"/>
      <c r="D46" s="21"/>
      <c r="E46" s="21"/>
      <c r="F46" s="21"/>
      <c r="G46" s="21"/>
      <c r="H46" s="21"/>
      <c r="I46" s="21"/>
      <c r="J46" s="21"/>
    </row>
    <row r="47" spans="1:11">
      <c r="B47" s="36"/>
      <c r="C47" s="86" t="s">
        <v>48</v>
      </c>
      <c r="D47" s="87"/>
      <c r="E47" s="88"/>
      <c r="F47" s="88"/>
      <c r="G47" s="88"/>
      <c r="H47" s="88"/>
      <c r="I47" s="88"/>
      <c r="J47" s="88"/>
      <c r="K47" s="88"/>
    </row>
    <row r="48" spans="1:11">
      <c r="B48" s="36"/>
      <c r="C48" s="89" t="s">
        <v>49</v>
      </c>
      <c r="D48" s="87"/>
      <c r="E48" s="88"/>
      <c r="F48" s="88"/>
      <c r="G48" s="88"/>
      <c r="H48" s="88"/>
      <c r="I48" s="88"/>
      <c r="J48" s="88"/>
      <c r="K48" s="88"/>
    </row>
    <row r="49" spans="1:11">
      <c r="B49" s="36"/>
      <c r="C49" s="86" t="s">
        <v>50</v>
      </c>
      <c r="D49" s="87"/>
      <c r="E49" s="88"/>
      <c r="F49" s="88"/>
      <c r="G49" s="88"/>
      <c r="H49" s="88"/>
      <c r="I49" s="88"/>
      <c r="J49" s="88"/>
      <c r="K49" s="88"/>
    </row>
    <row r="50" spans="1:11">
      <c r="B50" s="36"/>
      <c r="C50" s="86" t="s">
        <v>51</v>
      </c>
      <c r="D50" s="87"/>
      <c r="E50" s="88"/>
      <c r="F50" s="88"/>
      <c r="G50" s="88"/>
      <c r="H50" s="88"/>
      <c r="I50" s="88"/>
      <c r="J50" s="88"/>
      <c r="K50" s="88"/>
    </row>
    <row r="51" spans="1:11">
      <c r="B51" s="36"/>
      <c r="C51" s="259" t="s">
        <v>52</v>
      </c>
      <c r="D51" s="87"/>
      <c r="E51" s="88"/>
      <c r="F51" s="88"/>
      <c r="G51" s="88"/>
      <c r="H51" s="88"/>
      <c r="I51" s="88"/>
      <c r="J51" s="88"/>
      <c r="K51" s="88"/>
    </row>
    <row r="52" spans="1:11">
      <c r="B52" s="36"/>
      <c r="C52" s="259" t="s">
        <v>53</v>
      </c>
      <c r="D52" s="87"/>
      <c r="E52" s="88"/>
      <c r="F52" s="88"/>
      <c r="G52" s="88"/>
      <c r="H52" s="88"/>
      <c r="I52" s="88"/>
      <c r="J52" s="88"/>
      <c r="K52" s="88"/>
    </row>
    <row r="53" spans="1:11">
      <c r="A53" s="21"/>
      <c r="B53" s="42"/>
      <c r="C53" s="21"/>
      <c r="D53" s="21"/>
      <c r="E53" s="21"/>
      <c r="F53" s="21"/>
      <c r="G53" s="21"/>
      <c r="H53" s="21"/>
      <c r="I53" s="21"/>
      <c r="J53" s="21"/>
    </row>
    <row r="54" spans="1:11">
      <c r="B54" s="25" t="s">
        <v>54</v>
      </c>
      <c r="C54" s="374" t="s">
        <v>55</v>
      </c>
      <c r="D54" s="374"/>
      <c r="E54" s="374"/>
      <c r="F54" s="374"/>
      <c r="G54" s="374"/>
      <c r="H54" s="374"/>
      <c r="I54" s="374"/>
      <c r="J54" s="374"/>
      <c r="K54" s="374"/>
    </row>
    <row r="55" spans="1:11">
      <c r="B55" s="25"/>
      <c r="C55" s="374"/>
      <c r="D55" s="374"/>
      <c r="E55" s="374"/>
      <c r="F55" s="374"/>
      <c r="G55" s="374"/>
      <c r="H55" s="374"/>
      <c r="I55" s="374"/>
      <c r="J55" s="374"/>
      <c r="K55" s="374"/>
    </row>
    <row r="56" spans="1:11">
      <c r="B56" s="25"/>
      <c r="C56" s="374"/>
      <c r="D56" s="374"/>
      <c r="E56" s="374"/>
      <c r="F56" s="374"/>
      <c r="G56" s="374"/>
      <c r="H56" s="374"/>
      <c r="I56" s="374"/>
      <c r="J56" s="374"/>
      <c r="K56" s="374"/>
    </row>
    <row r="57" spans="1:11">
      <c r="B57" s="25"/>
      <c r="C57" s="374"/>
      <c r="D57" s="374"/>
      <c r="E57" s="374"/>
      <c r="F57" s="374"/>
      <c r="G57" s="374"/>
      <c r="H57" s="374"/>
      <c r="I57" s="374"/>
      <c r="J57" s="374"/>
      <c r="K57" s="374"/>
    </row>
    <row r="58" spans="1:11" ht="15" customHeight="1">
      <c r="B58" s="23"/>
      <c r="C58" s="388" t="s">
        <v>56</v>
      </c>
      <c r="D58" s="390"/>
      <c r="E58" s="371"/>
      <c r="F58" s="373"/>
      <c r="G58" s="388" t="s">
        <v>57</v>
      </c>
      <c r="H58" s="389"/>
      <c r="I58" s="391"/>
      <c r="J58" s="373"/>
    </row>
    <row r="59" spans="1:11">
      <c r="C59" s="52" t="s">
        <v>58</v>
      </c>
    </row>
    <row r="60" spans="1:11" ht="15" customHeight="1">
      <c r="B60" s="23"/>
      <c r="C60" s="23"/>
      <c r="D60" s="23"/>
      <c r="E60" s="20"/>
      <c r="F60" s="20"/>
      <c r="G60" s="23"/>
      <c r="H60" s="23"/>
      <c r="I60" s="91"/>
      <c r="J60" s="20"/>
    </row>
    <row r="61" spans="1:11">
      <c r="A61" s="23"/>
      <c r="B61" s="23" t="s">
        <v>59</v>
      </c>
      <c r="C61" s="354" t="s">
        <v>60</v>
      </c>
      <c r="D61" s="354"/>
      <c r="E61" s="354"/>
      <c r="F61" s="354"/>
      <c r="G61" s="354"/>
      <c r="H61" s="354"/>
      <c r="I61" s="354"/>
      <c r="J61" s="354"/>
      <c r="K61" s="354"/>
    </row>
    <row r="62" spans="1:11">
      <c r="A62" s="23"/>
      <c r="B62" s="23"/>
      <c r="C62" s="354"/>
      <c r="D62" s="354"/>
      <c r="E62" s="354"/>
      <c r="F62" s="354"/>
      <c r="G62" s="354"/>
      <c r="H62" s="354"/>
      <c r="I62" s="354"/>
      <c r="J62" s="354"/>
      <c r="K62" s="354"/>
    </row>
    <row r="63" spans="1:11">
      <c r="C63" s="354"/>
      <c r="D63" s="354"/>
      <c r="E63" s="354"/>
      <c r="F63" s="354"/>
      <c r="G63" s="354"/>
      <c r="H63" s="354"/>
      <c r="I63" s="354"/>
      <c r="J63" s="354"/>
      <c r="K63" s="354"/>
    </row>
    <row r="64" spans="1:11">
      <c r="A64" s="427" t="s">
        <v>61</v>
      </c>
      <c r="B64" s="427"/>
      <c r="C64" s="37" t="s">
        <v>62</v>
      </c>
      <c r="D64" s="43"/>
      <c r="E64" s="44"/>
    </row>
    <row r="65" spans="1:11" ht="15" customHeight="1">
      <c r="A65" s="427"/>
      <c r="B65" s="427"/>
      <c r="C65" s="360"/>
      <c r="D65" s="361"/>
      <c r="E65" s="361"/>
      <c r="F65" s="361"/>
      <c r="G65" s="361"/>
      <c r="H65" s="361"/>
      <c r="I65" s="361"/>
      <c r="J65" s="361"/>
      <c r="K65" s="362"/>
    </row>
    <row r="66" spans="1:11" ht="15" customHeight="1">
      <c r="C66" s="363"/>
      <c r="D66" s="364"/>
      <c r="E66" s="364"/>
      <c r="F66" s="364"/>
      <c r="G66" s="364"/>
      <c r="H66" s="364"/>
      <c r="I66" s="364"/>
      <c r="J66" s="364"/>
      <c r="K66" s="365"/>
    </row>
    <row r="67" spans="1:11" ht="15" customHeight="1">
      <c r="C67" s="363"/>
      <c r="D67" s="364"/>
      <c r="E67" s="364"/>
      <c r="F67" s="364"/>
      <c r="G67" s="364"/>
      <c r="H67" s="364"/>
      <c r="I67" s="364"/>
      <c r="J67" s="364"/>
      <c r="K67" s="365"/>
    </row>
    <row r="68" spans="1:11" ht="15" customHeight="1">
      <c r="C68" s="363"/>
      <c r="D68" s="364"/>
      <c r="E68" s="364"/>
      <c r="F68" s="364"/>
      <c r="G68" s="364"/>
      <c r="H68" s="364"/>
      <c r="I68" s="364"/>
      <c r="J68" s="364"/>
      <c r="K68" s="365"/>
    </row>
    <row r="69" spans="1:11" ht="15" customHeight="1">
      <c r="C69" s="363"/>
      <c r="D69" s="364"/>
      <c r="E69" s="364"/>
      <c r="F69" s="364"/>
      <c r="G69" s="364"/>
      <c r="H69" s="364"/>
      <c r="I69" s="364"/>
      <c r="J69" s="364"/>
      <c r="K69" s="365"/>
    </row>
    <row r="70" spans="1:11" ht="15" customHeight="1">
      <c r="C70" s="363"/>
      <c r="D70" s="364"/>
      <c r="E70" s="364"/>
      <c r="F70" s="364"/>
      <c r="G70" s="364"/>
      <c r="H70" s="364"/>
      <c r="I70" s="364"/>
      <c r="J70" s="364"/>
      <c r="K70" s="365"/>
    </row>
    <row r="71" spans="1:11" ht="15" customHeight="1">
      <c r="C71" s="363"/>
      <c r="D71" s="364"/>
      <c r="E71" s="364"/>
      <c r="F71" s="364"/>
      <c r="G71" s="364"/>
      <c r="H71" s="364"/>
      <c r="I71" s="364"/>
      <c r="J71" s="364"/>
      <c r="K71" s="365"/>
    </row>
    <row r="72" spans="1:11" ht="15" customHeight="1">
      <c r="C72" s="363"/>
      <c r="D72" s="364"/>
      <c r="E72" s="364"/>
      <c r="F72" s="364"/>
      <c r="G72" s="364"/>
      <c r="H72" s="364"/>
      <c r="I72" s="364"/>
      <c r="J72" s="364"/>
      <c r="K72" s="365"/>
    </row>
    <row r="73" spans="1:11">
      <c r="C73" s="363"/>
      <c r="D73" s="364"/>
      <c r="E73" s="364"/>
      <c r="F73" s="364"/>
      <c r="G73" s="364"/>
      <c r="H73" s="364"/>
      <c r="I73" s="364"/>
      <c r="J73" s="364"/>
      <c r="K73" s="365"/>
    </row>
    <row r="74" spans="1:11">
      <c r="C74" s="363"/>
      <c r="D74" s="364"/>
      <c r="E74" s="364"/>
      <c r="F74" s="364"/>
      <c r="G74" s="364"/>
      <c r="H74" s="364"/>
      <c r="I74" s="364"/>
      <c r="J74" s="364"/>
      <c r="K74" s="365"/>
    </row>
    <row r="75" spans="1:11">
      <c r="C75" s="363"/>
      <c r="D75" s="364"/>
      <c r="E75" s="364"/>
      <c r="F75" s="364"/>
      <c r="G75" s="364"/>
      <c r="H75" s="364"/>
      <c r="I75" s="364"/>
      <c r="J75" s="364"/>
      <c r="K75" s="365"/>
    </row>
    <row r="76" spans="1:11">
      <c r="C76" s="366"/>
      <c r="D76" s="367"/>
      <c r="E76" s="367"/>
      <c r="F76" s="367"/>
      <c r="G76" s="367"/>
      <c r="H76" s="367"/>
      <c r="I76" s="367"/>
      <c r="J76" s="367"/>
      <c r="K76" s="368"/>
    </row>
    <row r="77" spans="1:11" ht="4.5" customHeight="1">
      <c r="C77" s="31"/>
      <c r="D77" s="31"/>
      <c r="E77" s="31"/>
      <c r="F77" s="31"/>
      <c r="G77" s="31"/>
      <c r="H77" s="31"/>
      <c r="I77" s="31"/>
      <c r="J77" s="31"/>
      <c r="K77" s="31"/>
    </row>
    <row r="78" spans="1:11">
      <c r="C78" s="53" t="s">
        <v>63</v>
      </c>
      <c r="D78" s="31"/>
      <c r="E78" s="31"/>
      <c r="F78" s="31"/>
      <c r="G78" s="31"/>
      <c r="H78" s="31"/>
      <c r="I78" s="31"/>
      <c r="J78" s="31"/>
      <c r="K78" s="31"/>
    </row>
    <row r="79" spans="1:11">
      <c r="C79" s="27"/>
      <c r="D79" s="27"/>
      <c r="E79" s="27"/>
      <c r="F79" s="27"/>
      <c r="G79" s="27"/>
      <c r="H79" s="27"/>
      <c r="I79" s="27"/>
      <c r="J79" s="27"/>
      <c r="K79" s="27"/>
    </row>
    <row r="80" spans="1:11" ht="15" customHeight="1">
      <c r="A80" s="23"/>
      <c r="B80" s="25" t="s">
        <v>64</v>
      </c>
      <c r="C80" s="354" t="s">
        <v>65</v>
      </c>
      <c r="D80" s="354"/>
      <c r="E80" s="354"/>
      <c r="F80" s="354"/>
      <c r="G80" s="354"/>
      <c r="H80" s="354"/>
      <c r="I80" s="354"/>
      <c r="J80" s="354"/>
      <c r="K80" s="354"/>
    </row>
    <row r="81" spans="1:11">
      <c r="B81" s="25"/>
      <c r="C81" s="354"/>
      <c r="D81" s="354"/>
      <c r="E81" s="354"/>
      <c r="F81" s="354"/>
      <c r="G81" s="354"/>
      <c r="H81" s="354"/>
      <c r="I81" s="354"/>
      <c r="J81" s="354"/>
      <c r="K81" s="354"/>
    </row>
    <row r="82" spans="1:11">
      <c r="B82" s="25"/>
      <c r="C82" s="354"/>
      <c r="D82" s="354"/>
      <c r="E82" s="354"/>
      <c r="F82" s="354"/>
      <c r="G82" s="354"/>
      <c r="H82" s="354"/>
      <c r="I82" s="354"/>
      <c r="J82" s="354"/>
      <c r="K82" s="354"/>
    </row>
    <row r="83" spans="1:11">
      <c r="B83" s="25"/>
      <c r="C83" s="354"/>
      <c r="D83" s="354"/>
      <c r="E83" s="354"/>
      <c r="F83" s="354"/>
      <c r="G83" s="354"/>
      <c r="H83" s="354"/>
      <c r="I83" s="354"/>
      <c r="J83" s="354"/>
      <c r="K83" s="354"/>
    </row>
    <row r="84" spans="1:11">
      <c r="B84" s="25"/>
      <c r="C84" s="27"/>
      <c r="D84" s="27"/>
      <c r="E84" s="27"/>
      <c r="F84" s="27"/>
      <c r="G84" s="27"/>
      <c r="H84" s="27"/>
      <c r="I84" s="27"/>
      <c r="J84" s="27"/>
      <c r="K84" s="27"/>
    </row>
    <row r="85" spans="1:11">
      <c r="A85" s="427" t="s">
        <v>61</v>
      </c>
      <c r="B85" s="427"/>
      <c r="C85" s="24" t="s">
        <v>66</v>
      </c>
      <c r="D85" s="43"/>
      <c r="E85" s="44"/>
    </row>
    <row r="86" spans="1:11">
      <c r="A86" s="427"/>
      <c r="B86" s="427"/>
      <c r="C86" s="360"/>
      <c r="D86" s="361"/>
      <c r="E86" s="361"/>
      <c r="F86" s="361"/>
      <c r="G86" s="361"/>
      <c r="H86" s="361"/>
      <c r="I86" s="361"/>
      <c r="J86" s="361"/>
      <c r="K86" s="362"/>
    </row>
    <row r="87" spans="1:11">
      <c r="C87" s="363"/>
      <c r="D87" s="364"/>
      <c r="E87" s="364"/>
      <c r="F87" s="364"/>
      <c r="G87" s="364"/>
      <c r="H87" s="364"/>
      <c r="I87" s="364"/>
      <c r="J87" s="364"/>
      <c r="K87" s="365"/>
    </row>
    <row r="88" spans="1:11">
      <c r="C88" s="363"/>
      <c r="D88" s="364"/>
      <c r="E88" s="364"/>
      <c r="F88" s="364"/>
      <c r="G88" s="364"/>
      <c r="H88" s="364"/>
      <c r="I88" s="364"/>
      <c r="J88" s="364"/>
      <c r="K88" s="365"/>
    </row>
    <row r="89" spans="1:11">
      <c r="C89" s="363"/>
      <c r="D89" s="364"/>
      <c r="E89" s="364"/>
      <c r="F89" s="364"/>
      <c r="G89" s="364"/>
      <c r="H89" s="364"/>
      <c r="I89" s="364"/>
      <c r="J89" s="364"/>
      <c r="K89" s="365"/>
    </row>
    <row r="90" spans="1:11">
      <c r="C90" s="363"/>
      <c r="D90" s="364"/>
      <c r="E90" s="364"/>
      <c r="F90" s="364"/>
      <c r="G90" s="364"/>
      <c r="H90" s="364"/>
      <c r="I90" s="364"/>
      <c r="J90" s="364"/>
      <c r="K90" s="365"/>
    </row>
    <row r="91" spans="1:11">
      <c r="C91" s="363"/>
      <c r="D91" s="364"/>
      <c r="E91" s="364"/>
      <c r="F91" s="364"/>
      <c r="G91" s="364"/>
      <c r="H91" s="364"/>
      <c r="I91" s="364"/>
      <c r="J91" s="364"/>
      <c r="K91" s="365"/>
    </row>
    <row r="92" spans="1:11">
      <c r="C92" s="363"/>
      <c r="D92" s="364"/>
      <c r="E92" s="364"/>
      <c r="F92" s="364"/>
      <c r="G92" s="364"/>
      <c r="H92" s="364"/>
      <c r="I92" s="364"/>
      <c r="J92" s="364"/>
      <c r="K92" s="365"/>
    </row>
    <row r="93" spans="1:11">
      <c r="C93" s="363"/>
      <c r="D93" s="364"/>
      <c r="E93" s="364"/>
      <c r="F93" s="364"/>
      <c r="G93" s="364"/>
      <c r="H93" s="364"/>
      <c r="I93" s="364"/>
      <c r="J93" s="364"/>
      <c r="K93" s="365"/>
    </row>
    <row r="94" spans="1:11">
      <c r="C94" s="363"/>
      <c r="D94" s="364"/>
      <c r="E94" s="364"/>
      <c r="F94" s="364"/>
      <c r="G94" s="364"/>
      <c r="H94" s="364"/>
      <c r="I94" s="364"/>
      <c r="J94" s="364"/>
      <c r="K94" s="365"/>
    </row>
    <row r="95" spans="1:11">
      <c r="C95" s="363"/>
      <c r="D95" s="364"/>
      <c r="E95" s="364"/>
      <c r="F95" s="364"/>
      <c r="G95" s="364"/>
      <c r="H95" s="364"/>
      <c r="I95" s="364"/>
      <c r="J95" s="364"/>
      <c r="K95" s="365"/>
    </row>
    <row r="96" spans="1:11">
      <c r="C96" s="363"/>
      <c r="D96" s="364"/>
      <c r="E96" s="364"/>
      <c r="F96" s="364"/>
      <c r="G96" s="364"/>
      <c r="H96" s="364"/>
      <c r="I96" s="364"/>
      <c r="J96" s="364"/>
      <c r="K96" s="365"/>
    </row>
    <row r="97" spans="1:21">
      <c r="C97" s="366"/>
      <c r="D97" s="367"/>
      <c r="E97" s="367"/>
      <c r="F97" s="367"/>
      <c r="G97" s="367"/>
      <c r="H97" s="367"/>
      <c r="I97" s="367"/>
      <c r="J97" s="367"/>
      <c r="K97" s="368"/>
    </row>
    <row r="98" spans="1:21">
      <c r="C98" s="31"/>
      <c r="D98" s="31"/>
      <c r="E98" s="31"/>
      <c r="F98" s="31"/>
      <c r="G98" s="31"/>
      <c r="H98" s="31"/>
      <c r="I98" s="31"/>
      <c r="J98" s="31"/>
      <c r="K98" s="31"/>
    </row>
    <row r="99" spans="1:21" s="23" customFormat="1">
      <c r="B99" s="45" t="s">
        <v>67</v>
      </c>
      <c r="C99" s="354" t="s">
        <v>68</v>
      </c>
      <c r="D99" s="354"/>
      <c r="E99" s="354"/>
      <c r="F99" s="354"/>
      <c r="G99" s="354"/>
      <c r="H99" s="354"/>
      <c r="I99" s="354"/>
      <c r="J99" s="354"/>
      <c r="K99" s="354"/>
      <c r="L99" s="227"/>
      <c r="M99" s="227"/>
      <c r="N99" s="227"/>
      <c r="O99" s="227"/>
      <c r="P99" s="227"/>
      <c r="Q99" s="227"/>
      <c r="R99" s="227"/>
      <c r="S99" s="227"/>
      <c r="T99" s="227"/>
      <c r="U99" s="227"/>
    </row>
    <row r="100" spans="1:21" s="23" customFormat="1">
      <c r="B100" s="45"/>
      <c r="C100" s="354"/>
      <c r="D100" s="354"/>
      <c r="E100" s="354"/>
      <c r="F100" s="354"/>
      <c r="G100" s="354"/>
      <c r="H100" s="354"/>
      <c r="I100" s="354"/>
      <c r="J100" s="354"/>
      <c r="K100" s="354"/>
      <c r="L100" s="227"/>
      <c r="M100" s="227"/>
      <c r="N100" s="227"/>
      <c r="O100" s="227"/>
      <c r="P100" s="227"/>
      <c r="Q100" s="227"/>
      <c r="R100" s="227"/>
      <c r="S100" s="227"/>
      <c r="T100" s="227"/>
      <c r="U100" s="227"/>
    </row>
    <row r="101" spans="1:21">
      <c r="C101" s="354"/>
      <c r="D101" s="354"/>
      <c r="E101" s="354"/>
      <c r="F101" s="354"/>
      <c r="G101" s="354"/>
      <c r="H101" s="354"/>
      <c r="I101" s="354"/>
      <c r="J101" s="354"/>
      <c r="K101" s="354"/>
    </row>
    <row r="102" spans="1:21">
      <c r="A102" s="427" t="s">
        <v>61</v>
      </c>
      <c r="B102" s="427"/>
      <c r="C102" s="37" t="s">
        <v>69</v>
      </c>
      <c r="D102" s="43"/>
      <c r="E102" s="44"/>
    </row>
    <row r="103" spans="1:21">
      <c r="A103" s="427"/>
      <c r="B103" s="427"/>
      <c r="C103" s="360"/>
      <c r="D103" s="361"/>
      <c r="E103" s="361"/>
      <c r="F103" s="361"/>
      <c r="G103" s="361"/>
      <c r="H103" s="361"/>
      <c r="I103" s="361"/>
      <c r="J103" s="361"/>
      <c r="K103" s="362"/>
    </row>
    <row r="104" spans="1:21">
      <c r="C104" s="363"/>
      <c r="D104" s="364"/>
      <c r="E104" s="364"/>
      <c r="F104" s="364"/>
      <c r="G104" s="364"/>
      <c r="H104" s="364"/>
      <c r="I104" s="364"/>
      <c r="J104" s="364"/>
      <c r="K104" s="365"/>
    </row>
    <row r="105" spans="1:21">
      <c r="C105" s="363"/>
      <c r="D105" s="364"/>
      <c r="E105" s="364"/>
      <c r="F105" s="364"/>
      <c r="G105" s="364"/>
      <c r="H105" s="364"/>
      <c r="I105" s="364"/>
      <c r="J105" s="364"/>
      <c r="K105" s="365"/>
    </row>
    <row r="106" spans="1:21">
      <c r="C106" s="363"/>
      <c r="D106" s="364"/>
      <c r="E106" s="364"/>
      <c r="F106" s="364"/>
      <c r="G106" s="364"/>
      <c r="H106" s="364"/>
      <c r="I106" s="364"/>
      <c r="J106" s="364"/>
      <c r="K106" s="365"/>
    </row>
    <row r="107" spans="1:21">
      <c r="C107" s="363"/>
      <c r="D107" s="364"/>
      <c r="E107" s="364"/>
      <c r="F107" s="364"/>
      <c r="G107" s="364"/>
      <c r="H107" s="364"/>
      <c r="I107" s="364"/>
      <c r="J107" s="364"/>
      <c r="K107" s="365"/>
    </row>
    <row r="108" spans="1:21">
      <c r="C108" s="363"/>
      <c r="D108" s="364"/>
      <c r="E108" s="364"/>
      <c r="F108" s="364"/>
      <c r="G108" s="364"/>
      <c r="H108" s="364"/>
      <c r="I108" s="364"/>
      <c r="J108" s="364"/>
      <c r="K108" s="365"/>
    </row>
    <row r="109" spans="1:21">
      <c r="C109" s="363"/>
      <c r="D109" s="364"/>
      <c r="E109" s="364"/>
      <c r="F109" s="364"/>
      <c r="G109" s="364"/>
      <c r="H109" s="364"/>
      <c r="I109" s="364"/>
      <c r="J109" s="364"/>
      <c r="K109" s="365"/>
    </row>
    <row r="110" spans="1:21">
      <c r="C110" s="363"/>
      <c r="D110" s="364"/>
      <c r="E110" s="364"/>
      <c r="F110" s="364"/>
      <c r="G110" s="364"/>
      <c r="H110" s="364"/>
      <c r="I110" s="364"/>
      <c r="J110" s="364"/>
      <c r="K110" s="365"/>
    </row>
    <row r="111" spans="1:21">
      <c r="C111" s="363"/>
      <c r="D111" s="364"/>
      <c r="E111" s="364"/>
      <c r="F111" s="364"/>
      <c r="G111" s="364"/>
      <c r="H111" s="364"/>
      <c r="I111" s="364"/>
      <c r="J111" s="364"/>
      <c r="K111" s="365"/>
    </row>
    <row r="112" spans="1:21">
      <c r="C112" s="363"/>
      <c r="D112" s="364"/>
      <c r="E112" s="364"/>
      <c r="F112" s="364"/>
      <c r="G112" s="364"/>
      <c r="H112" s="364"/>
      <c r="I112" s="364"/>
      <c r="J112" s="364"/>
      <c r="K112" s="365"/>
    </row>
    <row r="113" spans="1:11">
      <c r="C113" s="363"/>
      <c r="D113" s="364"/>
      <c r="E113" s="364"/>
      <c r="F113" s="364"/>
      <c r="G113" s="364"/>
      <c r="H113" s="364"/>
      <c r="I113" s="364"/>
      <c r="J113" s="364"/>
      <c r="K113" s="365"/>
    </row>
    <row r="114" spans="1:11">
      <c r="C114" s="366"/>
      <c r="D114" s="367"/>
      <c r="E114" s="367"/>
      <c r="F114" s="367"/>
      <c r="G114" s="367"/>
      <c r="H114" s="367"/>
      <c r="I114" s="367"/>
      <c r="J114" s="367"/>
      <c r="K114" s="368"/>
    </row>
    <row r="115" spans="1:11">
      <c r="C115" s="31"/>
      <c r="D115" s="31"/>
      <c r="E115" s="31"/>
      <c r="F115" s="31"/>
      <c r="G115" s="31"/>
      <c r="H115" s="31"/>
      <c r="I115" s="31"/>
      <c r="J115" s="31"/>
      <c r="K115" s="31"/>
    </row>
    <row r="116" spans="1:11">
      <c r="A116" s="23"/>
      <c r="B116" s="23" t="s">
        <v>70</v>
      </c>
      <c r="C116" s="355" t="s">
        <v>71</v>
      </c>
      <c r="D116" s="355"/>
      <c r="E116" s="355"/>
      <c r="F116" s="355"/>
      <c r="G116" s="355"/>
      <c r="H116" s="355"/>
      <c r="I116" s="355"/>
      <c r="J116" s="355"/>
      <c r="K116" s="355"/>
    </row>
    <row r="117" spans="1:11">
      <c r="C117" s="355"/>
      <c r="D117" s="355"/>
      <c r="E117" s="355"/>
      <c r="F117" s="355"/>
      <c r="G117" s="355"/>
      <c r="H117" s="355"/>
      <c r="I117" s="355"/>
      <c r="J117" s="355"/>
      <c r="K117" s="355"/>
    </row>
    <row r="118" spans="1:11">
      <c r="A118" s="427" t="s">
        <v>61</v>
      </c>
      <c r="B118" s="427"/>
      <c r="C118" s="24" t="s">
        <v>72</v>
      </c>
      <c r="D118" s="43"/>
      <c r="E118" s="44"/>
    </row>
    <row r="119" spans="1:11">
      <c r="A119" s="427"/>
      <c r="B119" s="427"/>
      <c r="C119" s="360"/>
      <c r="D119" s="361"/>
      <c r="E119" s="361"/>
      <c r="F119" s="361"/>
      <c r="G119" s="361"/>
      <c r="H119" s="361"/>
      <c r="I119" s="361"/>
      <c r="J119" s="361"/>
      <c r="K119" s="362"/>
    </row>
    <row r="120" spans="1:11">
      <c r="C120" s="363"/>
      <c r="D120" s="364"/>
      <c r="E120" s="364"/>
      <c r="F120" s="364"/>
      <c r="G120" s="364"/>
      <c r="H120" s="364"/>
      <c r="I120" s="364"/>
      <c r="J120" s="364"/>
      <c r="K120" s="365"/>
    </row>
    <row r="121" spans="1:11">
      <c r="C121" s="363"/>
      <c r="D121" s="364"/>
      <c r="E121" s="364"/>
      <c r="F121" s="364"/>
      <c r="G121" s="364"/>
      <c r="H121" s="364"/>
      <c r="I121" s="364"/>
      <c r="J121" s="364"/>
      <c r="K121" s="365"/>
    </row>
    <row r="122" spans="1:11">
      <c r="C122" s="363"/>
      <c r="D122" s="364"/>
      <c r="E122" s="364"/>
      <c r="F122" s="364"/>
      <c r="G122" s="364"/>
      <c r="H122" s="364"/>
      <c r="I122" s="364"/>
      <c r="J122" s="364"/>
      <c r="K122" s="365"/>
    </row>
    <row r="123" spans="1:11">
      <c r="C123" s="363"/>
      <c r="D123" s="364"/>
      <c r="E123" s="364"/>
      <c r="F123" s="364"/>
      <c r="G123" s="364"/>
      <c r="H123" s="364"/>
      <c r="I123" s="364"/>
      <c r="J123" s="364"/>
      <c r="K123" s="365"/>
    </row>
    <row r="124" spans="1:11">
      <c r="C124" s="363"/>
      <c r="D124" s="364"/>
      <c r="E124" s="364"/>
      <c r="F124" s="364"/>
      <c r="G124" s="364"/>
      <c r="H124" s="364"/>
      <c r="I124" s="364"/>
      <c r="J124" s="364"/>
      <c r="K124" s="365"/>
    </row>
    <row r="125" spans="1:11">
      <c r="C125" s="363"/>
      <c r="D125" s="364"/>
      <c r="E125" s="364"/>
      <c r="F125" s="364"/>
      <c r="G125" s="364"/>
      <c r="H125" s="364"/>
      <c r="I125" s="364"/>
      <c r="J125" s="364"/>
      <c r="K125" s="365"/>
    </row>
    <row r="126" spans="1:11">
      <c r="C126" s="363"/>
      <c r="D126" s="364"/>
      <c r="E126" s="364"/>
      <c r="F126" s="364"/>
      <c r="G126" s="364"/>
      <c r="H126" s="364"/>
      <c r="I126" s="364"/>
      <c r="J126" s="364"/>
      <c r="K126" s="365"/>
    </row>
    <row r="127" spans="1:11">
      <c r="C127" s="363"/>
      <c r="D127" s="364"/>
      <c r="E127" s="364"/>
      <c r="F127" s="364"/>
      <c r="G127" s="364"/>
      <c r="H127" s="364"/>
      <c r="I127" s="364"/>
      <c r="J127" s="364"/>
      <c r="K127" s="365"/>
    </row>
    <row r="128" spans="1:11">
      <c r="C128" s="363"/>
      <c r="D128" s="364"/>
      <c r="E128" s="364"/>
      <c r="F128" s="364"/>
      <c r="G128" s="364"/>
      <c r="H128" s="364"/>
      <c r="I128" s="364"/>
      <c r="J128" s="364"/>
      <c r="K128" s="365"/>
    </row>
    <row r="129" spans="1:11">
      <c r="C129" s="363"/>
      <c r="D129" s="364"/>
      <c r="E129" s="364"/>
      <c r="F129" s="364"/>
      <c r="G129" s="364"/>
      <c r="H129" s="364"/>
      <c r="I129" s="364"/>
      <c r="J129" s="364"/>
      <c r="K129" s="365"/>
    </row>
    <row r="130" spans="1:11">
      <c r="C130" s="366"/>
      <c r="D130" s="367"/>
      <c r="E130" s="367"/>
      <c r="F130" s="367"/>
      <c r="G130" s="367"/>
      <c r="H130" s="367"/>
      <c r="I130" s="367"/>
      <c r="J130" s="367"/>
      <c r="K130" s="368"/>
    </row>
    <row r="132" spans="1:11">
      <c r="B132" s="25" t="s">
        <v>73</v>
      </c>
      <c r="C132" s="354" t="s">
        <v>74</v>
      </c>
      <c r="D132" s="354"/>
      <c r="E132" s="354"/>
      <c r="F132" s="354"/>
      <c r="G132" s="354"/>
      <c r="H132" s="354"/>
      <c r="I132" s="354"/>
      <c r="J132" s="354"/>
      <c r="K132" s="354"/>
    </row>
    <row r="133" spans="1:11">
      <c r="B133" s="25"/>
      <c r="C133" s="354"/>
      <c r="D133" s="354"/>
      <c r="E133" s="354"/>
      <c r="F133" s="354"/>
      <c r="G133" s="354"/>
      <c r="H133" s="354"/>
      <c r="I133" s="354"/>
      <c r="J133" s="354"/>
      <c r="K133" s="354"/>
    </row>
    <row r="134" spans="1:11">
      <c r="B134" s="25"/>
      <c r="C134" s="354"/>
      <c r="D134" s="354"/>
      <c r="E134" s="354"/>
      <c r="F134" s="354"/>
      <c r="G134" s="354"/>
      <c r="H134" s="354"/>
      <c r="I134" s="354"/>
      <c r="J134" s="354"/>
      <c r="K134" s="354"/>
    </row>
    <row r="135" spans="1:11">
      <c r="B135" s="25"/>
      <c r="C135" s="354"/>
      <c r="D135" s="354"/>
      <c r="E135" s="354"/>
      <c r="F135" s="354"/>
      <c r="G135" s="354"/>
      <c r="H135" s="354"/>
      <c r="I135" s="354"/>
      <c r="J135" s="354"/>
      <c r="K135" s="354"/>
    </row>
    <row r="136" spans="1:11">
      <c r="B136" s="25"/>
      <c r="C136" s="354"/>
      <c r="D136" s="354"/>
      <c r="E136" s="354"/>
      <c r="F136" s="354"/>
      <c r="G136" s="354"/>
      <c r="H136" s="354"/>
      <c r="I136" s="354"/>
      <c r="J136" s="354"/>
      <c r="K136" s="354"/>
    </row>
    <row r="137" spans="1:11">
      <c r="B137" s="25"/>
      <c r="C137" s="27"/>
      <c r="D137" s="27"/>
      <c r="E137" s="27"/>
      <c r="F137" s="27"/>
      <c r="G137" s="27"/>
      <c r="H137" s="27"/>
      <c r="I137" s="27"/>
      <c r="J137" s="27"/>
      <c r="K137" s="27"/>
    </row>
    <row r="138" spans="1:11" ht="15.75" customHeight="1">
      <c r="A138" s="427" t="s">
        <v>61</v>
      </c>
      <c r="B138" s="427"/>
      <c r="C138" s="353" t="s">
        <v>75</v>
      </c>
      <c r="D138" s="353"/>
      <c r="E138" s="353"/>
      <c r="F138" s="353"/>
      <c r="G138" s="353"/>
      <c r="H138" s="353"/>
      <c r="I138" s="353"/>
      <c r="J138" s="353"/>
      <c r="K138" s="353"/>
    </row>
    <row r="139" spans="1:11" ht="15.65" customHeight="1">
      <c r="A139" s="427"/>
      <c r="B139" s="427"/>
      <c r="C139" s="353"/>
      <c r="D139" s="353"/>
      <c r="E139" s="353"/>
      <c r="F139" s="353"/>
      <c r="G139" s="353"/>
      <c r="H139" s="353"/>
      <c r="I139" s="353"/>
      <c r="J139" s="353"/>
      <c r="K139" s="353"/>
    </row>
    <row r="140" spans="1:11">
      <c r="C140" s="375"/>
      <c r="D140" s="376"/>
      <c r="E140" s="376"/>
      <c r="F140" s="376"/>
      <c r="G140" s="376"/>
      <c r="H140" s="376"/>
      <c r="I140" s="376"/>
      <c r="J140" s="376"/>
      <c r="K140" s="377"/>
    </row>
    <row r="141" spans="1:11" ht="15" customHeight="1">
      <c r="C141" s="378"/>
      <c r="D141" s="379"/>
      <c r="E141" s="379"/>
      <c r="F141" s="379"/>
      <c r="G141" s="379"/>
      <c r="H141" s="379"/>
      <c r="I141" s="379"/>
      <c r="J141" s="379"/>
      <c r="K141" s="380"/>
    </row>
    <row r="142" spans="1:11" ht="15" customHeight="1">
      <c r="C142" s="378"/>
      <c r="D142" s="379"/>
      <c r="E142" s="379"/>
      <c r="F142" s="379"/>
      <c r="G142" s="379"/>
      <c r="H142" s="379"/>
      <c r="I142" s="379"/>
      <c r="J142" s="379"/>
      <c r="K142" s="380"/>
    </row>
    <row r="143" spans="1:11" ht="15" customHeight="1">
      <c r="C143" s="378"/>
      <c r="D143" s="379"/>
      <c r="E143" s="379"/>
      <c r="F143" s="379"/>
      <c r="G143" s="379"/>
      <c r="H143" s="379"/>
      <c r="I143" s="379"/>
      <c r="J143" s="379"/>
      <c r="K143" s="380"/>
    </row>
    <row r="144" spans="1:11" ht="15" customHeight="1">
      <c r="C144" s="378"/>
      <c r="D144" s="379"/>
      <c r="E144" s="379"/>
      <c r="F144" s="379"/>
      <c r="G144" s="379"/>
      <c r="H144" s="379"/>
      <c r="I144" s="379"/>
      <c r="J144" s="379"/>
      <c r="K144" s="380"/>
    </row>
    <row r="145" spans="3:21">
      <c r="C145" s="378"/>
      <c r="D145" s="379"/>
      <c r="E145" s="379"/>
      <c r="F145" s="379"/>
      <c r="G145" s="379"/>
      <c r="H145" s="379"/>
      <c r="I145" s="379"/>
      <c r="J145" s="379"/>
      <c r="K145" s="380"/>
    </row>
    <row r="146" spans="3:21">
      <c r="C146" s="378"/>
      <c r="D146" s="379"/>
      <c r="E146" s="379"/>
      <c r="F146" s="379"/>
      <c r="G146" s="379"/>
      <c r="H146" s="379"/>
      <c r="I146" s="379"/>
      <c r="J146" s="379"/>
      <c r="K146" s="380"/>
    </row>
    <row r="147" spans="3:21">
      <c r="C147" s="378"/>
      <c r="D147" s="379"/>
      <c r="E147" s="379"/>
      <c r="F147" s="379"/>
      <c r="G147" s="379"/>
      <c r="H147" s="379"/>
      <c r="I147" s="379"/>
      <c r="J147" s="379"/>
      <c r="K147" s="380"/>
    </row>
    <row r="148" spans="3:21">
      <c r="C148" s="378"/>
      <c r="D148" s="379"/>
      <c r="E148" s="379"/>
      <c r="F148" s="379"/>
      <c r="G148" s="379"/>
      <c r="H148" s="379"/>
      <c r="I148" s="379"/>
      <c r="J148" s="379"/>
      <c r="K148" s="380"/>
    </row>
    <row r="149" spans="3:21">
      <c r="C149" s="378"/>
      <c r="D149" s="379"/>
      <c r="E149" s="379"/>
      <c r="F149" s="379"/>
      <c r="G149" s="379"/>
      <c r="H149" s="379"/>
      <c r="I149" s="379"/>
      <c r="J149" s="379"/>
      <c r="K149" s="380"/>
    </row>
    <row r="150" spans="3:21">
      <c r="C150" s="378"/>
      <c r="D150" s="379"/>
      <c r="E150" s="379"/>
      <c r="F150" s="379"/>
      <c r="G150" s="379"/>
      <c r="H150" s="379"/>
      <c r="I150" s="379"/>
      <c r="J150" s="379"/>
      <c r="K150" s="380"/>
    </row>
    <row r="151" spans="3:21">
      <c r="C151" s="381"/>
      <c r="D151" s="382"/>
      <c r="E151" s="382"/>
      <c r="F151" s="382"/>
      <c r="G151" s="382"/>
      <c r="H151" s="382"/>
      <c r="I151" s="382"/>
      <c r="J151" s="382"/>
      <c r="K151" s="383"/>
    </row>
    <row r="152" spans="3:21" s="28" customFormat="1" ht="4.5" customHeight="1">
      <c r="L152" s="175"/>
      <c r="M152" s="175"/>
      <c r="N152" s="175"/>
      <c r="O152" s="175"/>
      <c r="P152" s="175"/>
      <c r="Q152" s="175"/>
      <c r="R152" s="175"/>
      <c r="S152" s="175"/>
      <c r="T152" s="175"/>
      <c r="U152" s="175"/>
    </row>
    <row r="153" spans="3:21" s="28" customFormat="1" ht="14.15" customHeight="1">
      <c r="C153" s="354" t="s">
        <v>76</v>
      </c>
      <c r="D153" s="354"/>
      <c r="E153" s="354"/>
      <c r="F153" s="354"/>
      <c r="G153" s="354"/>
      <c r="H153" s="354"/>
      <c r="I153" s="354"/>
      <c r="J153" s="354"/>
      <c r="K153" s="354"/>
      <c r="L153" s="175"/>
      <c r="M153" s="175"/>
      <c r="N153" s="175"/>
      <c r="O153" s="175"/>
      <c r="P153" s="175"/>
      <c r="Q153" s="175"/>
      <c r="R153" s="175"/>
      <c r="S153" s="175"/>
      <c r="T153" s="175"/>
      <c r="U153" s="175"/>
    </row>
    <row r="154" spans="3:21" s="28" customFormat="1">
      <c r="C154" s="387"/>
      <c r="D154" s="387"/>
      <c r="E154" s="387"/>
      <c r="F154" s="387"/>
      <c r="G154" s="387"/>
      <c r="H154" s="387"/>
      <c r="I154" s="387"/>
      <c r="J154" s="387"/>
      <c r="K154" s="387"/>
      <c r="L154" s="175"/>
      <c r="M154" s="175"/>
      <c r="N154" s="175"/>
      <c r="O154" s="175"/>
      <c r="P154" s="175"/>
      <c r="Q154" s="175"/>
      <c r="R154" s="175"/>
      <c r="S154" s="175"/>
      <c r="T154" s="175"/>
      <c r="U154" s="175"/>
    </row>
    <row r="155" spans="3:21" s="28" customFormat="1">
      <c r="C155" s="360"/>
      <c r="D155" s="361"/>
      <c r="E155" s="361"/>
      <c r="F155" s="361"/>
      <c r="G155" s="361"/>
      <c r="H155" s="361"/>
      <c r="I155" s="361"/>
      <c r="J155" s="361"/>
      <c r="K155" s="362"/>
      <c r="L155" s="175"/>
      <c r="M155" s="175"/>
      <c r="N155" s="175"/>
      <c r="O155" s="175"/>
      <c r="P155" s="175"/>
      <c r="Q155" s="175"/>
      <c r="R155" s="175"/>
      <c r="S155" s="175"/>
      <c r="T155" s="175"/>
      <c r="U155" s="175"/>
    </row>
    <row r="156" spans="3:21" s="28" customFormat="1">
      <c r="C156" s="363"/>
      <c r="D156" s="364"/>
      <c r="E156" s="364"/>
      <c r="F156" s="364"/>
      <c r="G156" s="364"/>
      <c r="H156" s="364"/>
      <c r="I156" s="364"/>
      <c r="J156" s="364"/>
      <c r="K156" s="365"/>
      <c r="L156" s="175"/>
      <c r="M156" s="175"/>
      <c r="N156" s="175"/>
      <c r="O156" s="175"/>
      <c r="P156" s="175"/>
      <c r="Q156" s="175"/>
      <c r="R156" s="175"/>
      <c r="S156" s="175"/>
      <c r="T156" s="175"/>
      <c r="U156" s="175"/>
    </row>
    <row r="157" spans="3:21" s="28" customFormat="1">
      <c r="C157" s="363"/>
      <c r="D157" s="364"/>
      <c r="E157" s="364"/>
      <c r="F157" s="364"/>
      <c r="G157" s="364"/>
      <c r="H157" s="364"/>
      <c r="I157" s="364"/>
      <c r="J157" s="364"/>
      <c r="K157" s="365"/>
      <c r="L157" s="175"/>
      <c r="M157" s="175"/>
      <c r="N157" s="175"/>
      <c r="O157" s="175"/>
      <c r="P157" s="175"/>
      <c r="Q157" s="175"/>
      <c r="R157" s="175"/>
      <c r="S157" s="175"/>
      <c r="T157" s="175"/>
      <c r="U157" s="175"/>
    </row>
    <row r="158" spans="3:21" s="28" customFormat="1">
      <c r="C158" s="363"/>
      <c r="D158" s="364"/>
      <c r="E158" s="364"/>
      <c r="F158" s="364"/>
      <c r="G158" s="364"/>
      <c r="H158" s="364"/>
      <c r="I158" s="364"/>
      <c r="J158" s="364"/>
      <c r="K158" s="365"/>
      <c r="L158" s="175"/>
      <c r="M158" s="175"/>
      <c r="N158" s="175"/>
      <c r="O158" s="175"/>
      <c r="P158" s="175"/>
      <c r="Q158" s="175"/>
      <c r="R158" s="175"/>
      <c r="S158" s="175"/>
      <c r="T158" s="175"/>
      <c r="U158" s="175"/>
    </row>
    <row r="159" spans="3:21" s="28" customFormat="1">
      <c r="C159" s="363"/>
      <c r="D159" s="364"/>
      <c r="E159" s="364"/>
      <c r="F159" s="364"/>
      <c r="G159" s="364"/>
      <c r="H159" s="364"/>
      <c r="I159" s="364"/>
      <c r="J159" s="364"/>
      <c r="K159" s="365"/>
      <c r="L159" s="175"/>
      <c r="M159" s="175"/>
      <c r="N159" s="175"/>
      <c r="O159" s="175"/>
      <c r="P159" s="175"/>
      <c r="Q159" s="175"/>
      <c r="R159" s="175"/>
      <c r="S159" s="175"/>
      <c r="T159" s="175"/>
      <c r="U159" s="175"/>
    </row>
    <row r="160" spans="3:21" s="28" customFormat="1">
      <c r="C160" s="384"/>
      <c r="D160" s="385"/>
      <c r="E160" s="385"/>
      <c r="F160" s="385"/>
      <c r="G160" s="385"/>
      <c r="H160" s="385"/>
      <c r="I160" s="385"/>
      <c r="J160" s="385"/>
      <c r="K160" s="386"/>
      <c r="L160" s="175"/>
      <c r="M160" s="175"/>
      <c r="N160" s="175"/>
      <c r="O160" s="175"/>
      <c r="P160" s="175"/>
      <c r="Q160" s="175"/>
      <c r="R160" s="175"/>
      <c r="S160" s="175"/>
      <c r="T160" s="175"/>
      <c r="U160" s="175"/>
    </row>
    <row r="161" spans="1:21" s="28" customFormat="1" ht="4.5" customHeight="1">
      <c r="C161" s="31"/>
      <c r="D161" s="31"/>
      <c r="E161" s="31"/>
      <c r="F161" s="31"/>
      <c r="G161" s="31"/>
      <c r="H161" s="31"/>
      <c r="I161" s="31"/>
      <c r="J161" s="31"/>
      <c r="K161" s="31"/>
      <c r="L161" s="175"/>
      <c r="M161" s="175"/>
      <c r="N161" s="175"/>
      <c r="O161" s="175"/>
      <c r="P161" s="175"/>
      <c r="Q161" s="175"/>
      <c r="R161" s="175"/>
      <c r="S161" s="175"/>
      <c r="T161" s="175"/>
      <c r="U161" s="175"/>
    </row>
    <row r="162" spans="1:21">
      <c r="B162" s="25"/>
      <c r="C162" s="54" t="s">
        <v>77</v>
      </c>
      <c r="D162" s="46"/>
      <c r="E162" s="46"/>
      <c r="F162" s="31"/>
      <c r="G162" s="31"/>
      <c r="H162" s="31"/>
      <c r="I162" s="31"/>
      <c r="J162" s="31"/>
      <c r="K162" s="31"/>
    </row>
    <row r="163" spans="1:21">
      <c r="B163" s="25"/>
      <c r="C163" s="46"/>
      <c r="D163" s="46"/>
      <c r="E163" s="46"/>
      <c r="F163" s="31"/>
      <c r="G163" s="31"/>
      <c r="H163" s="31"/>
      <c r="I163" s="31"/>
      <c r="J163" s="31"/>
      <c r="K163" s="31"/>
    </row>
    <row r="164" spans="1:21" ht="15" customHeight="1">
      <c r="A164" s="23"/>
      <c r="B164" s="25" t="s">
        <v>78</v>
      </c>
      <c r="C164" s="354" t="s">
        <v>79</v>
      </c>
      <c r="D164" s="354"/>
      <c r="E164" s="354"/>
      <c r="F164" s="354"/>
      <c r="G164" s="354"/>
      <c r="H164" s="354"/>
      <c r="I164" s="354"/>
      <c r="J164" s="354"/>
      <c r="K164" s="354"/>
    </row>
    <row r="165" spans="1:21">
      <c r="C165" s="354"/>
      <c r="D165" s="354"/>
      <c r="E165" s="354"/>
      <c r="F165" s="354"/>
      <c r="G165" s="354"/>
      <c r="H165" s="354"/>
      <c r="I165" s="354"/>
      <c r="J165" s="354"/>
      <c r="K165" s="354"/>
    </row>
    <row r="166" spans="1:21">
      <c r="C166" s="27"/>
      <c r="D166" s="27"/>
      <c r="E166" s="27"/>
      <c r="F166" s="27"/>
      <c r="G166" s="27"/>
      <c r="H166" s="27"/>
      <c r="I166" s="27"/>
      <c r="J166" s="27"/>
      <c r="K166" s="27"/>
    </row>
    <row r="167" spans="1:21">
      <c r="A167" s="427" t="s">
        <v>61</v>
      </c>
      <c r="B167" s="427"/>
      <c r="C167" s="37" t="s">
        <v>80</v>
      </c>
      <c r="D167" s="43"/>
      <c r="E167" s="44"/>
    </row>
    <row r="168" spans="1:21">
      <c r="A168" s="427"/>
      <c r="B168" s="427"/>
      <c r="C168" s="360"/>
      <c r="D168" s="361"/>
      <c r="E168" s="361"/>
      <c r="F168" s="361"/>
      <c r="G168" s="361"/>
      <c r="H168" s="361"/>
      <c r="I168" s="361"/>
      <c r="J168" s="361"/>
      <c r="K168" s="362"/>
    </row>
    <row r="169" spans="1:21">
      <c r="C169" s="363"/>
      <c r="D169" s="364"/>
      <c r="E169" s="364"/>
      <c r="F169" s="364"/>
      <c r="G169" s="364"/>
      <c r="H169" s="364"/>
      <c r="I169" s="364"/>
      <c r="J169" s="364"/>
      <c r="K169" s="365"/>
    </row>
    <row r="170" spans="1:21">
      <c r="C170" s="363"/>
      <c r="D170" s="364"/>
      <c r="E170" s="364"/>
      <c r="F170" s="364"/>
      <c r="G170" s="364"/>
      <c r="H170" s="364"/>
      <c r="I170" s="364"/>
      <c r="J170" s="364"/>
      <c r="K170" s="365"/>
    </row>
    <row r="171" spans="1:21">
      <c r="C171" s="363"/>
      <c r="D171" s="364"/>
      <c r="E171" s="364"/>
      <c r="F171" s="364"/>
      <c r="G171" s="364"/>
      <c r="H171" s="364"/>
      <c r="I171" s="364"/>
      <c r="J171" s="364"/>
      <c r="K171" s="365"/>
    </row>
    <row r="172" spans="1:21">
      <c r="C172" s="363"/>
      <c r="D172" s="364"/>
      <c r="E172" s="364"/>
      <c r="F172" s="364"/>
      <c r="G172" s="364"/>
      <c r="H172" s="364"/>
      <c r="I172" s="364"/>
      <c r="J172" s="364"/>
      <c r="K172" s="365"/>
    </row>
    <row r="173" spans="1:21">
      <c r="C173" s="363"/>
      <c r="D173" s="364"/>
      <c r="E173" s="364"/>
      <c r="F173" s="364"/>
      <c r="G173" s="364"/>
      <c r="H173" s="364"/>
      <c r="I173" s="364"/>
      <c r="J173" s="364"/>
      <c r="K173" s="365"/>
    </row>
    <row r="174" spans="1:21">
      <c r="C174" s="363"/>
      <c r="D174" s="364"/>
      <c r="E174" s="364"/>
      <c r="F174" s="364"/>
      <c r="G174" s="364"/>
      <c r="H174" s="364"/>
      <c r="I174" s="364"/>
      <c r="J174" s="364"/>
      <c r="K174" s="365"/>
    </row>
    <row r="175" spans="1:21">
      <c r="C175" s="363"/>
      <c r="D175" s="364"/>
      <c r="E175" s="364"/>
      <c r="F175" s="364"/>
      <c r="G175" s="364"/>
      <c r="H175" s="364"/>
      <c r="I175" s="364"/>
      <c r="J175" s="364"/>
      <c r="K175" s="365"/>
    </row>
    <row r="176" spans="1:21">
      <c r="C176" s="363"/>
      <c r="D176" s="364"/>
      <c r="E176" s="364"/>
      <c r="F176" s="364"/>
      <c r="G176" s="364"/>
      <c r="H176" s="364"/>
      <c r="I176" s="364"/>
      <c r="J176" s="364"/>
      <c r="K176" s="365"/>
    </row>
    <row r="177" spans="1:11">
      <c r="C177" s="363"/>
      <c r="D177" s="364"/>
      <c r="E177" s="364"/>
      <c r="F177" s="364"/>
      <c r="G177" s="364"/>
      <c r="H177" s="364"/>
      <c r="I177" s="364"/>
      <c r="J177" s="364"/>
      <c r="K177" s="365"/>
    </row>
    <row r="178" spans="1:11">
      <c r="C178" s="363"/>
      <c r="D178" s="364"/>
      <c r="E178" s="364"/>
      <c r="F178" s="364"/>
      <c r="G178" s="364"/>
      <c r="H178" s="364"/>
      <c r="I178" s="364"/>
      <c r="J178" s="364"/>
      <c r="K178" s="365"/>
    </row>
    <row r="179" spans="1:11">
      <c r="C179" s="366"/>
      <c r="D179" s="367"/>
      <c r="E179" s="367"/>
      <c r="F179" s="367"/>
      <c r="G179" s="367"/>
      <c r="H179" s="367"/>
      <c r="I179" s="367"/>
      <c r="J179" s="367"/>
      <c r="K179" s="368"/>
    </row>
    <row r="180" spans="1:11">
      <c r="C180" s="30"/>
      <c r="D180" s="30"/>
      <c r="E180" s="31"/>
      <c r="F180" s="31"/>
      <c r="G180" s="31"/>
      <c r="H180" s="31"/>
      <c r="I180" s="31"/>
      <c r="J180" s="31"/>
      <c r="K180" s="31"/>
    </row>
    <row r="181" spans="1:11">
      <c r="B181" s="25" t="s">
        <v>81</v>
      </c>
      <c r="C181" s="374" t="s">
        <v>82</v>
      </c>
      <c r="D181" s="374"/>
      <c r="E181" s="374"/>
      <c r="F181" s="374"/>
      <c r="G181" s="374"/>
      <c r="H181" s="374"/>
      <c r="I181" s="374"/>
      <c r="J181" s="374"/>
      <c r="K181" s="374"/>
    </row>
    <row r="182" spans="1:11">
      <c r="B182" s="25"/>
      <c r="C182" s="374"/>
      <c r="D182" s="374"/>
      <c r="E182" s="374"/>
      <c r="F182" s="374"/>
      <c r="G182" s="374"/>
      <c r="H182" s="374"/>
      <c r="I182" s="374"/>
      <c r="J182" s="374"/>
      <c r="K182" s="374"/>
    </row>
    <row r="183" spans="1:11">
      <c r="B183" s="25"/>
      <c r="C183" s="374"/>
      <c r="D183" s="374"/>
      <c r="E183" s="374"/>
      <c r="F183" s="374"/>
      <c r="G183" s="374"/>
      <c r="H183" s="374"/>
      <c r="I183" s="374"/>
      <c r="J183" s="374"/>
      <c r="K183" s="374"/>
    </row>
    <row r="184" spans="1:11">
      <c r="B184" s="25"/>
      <c r="C184" s="234"/>
      <c r="D184" s="234"/>
      <c r="E184" s="234"/>
      <c r="F184" s="234"/>
      <c r="G184" s="234"/>
      <c r="H184" s="234"/>
      <c r="I184" s="234"/>
      <c r="J184" s="234"/>
      <c r="K184" s="234"/>
    </row>
    <row r="185" spans="1:11">
      <c r="B185" s="25"/>
      <c r="C185" s="231" t="s">
        <v>83</v>
      </c>
      <c r="D185" s="232"/>
      <c r="E185" s="232"/>
      <c r="F185" s="232"/>
      <c r="G185" s="232"/>
      <c r="H185" s="232"/>
      <c r="I185" s="232"/>
      <c r="J185" s="232"/>
      <c r="K185" s="232"/>
    </row>
    <row r="186" spans="1:11" ht="15" customHeight="1">
      <c r="B186" s="25"/>
      <c r="C186" s="94" t="s">
        <v>84</v>
      </c>
      <c r="E186" s="352" t="s">
        <v>85</v>
      </c>
      <c r="F186" s="352"/>
      <c r="G186" s="352"/>
      <c r="H186" s="352"/>
      <c r="I186" s="352"/>
      <c r="J186" s="352"/>
      <c r="K186" s="352"/>
    </row>
    <row r="187" spans="1:11">
      <c r="B187" s="25"/>
      <c r="C187" s="233"/>
      <c r="E187" s="352"/>
      <c r="F187" s="352"/>
      <c r="G187" s="352"/>
      <c r="H187" s="352"/>
      <c r="I187" s="352"/>
      <c r="J187" s="352"/>
      <c r="K187" s="352"/>
    </row>
    <row r="188" spans="1:11">
      <c r="A188" s="21"/>
      <c r="B188" s="37"/>
      <c r="C188" s="47"/>
      <c r="D188" s="47"/>
      <c r="E188" s="47"/>
      <c r="F188" s="47"/>
      <c r="G188" s="47"/>
      <c r="H188" s="21"/>
      <c r="I188" s="21"/>
      <c r="J188" s="21"/>
      <c r="K188" s="21"/>
    </row>
    <row r="189" spans="1:11">
      <c r="B189" s="25" t="s">
        <v>86</v>
      </c>
      <c r="C189" s="354" t="s">
        <v>87</v>
      </c>
      <c r="D189" s="354"/>
      <c r="E189" s="354"/>
      <c r="F189" s="354"/>
      <c r="G189" s="354"/>
      <c r="H189" s="354"/>
      <c r="I189" s="354"/>
      <c r="J189" s="354"/>
      <c r="K189" s="354"/>
    </row>
    <row r="190" spans="1:11">
      <c r="B190" s="25"/>
      <c r="C190" s="354"/>
      <c r="D190" s="354"/>
      <c r="E190" s="354"/>
      <c r="F190" s="354"/>
      <c r="G190" s="354"/>
      <c r="H190" s="354"/>
      <c r="I190" s="354"/>
      <c r="J190" s="354"/>
      <c r="K190" s="354"/>
    </row>
    <row r="191" spans="1:11">
      <c r="B191" s="25"/>
      <c r="C191" s="26" t="s">
        <v>88</v>
      </c>
      <c r="D191" s="31"/>
      <c r="E191" s="31"/>
      <c r="F191" s="31"/>
      <c r="G191" s="31"/>
      <c r="H191" s="31"/>
      <c r="I191" s="31"/>
      <c r="J191" s="31"/>
      <c r="K191" s="31"/>
    </row>
    <row r="192" spans="1:11" ht="15" customHeight="1">
      <c r="B192" s="25"/>
      <c r="C192" s="98" t="s">
        <v>84</v>
      </c>
      <c r="D192" s="235"/>
      <c r="E192" s="356" t="s">
        <v>89</v>
      </c>
      <c r="F192" s="356"/>
      <c r="G192" s="356"/>
      <c r="H192" s="356"/>
      <c r="I192" s="356"/>
      <c r="J192" s="356"/>
      <c r="K192" s="356"/>
    </row>
    <row r="193" spans="2:21">
      <c r="B193" s="25"/>
      <c r="C193" s="56"/>
      <c r="D193" s="236"/>
      <c r="E193" s="356"/>
      <c r="F193" s="356"/>
      <c r="G193" s="356"/>
      <c r="H193" s="356"/>
      <c r="I193" s="356"/>
      <c r="J193" s="356"/>
      <c r="K193" s="356"/>
    </row>
    <row r="194" spans="2:21">
      <c r="C194" s="30"/>
      <c r="D194" s="31"/>
      <c r="E194" s="31"/>
      <c r="F194" s="31"/>
      <c r="G194" s="31"/>
      <c r="H194" s="31"/>
      <c r="I194" s="31"/>
      <c r="J194" s="31"/>
      <c r="K194" s="31"/>
    </row>
    <row r="195" spans="2:21">
      <c r="B195" s="45" t="s">
        <v>90</v>
      </c>
      <c r="C195" s="354" t="s">
        <v>91</v>
      </c>
      <c r="D195" s="354"/>
      <c r="E195" s="354"/>
      <c r="F195" s="354"/>
      <c r="G195" s="354"/>
      <c r="H195" s="354"/>
      <c r="I195" s="354"/>
      <c r="J195" s="354"/>
      <c r="K195" s="354"/>
    </row>
    <row r="196" spans="2:21">
      <c r="B196" s="45"/>
      <c r="C196" s="354"/>
      <c r="D196" s="354"/>
      <c r="E196" s="354"/>
      <c r="F196" s="354"/>
      <c r="G196" s="354"/>
      <c r="H196" s="354"/>
      <c r="I196" s="354"/>
      <c r="J196" s="354"/>
      <c r="K196" s="354"/>
    </row>
    <row r="197" spans="2:21">
      <c r="B197" s="45"/>
      <c r="C197" s="354"/>
      <c r="D197" s="354"/>
      <c r="E197" s="354"/>
      <c r="F197" s="354"/>
      <c r="G197" s="354"/>
      <c r="H197" s="354"/>
      <c r="I197" s="354"/>
      <c r="J197" s="354"/>
      <c r="K197" s="354"/>
    </row>
    <row r="198" spans="2:21">
      <c r="B198" s="45"/>
      <c r="C198" s="27"/>
      <c r="D198" s="27"/>
      <c r="E198" s="27"/>
      <c r="F198" s="27"/>
      <c r="G198" s="27"/>
      <c r="H198" s="27"/>
      <c r="I198" s="27"/>
      <c r="J198" s="27"/>
      <c r="K198" s="27"/>
    </row>
    <row r="199" spans="2:21">
      <c r="C199" s="358" t="s">
        <v>92</v>
      </c>
      <c r="D199" s="359"/>
      <c r="E199" s="357"/>
      <c r="F199" s="357"/>
      <c r="G199" s="357"/>
      <c r="H199" s="357"/>
      <c r="I199" s="357"/>
      <c r="J199" s="357"/>
    </row>
    <row r="201" spans="2:21" s="21" customFormat="1" ht="15" customHeight="1">
      <c r="B201" s="37"/>
      <c r="C201" s="37" t="s">
        <v>93</v>
      </c>
      <c r="D201" s="49"/>
      <c r="E201" s="50"/>
      <c r="L201" s="228"/>
      <c r="M201" s="228"/>
      <c r="N201" s="228"/>
      <c r="O201" s="228"/>
      <c r="P201" s="228"/>
      <c r="Q201" s="228"/>
      <c r="R201" s="228"/>
      <c r="S201" s="228"/>
      <c r="T201" s="228"/>
      <c r="U201" s="228"/>
    </row>
    <row r="202" spans="2:21">
      <c r="C202" s="360"/>
      <c r="D202" s="361"/>
      <c r="E202" s="361"/>
      <c r="F202" s="361"/>
      <c r="G202" s="361"/>
      <c r="H202" s="361"/>
      <c r="I202" s="361"/>
      <c r="J202" s="361"/>
      <c r="K202" s="362"/>
    </row>
    <row r="203" spans="2:21">
      <c r="C203" s="363"/>
      <c r="D203" s="364"/>
      <c r="E203" s="364"/>
      <c r="F203" s="364"/>
      <c r="G203" s="364"/>
      <c r="H203" s="364"/>
      <c r="I203" s="364"/>
      <c r="J203" s="364"/>
      <c r="K203" s="365"/>
    </row>
    <row r="204" spans="2:21">
      <c r="C204" s="363"/>
      <c r="D204" s="364"/>
      <c r="E204" s="364"/>
      <c r="F204" s="364"/>
      <c r="G204" s="364"/>
      <c r="H204" s="364"/>
      <c r="I204" s="364"/>
      <c r="J204" s="364"/>
      <c r="K204" s="365"/>
    </row>
    <row r="205" spans="2:21">
      <c r="C205" s="363"/>
      <c r="D205" s="364"/>
      <c r="E205" s="364"/>
      <c r="F205" s="364"/>
      <c r="G205" s="364"/>
      <c r="H205" s="364"/>
      <c r="I205" s="364"/>
      <c r="J205" s="364"/>
      <c r="K205" s="365"/>
    </row>
    <row r="206" spans="2:21">
      <c r="C206" s="363"/>
      <c r="D206" s="364"/>
      <c r="E206" s="364"/>
      <c r="F206" s="364"/>
      <c r="G206" s="364"/>
      <c r="H206" s="364"/>
      <c r="I206" s="364"/>
      <c r="J206" s="364"/>
      <c r="K206" s="365"/>
    </row>
    <row r="207" spans="2:21">
      <c r="C207" s="363"/>
      <c r="D207" s="364"/>
      <c r="E207" s="364"/>
      <c r="F207" s="364"/>
      <c r="G207" s="364"/>
      <c r="H207" s="364"/>
      <c r="I207" s="364"/>
      <c r="J207" s="364"/>
      <c r="K207" s="365"/>
    </row>
    <row r="208" spans="2:21">
      <c r="C208" s="363"/>
      <c r="D208" s="364"/>
      <c r="E208" s="364"/>
      <c r="F208" s="364"/>
      <c r="G208" s="364"/>
      <c r="H208" s="364"/>
      <c r="I208" s="364"/>
      <c r="J208" s="364"/>
      <c r="K208" s="365"/>
    </row>
    <row r="209" spans="1:11">
      <c r="C209" s="363"/>
      <c r="D209" s="364"/>
      <c r="E209" s="364"/>
      <c r="F209" s="364"/>
      <c r="G209" s="364"/>
      <c r="H209" s="364"/>
      <c r="I209" s="364"/>
      <c r="J209" s="364"/>
      <c r="K209" s="365"/>
    </row>
    <row r="210" spans="1:11">
      <c r="C210" s="363"/>
      <c r="D210" s="364"/>
      <c r="E210" s="364"/>
      <c r="F210" s="364"/>
      <c r="G210" s="364"/>
      <c r="H210" s="364"/>
      <c r="I210" s="364"/>
      <c r="J210" s="364"/>
      <c r="K210" s="365"/>
    </row>
    <row r="211" spans="1:11">
      <c r="C211" s="363"/>
      <c r="D211" s="364"/>
      <c r="E211" s="364"/>
      <c r="F211" s="364"/>
      <c r="G211" s="364"/>
      <c r="H211" s="364"/>
      <c r="I211" s="364"/>
      <c r="J211" s="364"/>
      <c r="K211" s="365"/>
    </row>
    <row r="212" spans="1:11">
      <c r="C212" s="363"/>
      <c r="D212" s="364"/>
      <c r="E212" s="364"/>
      <c r="F212" s="364"/>
      <c r="G212" s="364"/>
      <c r="H212" s="364"/>
      <c r="I212" s="364"/>
      <c r="J212" s="364"/>
      <c r="K212" s="365"/>
    </row>
    <row r="213" spans="1:11">
      <c r="C213" s="366"/>
      <c r="D213" s="367"/>
      <c r="E213" s="367"/>
      <c r="F213" s="367"/>
      <c r="G213" s="367"/>
      <c r="H213" s="367"/>
      <c r="I213" s="367"/>
      <c r="J213" s="367"/>
      <c r="K213" s="368"/>
    </row>
    <row r="214" spans="1:11">
      <c r="C214" s="31"/>
      <c r="D214" s="31"/>
      <c r="E214" s="31"/>
      <c r="F214" s="31"/>
      <c r="G214" s="31"/>
      <c r="H214" s="31"/>
      <c r="I214" s="31"/>
      <c r="J214" s="31"/>
      <c r="K214" s="31"/>
    </row>
    <row r="215" spans="1:11">
      <c r="B215" s="23" t="s">
        <v>94</v>
      </c>
      <c r="C215" s="355" t="s">
        <v>95</v>
      </c>
      <c r="D215" s="355"/>
      <c r="E215" s="355"/>
      <c r="F215" s="355"/>
      <c r="G215" s="355"/>
      <c r="H215" s="355"/>
      <c r="I215" s="355"/>
      <c r="J215" s="355"/>
      <c r="K215" s="355"/>
    </row>
    <row r="216" spans="1:11">
      <c r="C216" s="355"/>
      <c r="D216" s="355"/>
      <c r="E216" s="355"/>
      <c r="F216" s="355"/>
      <c r="G216" s="355"/>
      <c r="H216" s="355"/>
      <c r="I216" s="355"/>
      <c r="J216" s="355"/>
      <c r="K216" s="355"/>
    </row>
    <row r="217" spans="1:11">
      <c r="A217" s="427" t="s">
        <v>61</v>
      </c>
      <c r="B217" s="427"/>
      <c r="C217" s="24" t="s">
        <v>96</v>
      </c>
      <c r="D217" s="43"/>
      <c r="E217" s="44"/>
    </row>
    <row r="218" spans="1:11">
      <c r="A218" s="427"/>
      <c r="B218" s="427"/>
      <c r="C218" s="360"/>
      <c r="D218" s="361"/>
      <c r="E218" s="361"/>
      <c r="F218" s="361"/>
      <c r="G218" s="361"/>
      <c r="H218" s="361"/>
      <c r="I218" s="361"/>
      <c r="J218" s="361"/>
      <c r="K218" s="362"/>
    </row>
    <row r="219" spans="1:11">
      <c r="C219" s="363"/>
      <c r="D219" s="364"/>
      <c r="E219" s="364"/>
      <c r="F219" s="364"/>
      <c r="G219" s="364"/>
      <c r="H219" s="364"/>
      <c r="I219" s="364"/>
      <c r="J219" s="364"/>
      <c r="K219" s="365"/>
    </row>
    <row r="220" spans="1:11">
      <c r="C220" s="363"/>
      <c r="D220" s="364"/>
      <c r="E220" s="364"/>
      <c r="F220" s="364"/>
      <c r="G220" s="364"/>
      <c r="H220" s="364"/>
      <c r="I220" s="364"/>
      <c r="J220" s="364"/>
      <c r="K220" s="365"/>
    </row>
    <row r="221" spans="1:11">
      <c r="C221" s="363"/>
      <c r="D221" s="364"/>
      <c r="E221" s="364"/>
      <c r="F221" s="364"/>
      <c r="G221" s="364"/>
      <c r="H221" s="364"/>
      <c r="I221" s="364"/>
      <c r="J221" s="364"/>
      <c r="K221" s="365"/>
    </row>
    <row r="222" spans="1:11">
      <c r="C222" s="363"/>
      <c r="D222" s="364"/>
      <c r="E222" s="364"/>
      <c r="F222" s="364"/>
      <c r="G222" s="364"/>
      <c r="H222" s="364"/>
      <c r="I222" s="364"/>
      <c r="J222" s="364"/>
      <c r="K222" s="365"/>
    </row>
    <row r="223" spans="1:11">
      <c r="C223" s="363"/>
      <c r="D223" s="364"/>
      <c r="E223" s="364"/>
      <c r="F223" s="364"/>
      <c r="G223" s="364"/>
      <c r="H223" s="364"/>
      <c r="I223" s="364"/>
      <c r="J223" s="364"/>
      <c r="K223" s="365"/>
    </row>
    <row r="224" spans="1:11">
      <c r="C224" s="363"/>
      <c r="D224" s="364"/>
      <c r="E224" s="364"/>
      <c r="F224" s="364"/>
      <c r="G224" s="364"/>
      <c r="H224" s="364"/>
      <c r="I224" s="364"/>
      <c r="J224" s="364"/>
      <c r="K224" s="365"/>
    </row>
    <row r="225" spans="2:11">
      <c r="C225" s="363"/>
      <c r="D225" s="364"/>
      <c r="E225" s="364"/>
      <c r="F225" s="364"/>
      <c r="G225" s="364"/>
      <c r="H225" s="364"/>
      <c r="I225" s="364"/>
      <c r="J225" s="364"/>
      <c r="K225" s="365"/>
    </row>
    <row r="226" spans="2:11">
      <c r="C226" s="363"/>
      <c r="D226" s="364"/>
      <c r="E226" s="364"/>
      <c r="F226" s="364"/>
      <c r="G226" s="364"/>
      <c r="H226" s="364"/>
      <c r="I226" s="364"/>
      <c r="J226" s="364"/>
      <c r="K226" s="365"/>
    </row>
    <row r="227" spans="2:11">
      <c r="C227" s="363"/>
      <c r="D227" s="364"/>
      <c r="E227" s="364"/>
      <c r="F227" s="364"/>
      <c r="G227" s="364"/>
      <c r="H227" s="364"/>
      <c r="I227" s="364"/>
      <c r="J227" s="364"/>
      <c r="K227" s="365"/>
    </row>
    <row r="228" spans="2:11">
      <c r="C228" s="363"/>
      <c r="D228" s="364"/>
      <c r="E228" s="364"/>
      <c r="F228" s="364"/>
      <c r="G228" s="364"/>
      <c r="H228" s="364"/>
      <c r="I228" s="364"/>
      <c r="J228" s="364"/>
      <c r="K228" s="365"/>
    </row>
    <row r="229" spans="2:11">
      <c r="C229" s="366"/>
      <c r="D229" s="367"/>
      <c r="E229" s="367"/>
      <c r="F229" s="367"/>
      <c r="G229" s="367"/>
      <c r="H229" s="367"/>
      <c r="I229" s="367"/>
      <c r="J229" s="367"/>
      <c r="K229" s="368"/>
    </row>
    <row r="230" spans="2:11">
      <c r="C230" s="30"/>
      <c r="D230" s="30"/>
      <c r="E230" s="31"/>
      <c r="F230" s="31"/>
      <c r="G230" s="31"/>
      <c r="H230" s="31"/>
      <c r="I230" s="31"/>
      <c r="J230" s="31"/>
      <c r="K230" s="31"/>
    </row>
    <row r="231" spans="2:11">
      <c r="B231" s="25" t="s">
        <v>97</v>
      </c>
      <c r="C231" s="354" t="s">
        <v>98</v>
      </c>
      <c r="D231" s="354"/>
      <c r="E231" s="354"/>
      <c r="F231" s="354"/>
      <c r="G231" s="354"/>
      <c r="H231" s="354"/>
      <c r="I231" s="354"/>
      <c r="J231" s="354"/>
      <c r="K231" s="354"/>
    </row>
    <row r="232" spans="2:11">
      <c r="B232" s="25"/>
      <c r="C232" s="354"/>
      <c r="D232" s="354"/>
      <c r="E232" s="354"/>
      <c r="F232" s="354"/>
      <c r="G232" s="354"/>
      <c r="H232" s="354"/>
      <c r="I232" s="354"/>
      <c r="J232" s="354"/>
      <c r="K232" s="354"/>
    </row>
    <row r="233" spans="2:11">
      <c r="B233" s="25"/>
      <c r="C233" s="354"/>
      <c r="D233" s="354"/>
      <c r="E233" s="354"/>
      <c r="F233" s="354"/>
      <c r="G233" s="354"/>
      <c r="H233" s="354"/>
      <c r="I233" s="354"/>
      <c r="J233" s="354"/>
      <c r="K233" s="354"/>
    </row>
    <row r="234" spans="2:11">
      <c r="B234" s="25"/>
      <c r="C234" s="354"/>
      <c r="D234" s="354"/>
      <c r="E234" s="354"/>
      <c r="F234" s="354"/>
      <c r="G234" s="354"/>
      <c r="H234" s="354"/>
      <c r="I234" s="354"/>
      <c r="J234" s="354"/>
      <c r="K234" s="354"/>
    </row>
    <row r="235" spans="2:11">
      <c r="C235" s="369" t="s">
        <v>99</v>
      </c>
      <c r="D235" s="370"/>
      <c r="E235" s="371"/>
      <c r="F235" s="372"/>
      <c r="G235" s="372"/>
      <c r="H235" s="372"/>
      <c r="I235" s="372"/>
      <c r="J235" s="373"/>
    </row>
    <row r="237" spans="2:11">
      <c r="C237" s="24" t="s">
        <v>100</v>
      </c>
      <c r="D237" s="43"/>
      <c r="E237" s="44"/>
    </row>
    <row r="238" spans="2:11">
      <c r="C238" s="360"/>
      <c r="D238" s="361"/>
      <c r="E238" s="361"/>
      <c r="F238" s="361"/>
      <c r="G238" s="361"/>
      <c r="H238" s="361"/>
      <c r="I238" s="361"/>
      <c r="J238" s="361"/>
      <c r="K238" s="362"/>
    </row>
    <row r="239" spans="2:11">
      <c r="C239" s="363"/>
      <c r="D239" s="364"/>
      <c r="E239" s="364"/>
      <c r="F239" s="364"/>
      <c r="G239" s="364"/>
      <c r="H239" s="364"/>
      <c r="I239" s="364"/>
      <c r="J239" s="364"/>
      <c r="K239" s="365"/>
    </row>
    <row r="240" spans="2:11">
      <c r="C240" s="363"/>
      <c r="D240" s="364"/>
      <c r="E240" s="364"/>
      <c r="F240" s="364"/>
      <c r="G240" s="364"/>
      <c r="H240" s="364"/>
      <c r="I240" s="364"/>
      <c r="J240" s="364"/>
      <c r="K240" s="365"/>
    </row>
    <row r="241" spans="1:11">
      <c r="C241" s="363"/>
      <c r="D241" s="364"/>
      <c r="E241" s="364"/>
      <c r="F241" s="364"/>
      <c r="G241" s="364"/>
      <c r="H241" s="364"/>
      <c r="I241" s="364"/>
      <c r="J241" s="364"/>
      <c r="K241" s="365"/>
    </row>
    <row r="242" spans="1:11">
      <c r="C242" s="363"/>
      <c r="D242" s="364"/>
      <c r="E242" s="364"/>
      <c r="F242" s="364"/>
      <c r="G242" s="364"/>
      <c r="H242" s="364"/>
      <c r="I242" s="364"/>
      <c r="J242" s="364"/>
      <c r="K242" s="365"/>
    </row>
    <row r="243" spans="1:11">
      <c r="C243" s="363"/>
      <c r="D243" s="364"/>
      <c r="E243" s="364"/>
      <c r="F243" s="364"/>
      <c r="G243" s="364"/>
      <c r="H243" s="364"/>
      <c r="I243" s="364"/>
      <c r="J243" s="364"/>
      <c r="K243" s="365"/>
    </row>
    <row r="244" spans="1:11">
      <c r="C244" s="363"/>
      <c r="D244" s="364"/>
      <c r="E244" s="364"/>
      <c r="F244" s="364"/>
      <c r="G244" s="364"/>
      <c r="H244" s="364"/>
      <c r="I244" s="364"/>
      <c r="J244" s="364"/>
      <c r="K244" s="365"/>
    </row>
    <row r="245" spans="1:11">
      <c r="C245" s="363"/>
      <c r="D245" s="364"/>
      <c r="E245" s="364"/>
      <c r="F245" s="364"/>
      <c r="G245" s="364"/>
      <c r="H245" s="364"/>
      <c r="I245" s="364"/>
      <c r="J245" s="364"/>
      <c r="K245" s="365"/>
    </row>
    <row r="246" spans="1:11">
      <c r="C246" s="363"/>
      <c r="D246" s="364"/>
      <c r="E246" s="364"/>
      <c r="F246" s="364"/>
      <c r="G246" s="364"/>
      <c r="H246" s="364"/>
      <c r="I246" s="364"/>
      <c r="J246" s="364"/>
      <c r="K246" s="365"/>
    </row>
    <row r="247" spans="1:11">
      <c r="C247" s="363"/>
      <c r="D247" s="364"/>
      <c r="E247" s="364"/>
      <c r="F247" s="364"/>
      <c r="G247" s="364"/>
      <c r="H247" s="364"/>
      <c r="I247" s="364"/>
      <c r="J247" s="364"/>
      <c r="K247" s="365"/>
    </row>
    <row r="248" spans="1:11">
      <c r="C248" s="363"/>
      <c r="D248" s="364"/>
      <c r="E248" s="364"/>
      <c r="F248" s="364"/>
      <c r="G248" s="364"/>
      <c r="H248" s="364"/>
      <c r="I248" s="364"/>
      <c r="J248" s="364"/>
      <c r="K248" s="365"/>
    </row>
    <row r="249" spans="1:11">
      <c r="C249" s="366"/>
      <c r="D249" s="367"/>
      <c r="E249" s="367"/>
      <c r="F249" s="367"/>
      <c r="G249" s="367"/>
      <c r="H249" s="367"/>
      <c r="I249" s="367"/>
      <c r="J249" s="367"/>
      <c r="K249" s="368"/>
    </row>
    <row r="250" spans="1:11" ht="14.5" customHeight="1"/>
    <row r="252" spans="1:11">
      <c r="A252" s="36" t="s">
        <v>101</v>
      </c>
    </row>
    <row r="253" spans="1:11" ht="4.5" customHeight="1">
      <c r="B253" s="36"/>
    </row>
    <row r="254" spans="1:11">
      <c r="B254" s="36"/>
      <c r="C254" s="86" t="s">
        <v>102</v>
      </c>
      <c r="D254" s="88"/>
      <c r="E254" s="88"/>
      <c r="F254" s="88"/>
      <c r="G254" s="88"/>
      <c r="H254" s="88"/>
      <c r="I254" s="88"/>
      <c r="J254" s="88"/>
      <c r="K254" s="88"/>
    </row>
    <row r="255" spans="1:11">
      <c r="B255" s="36"/>
      <c r="C255" s="86" t="s">
        <v>49</v>
      </c>
      <c r="D255" s="88"/>
      <c r="E255" s="88"/>
      <c r="F255" s="88"/>
      <c r="G255" s="88"/>
      <c r="H255" s="88"/>
      <c r="I255" s="88"/>
      <c r="J255" s="88"/>
      <c r="K255" s="88"/>
    </row>
    <row r="256" spans="1:11">
      <c r="B256" s="36"/>
      <c r="C256" s="86" t="s">
        <v>103</v>
      </c>
      <c r="D256" s="88"/>
      <c r="E256" s="88"/>
      <c r="F256" s="88"/>
      <c r="G256" s="88"/>
      <c r="H256" s="88"/>
      <c r="I256" s="88"/>
      <c r="J256" s="88"/>
      <c r="K256" s="88"/>
    </row>
    <row r="257" spans="1:11">
      <c r="B257" s="36"/>
      <c r="C257" s="259" t="s">
        <v>52</v>
      </c>
      <c r="D257" s="87"/>
      <c r="E257" s="88"/>
      <c r="F257" s="88"/>
      <c r="G257" s="88"/>
      <c r="H257" s="88"/>
      <c r="I257" s="88"/>
      <c r="J257" s="88"/>
      <c r="K257" s="88"/>
    </row>
    <row r="258" spans="1:11">
      <c r="B258" s="36"/>
      <c r="C258" s="259" t="s">
        <v>53</v>
      </c>
      <c r="D258" s="87"/>
      <c r="E258" s="88"/>
      <c r="F258" s="88"/>
      <c r="G258" s="88"/>
      <c r="H258" s="88"/>
      <c r="I258" s="88"/>
      <c r="J258" s="88"/>
      <c r="K258" s="88"/>
    </row>
    <row r="259" spans="1:11">
      <c r="B259" s="36"/>
      <c r="C259" s="51"/>
    </row>
    <row r="260" spans="1:11">
      <c r="B260" s="23" t="s">
        <v>104</v>
      </c>
      <c r="C260" s="353" t="s">
        <v>105</v>
      </c>
      <c r="D260" s="353"/>
      <c r="E260" s="353"/>
      <c r="F260" s="353"/>
      <c r="G260" s="353"/>
      <c r="H260" s="353"/>
      <c r="I260" s="353"/>
      <c r="J260" s="353"/>
      <c r="K260" s="353"/>
    </row>
    <row r="261" spans="1:11">
      <c r="B261" s="23"/>
      <c r="C261" s="353"/>
      <c r="D261" s="353"/>
      <c r="E261" s="353"/>
      <c r="F261" s="353"/>
      <c r="G261" s="353"/>
      <c r="H261" s="353"/>
      <c r="I261" s="353"/>
      <c r="J261" s="353"/>
      <c r="K261" s="353"/>
    </row>
    <row r="262" spans="1:11">
      <c r="B262" s="23"/>
      <c r="C262" s="353"/>
      <c r="D262" s="353"/>
      <c r="E262" s="353"/>
      <c r="F262" s="353"/>
      <c r="G262" s="353"/>
      <c r="H262" s="353"/>
      <c r="I262" s="353"/>
      <c r="J262" s="353"/>
      <c r="K262" s="353"/>
    </row>
    <row r="263" spans="1:11">
      <c r="A263" s="427" t="s">
        <v>61</v>
      </c>
      <c r="B263" s="427"/>
      <c r="C263" s="24" t="s">
        <v>106</v>
      </c>
      <c r="D263" s="43"/>
      <c r="E263" s="44"/>
      <c r="G263" s="48"/>
    </row>
    <row r="264" spans="1:11">
      <c r="A264" s="427"/>
      <c r="B264" s="427"/>
      <c r="C264" s="360"/>
      <c r="D264" s="361"/>
      <c r="E264" s="361"/>
      <c r="F264" s="361"/>
      <c r="G264" s="361"/>
      <c r="H264" s="361"/>
      <c r="I264" s="361"/>
      <c r="J264" s="361"/>
      <c r="K264" s="362"/>
    </row>
    <row r="265" spans="1:11">
      <c r="B265" s="23"/>
      <c r="C265" s="363"/>
      <c r="D265" s="364"/>
      <c r="E265" s="364"/>
      <c r="F265" s="364"/>
      <c r="G265" s="364"/>
      <c r="H265" s="364"/>
      <c r="I265" s="364"/>
      <c r="J265" s="364"/>
      <c r="K265" s="365"/>
    </row>
    <row r="266" spans="1:11">
      <c r="B266" s="23"/>
      <c r="C266" s="363"/>
      <c r="D266" s="364"/>
      <c r="E266" s="364"/>
      <c r="F266" s="364"/>
      <c r="G266" s="364"/>
      <c r="H266" s="364"/>
      <c r="I266" s="364"/>
      <c r="J266" s="364"/>
      <c r="K266" s="365"/>
    </row>
    <row r="267" spans="1:11">
      <c r="B267" s="23"/>
      <c r="C267" s="363"/>
      <c r="D267" s="364"/>
      <c r="E267" s="364"/>
      <c r="F267" s="364"/>
      <c r="G267" s="364"/>
      <c r="H267" s="364"/>
      <c r="I267" s="364"/>
      <c r="J267" s="364"/>
      <c r="K267" s="365"/>
    </row>
    <row r="268" spans="1:11">
      <c r="B268" s="23"/>
      <c r="C268" s="363"/>
      <c r="D268" s="364"/>
      <c r="E268" s="364"/>
      <c r="F268" s="364"/>
      <c r="G268" s="364"/>
      <c r="H268" s="364"/>
      <c r="I268" s="364"/>
      <c r="J268" s="364"/>
      <c r="K268" s="365"/>
    </row>
    <row r="269" spans="1:11">
      <c r="B269" s="23"/>
      <c r="C269" s="363"/>
      <c r="D269" s="364"/>
      <c r="E269" s="364"/>
      <c r="F269" s="364"/>
      <c r="G269" s="364"/>
      <c r="H269" s="364"/>
      <c r="I269" s="364"/>
      <c r="J269" s="364"/>
      <c r="K269" s="365"/>
    </row>
    <row r="270" spans="1:11">
      <c r="B270" s="23"/>
      <c r="C270" s="363"/>
      <c r="D270" s="364"/>
      <c r="E270" s="364"/>
      <c r="F270" s="364"/>
      <c r="G270" s="364"/>
      <c r="H270" s="364"/>
      <c r="I270" s="364"/>
      <c r="J270" s="364"/>
      <c r="K270" s="365"/>
    </row>
    <row r="271" spans="1:11">
      <c r="B271" s="23"/>
      <c r="C271" s="363"/>
      <c r="D271" s="364"/>
      <c r="E271" s="364"/>
      <c r="F271" s="364"/>
      <c r="G271" s="364"/>
      <c r="H271" s="364"/>
      <c r="I271" s="364"/>
      <c r="J271" s="364"/>
      <c r="K271" s="365"/>
    </row>
    <row r="272" spans="1:11">
      <c r="B272" s="23"/>
      <c r="C272" s="363"/>
      <c r="D272" s="364"/>
      <c r="E272" s="364"/>
      <c r="F272" s="364"/>
      <c r="G272" s="364"/>
      <c r="H272" s="364"/>
      <c r="I272" s="364"/>
      <c r="J272" s="364"/>
      <c r="K272" s="365"/>
    </row>
    <row r="273" spans="2:11">
      <c r="B273" s="23"/>
      <c r="C273" s="363"/>
      <c r="D273" s="364"/>
      <c r="E273" s="364"/>
      <c r="F273" s="364"/>
      <c r="G273" s="364"/>
      <c r="H273" s="364"/>
      <c r="I273" s="364"/>
      <c r="J273" s="364"/>
      <c r="K273" s="365"/>
    </row>
    <row r="274" spans="2:11">
      <c r="B274" s="23"/>
      <c r="C274" s="363"/>
      <c r="D274" s="364"/>
      <c r="E274" s="364"/>
      <c r="F274" s="364"/>
      <c r="G274" s="364"/>
      <c r="H274" s="364"/>
      <c r="I274" s="364"/>
      <c r="J274" s="364"/>
      <c r="K274" s="365"/>
    </row>
    <row r="275" spans="2:11">
      <c r="B275" s="23"/>
      <c r="C275" s="366"/>
      <c r="D275" s="367"/>
      <c r="E275" s="367"/>
      <c r="F275" s="367"/>
      <c r="G275" s="367"/>
      <c r="H275" s="367"/>
      <c r="I275" s="367"/>
      <c r="J275" s="367"/>
      <c r="K275" s="368"/>
    </row>
    <row r="276" spans="2:11">
      <c r="B276" s="23"/>
      <c r="C276" s="30"/>
      <c r="D276" s="30"/>
      <c r="E276" s="31"/>
      <c r="F276" s="31"/>
      <c r="G276" s="31"/>
      <c r="H276" s="31"/>
      <c r="I276" s="31"/>
      <c r="J276" s="31"/>
      <c r="K276" s="31"/>
    </row>
    <row r="277" spans="2:11">
      <c r="B277" s="23" t="s">
        <v>104</v>
      </c>
      <c r="C277" s="355" t="s">
        <v>107</v>
      </c>
      <c r="D277" s="355"/>
      <c r="E277" s="355"/>
      <c r="F277" s="355"/>
      <c r="G277" s="355"/>
      <c r="H277" s="355"/>
      <c r="I277" s="355"/>
      <c r="J277" s="355"/>
      <c r="K277" s="355"/>
    </row>
    <row r="278" spans="2:11">
      <c r="B278" s="23"/>
      <c r="C278" s="355"/>
      <c r="D278" s="355"/>
      <c r="E278" s="355"/>
      <c r="F278" s="355"/>
      <c r="G278" s="355"/>
      <c r="H278" s="355"/>
      <c r="I278" s="355"/>
      <c r="J278" s="355"/>
      <c r="K278" s="355"/>
    </row>
    <row r="279" spans="2:11">
      <c r="B279" s="23"/>
      <c r="C279" s="24" t="s">
        <v>108</v>
      </c>
      <c r="D279" s="43"/>
      <c r="E279" s="44"/>
    </row>
    <row r="280" spans="2:11">
      <c r="B280" s="23"/>
      <c r="C280" s="360"/>
      <c r="D280" s="361"/>
      <c r="E280" s="361"/>
      <c r="F280" s="361"/>
      <c r="G280" s="361"/>
      <c r="H280" s="361"/>
      <c r="I280" s="361"/>
      <c r="J280" s="361"/>
      <c r="K280" s="362"/>
    </row>
    <row r="281" spans="2:11">
      <c r="B281" s="23"/>
      <c r="C281" s="363"/>
      <c r="D281" s="364"/>
      <c r="E281" s="364"/>
      <c r="F281" s="364"/>
      <c r="G281" s="364"/>
      <c r="H281" s="364"/>
      <c r="I281" s="364"/>
      <c r="J281" s="364"/>
      <c r="K281" s="365"/>
    </row>
    <row r="282" spans="2:11">
      <c r="B282" s="23"/>
      <c r="C282" s="363"/>
      <c r="D282" s="364"/>
      <c r="E282" s="364"/>
      <c r="F282" s="364"/>
      <c r="G282" s="364"/>
      <c r="H282" s="364"/>
      <c r="I282" s="364"/>
      <c r="J282" s="364"/>
      <c r="K282" s="365"/>
    </row>
    <row r="283" spans="2:11">
      <c r="B283" s="23"/>
      <c r="C283" s="363"/>
      <c r="D283" s="364"/>
      <c r="E283" s="364"/>
      <c r="F283" s="364"/>
      <c r="G283" s="364"/>
      <c r="H283" s="364"/>
      <c r="I283" s="364"/>
      <c r="J283" s="364"/>
      <c r="K283" s="365"/>
    </row>
    <row r="284" spans="2:11">
      <c r="B284" s="23"/>
      <c r="C284" s="363"/>
      <c r="D284" s="364"/>
      <c r="E284" s="364"/>
      <c r="F284" s="364"/>
      <c r="G284" s="364"/>
      <c r="H284" s="364"/>
      <c r="I284" s="364"/>
      <c r="J284" s="364"/>
      <c r="K284" s="365"/>
    </row>
    <row r="285" spans="2:11">
      <c r="B285" s="23"/>
      <c r="C285" s="363"/>
      <c r="D285" s="364"/>
      <c r="E285" s="364"/>
      <c r="F285" s="364"/>
      <c r="G285" s="364"/>
      <c r="H285" s="364"/>
      <c r="I285" s="364"/>
      <c r="J285" s="364"/>
      <c r="K285" s="365"/>
    </row>
    <row r="286" spans="2:11">
      <c r="B286" s="23"/>
      <c r="C286" s="363"/>
      <c r="D286" s="364"/>
      <c r="E286" s="364"/>
      <c r="F286" s="364"/>
      <c r="G286" s="364"/>
      <c r="H286" s="364"/>
      <c r="I286" s="364"/>
      <c r="J286" s="364"/>
      <c r="K286" s="365"/>
    </row>
    <row r="287" spans="2:11">
      <c r="B287" s="23"/>
      <c r="C287" s="363"/>
      <c r="D287" s="364"/>
      <c r="E287" s="364"/>
      <c r="F287" s="364"/>
      <c r="G287" s="364"/>
      <c r="H287" s="364"/>
      <c r="I287" s="364"/>
      <c r="J287" s="364"/>
      <c r="K287" s="365"/>
    </row>
    <row r="288" spans="2:11">
      <c r="B288" s="23"/>
      <c r="C288" s="363"/>
      <c r="D288" s="364"/>
      <c r="E288" s="364"/>
      <c r="F288" s="364"/>
      <c r="G288" s="364"/>
      <c r="H288" s="364"/>
      <c r="I288" s="364"/>
      <c r="J288" s="364"/>
      <c r="K288" s="365"/>
    </row>
    <row r="289" spans="2:11">
      <c r="B289" s="23"/>
      <c r="C289" s="363"/>
      <c r="D289" s="364"/>
      <c r="E289" s="364"/>
      <c r="F289" s="364"/>
      <c r="G289" s="364"/>
      <c r="H289" s="364"/>
      <c r="I289" s="364"/>
      <c r="J289" s="364"/>
      <c r="K289" s="365"/>
    </row>
    <row r="290" spans="2:11">
      <c r="B290" s="23"/>
      <c r="C290" s="363"/>
      <c r="D290" s="364"/>
      <c r="E290" s="364"/>
      <c r="F290" s="364"/>
      <c r="G290" s="364"/>
      <c r="H290" s="364"/>
      <c r="I290" s="364"/>
      <c r="J290" s="364"/>
      <c r="K290" s="365"/>
    </row>
    <row r="291" spans="2:11">
      <c r="B291" s="23"/>
      <c r="C291" s="366"/>
      <c r="D291" s="367"/>
      <c r="E291" s="367"/>
      <c r="F291" s="367"/>
      <c r="G291" s="367"/>
      <c r="H291" s="367"/>
      <c r="I291" s="367"/>
      <c r="J291" s="367"/>
      <c r="K291" s="368"/>
    </row>
    <row r="292" spans="2:11">
      <c r="B292" s="23"/>
    </row>
    <row r="293" spans="2:11">
      <c r="B293" s="23" t="s">
        <v>104</v>
      </c>
      <c r="C293" s="355" t="s">
        <v>109</v>
      </c>
      <c r="D293" s="355"/>
      <c r="E293" s="355"/>
      <c r="F293" s="355"/>
      <c r="G293" s="355"/>
      <c r="H293" s="355"/>
      <c r="I293" s="355"/>
      <c r="J293" s="355"/>
      <c r="K293" s="355"/>
    </row>
    <row r="294" spans="2:11">
      <c r="B294" s="23"/>
      <c r="C294" s="355"/>
      <c r="D294" s="355"/>
      <c r="E294" s="355"/>
      <c r="F294" s="355"/>
      <c r="G294" s="355"/>
      <c r="H294" s="355"/>
      <c r="I294" s="355"/>
      <c r="J294" s="355"/>
      <c r="K294" s="355"/>
    </row>
    <row r="295" spans="2:11">
      <c r="B295" s="23"/>
      <c r="C295" s="24" t="s">
        <v>108</v>
      </c>
      <c r="D295" s="43"/>
      <c r="E295" s="44"/>
    </row>
    <row r="296" spans="2:11">
      <c r="B296" s="23"/>
      <c r="C296" s="360"/>
      <c r="D296" s="361"/>
      <c r="E296" s="361"/>
      <c r="F296" s="361"/>
      <c r="G296" s="361"/>
      <c r="H296" s="361"/>
      <c r="I296" s="361"/>
      <c r="J296" s="361"/>
      <c r="K296" s="362"/>
    </row>
    <row r="297" spans="2:11">
      <c r="B297" s="23"/>
      <c r="C297" s="363"/>
      <c r="D297" s="364"/>
      <c r="E297" s="364"/>
      <c r="F297" s="364"/>
      <c r="G297" s="364"/>
      <c r="H297" s="364"/>
      <c r="I297" s="364"/>
      <c r="J297" s="364"/>
      <c r="K297" s="365"/>
    </row>
    <row r="298" spans="2:11">
      <c r="B298" s="23"/>
      <c r="C298" s="363"/>
      <c r="D298" s="364"/>
      <c r="E298" s="364"/>
      <c r="F298" s="364"/>
      <c r="G298" s="364"/>
      <c r="H298" s="364"/>
      <c r="I298" s="364"/>
      <c r="J298" s="364"/>
      <c r="K298" s="365"/>
    </row>
    <row r="299" spans="2:11">
      <c r="B299" s="23"/>
      <c r="C299" s="363"/>
      <c r="D299" s="364"/>
      <c r="E299" s="364"/>
      <c r="F299" s="364"/>
      <c r="G299" s="364"/>
      <c r="H299" s="364"/>
      <c r="I299" s="364"/>
      <c r="J299" s="364"/>
      <c r="K299" s="365"/>
    </row>
    <row r="300" spans="2:11">
      <c r="B300" s="23"/>
      <c r="C300" s="363"/>
      <c r="D300" s="364"/>
      <c r="E300" s="364"/>
      <c r="F300" s="364"/>
      <c r="G300" s="364"/>
      <c r="H300" s="364"/>
      <c r="I300" s="364"/>
      <c r="J300" s="364"/>
      <c r="K300" s="365"/>
    </row>
    <row r="301" spans="2:11">
      <c r="B301" s="23"/>
      <c r="C301" s="363"/>
      <c r="D301" s="364"/>
      <c r="E301" s="364"/>
      <c r="F301" s="364"/>
      <c r="G301" s="364"/>
      <c r="H301" s="364"/>
      <c r="I301" s="364"/>
      <c r="J301" s="364"/>
      <c r="K301" s="365"/>
    </row>
    <row r="302" spans="2:11">
      <c r="B302" s="23"/>
      <c r="C302" s="363"/>
      <c r="D302" s="364"/>
      <c r="E302" s="364"/>
      <c r="F302" s="364"/>
      <c r="G302" s="364"/>
      <c r="H302" s="364"/>
      <c r="I302" s="364"/>
      <c r="J302" s="364"/>
      <c r="K302" s="365"/>
    </row>
    <row r="303" spans="2:11">
      <c r="B303" s="23"/>
      <c r="C303" s="363"/>
      <c r="D303" s="364"/>
      <c r="E303" s="364"/>
      <c r="F303" s="364"/>
      <c r="G303" s="364"/>
      <c r="H303" s="364"/>
      <c r="I303" s="364"/>
      <c r="J303" s="364"/>
      <c r="K303" s="365"/>
    </row>
    <row r="304" spans="2:11">
      <c r="B304" s="23"/>
      <c r="C304" s="363"/>
      <c r="D304" s="364"/>
      <c r="E304" s="364"/>
      <c r="F304" s="364"/>
      <c r="G304" s="364"/>
      <c r="H304" s="364"/>
      <c r="I304" s="364"/>
      <c r="J304" s="364"/>
      <c r="K304" s="365"/>
    </row>
    <row r="305" spans="2:11">
      <c r="B305" s="23"/>
      <c r="C305" s="363"/>
      <c r="D305" s="364"/>
      <c r="E305" s="364"/>
      <c r="F305" s="364"/>
      <c r="G305" s="364"/>
      <c r="H305" s="364"/>
      <c r="I305" s="364"/>
      <c r="J305" s="364"/>
      <c r="K305" s="365"/>
    </row>
    <row r="306" spans="2:11">
      <c r="B306" s="23"/>
      <c r="C306" s="363"/>
      <c r="D306" s="364"/>
      <c r="E306" s="364"/>
      <c r="F306" s="364"/>
      <c r="G306" s="364"/>
      <c r="H306" s="364"/>
      <c r="I306" s="364"/>
      <c r="J306" s="364"/>
      <c r="K306" s="365"/>
    </row>
    <row r="307" spans="2:11">
      <c r="B307" s="23"/>
      <c r="C307" s="366"/>
      <c r="D307" s="367"/>
      <c r="E307" s="367"/>
      <c r="F307" s="367"/>
      <c r="G307" s="367"/>
      <c r="H307" s="367"/>
      <c r="I307" s="367"/>
      <c r="J307" s="367"/>
      <c r="K307" s="368"/>
    </row>
    <row r="308" spans="2:11">
      <c r="B308" s="23"/>
    </row>
    <row r="309" spans="2:11">
      <c r="B309" s="23" t="s">
        <v>104</v>
      </c>
      <c r="C309" s="354" t="s">
        <v>110</v>
      </c>
      <c r="D309" s="354"/>
      <c r="E309" s="354"/>
      <c r="F309" s="354"/>
      <c r="G309" s="354"/>
      <c r="H309" s="354"/>
      <c r="I309" s="354"/>
      <c r="J309" s="354"/>
      <c r="K309" s="354"/>
    </row>
    <row r="310" spans="2:11">
      <c r="B310" s="23"/>
      <c r="C310" s="354"/>
      <c r="D310" s="354"/>
      <c r="E310" s="354"/>
      <c r="F310" s="354"/>
      <c r="G310" s="354"/>
      <c r="H310" s="354"/>
      <c r="I310" s="354"/>
      <c r="J310" s="354"/>
      <c r="K310" s="354"/>
    </row>
    <row r="311" spans="2:11">
      <c r="C311" s="354"/>
      <c r="D311" s="354"/>
      <c r="E311" s="354"/>
      <c r="F311" s="354"/>
      <c r="G311" s="354"/>
      <c r="H311" s="354"/>
      <c r="I311" s="354"/>
      <c r="J311" s="354"/>
      <c r="K311" s="354"/>
    </row>
    <row r="312" spans="2:11">
      <c r="C312" s="24" t="s">
        <v>108</v>
      </c>
      <c r="D312" s="43"/>
      <c r="E312" s="44"/>
    </row>
    <row r="313" spans="2:11">
      <c r="C313" s="360"/>
      <c r="D313" s="361"/>
      <c r="E313" s="361"/>
      <c r="F313" s="361"/>
      <c r="G313" s="361"/>
      <c r="H313" s="361"/>
      <c r="I313" s="361"/>
      <c r="J313" s="361"/>
      <c r="K313" s="362"/>
    </row>
    <row r="314" spans="2:11">
      <c r="C314" s="363"/>
      <c r="D314" s="364"/>
      <c r="E314" s="364"/>
      <c r="F314" s="364"/>
      <c r="G314" s="364"/>
      <c r="H314" s="364"/>
      <c r="I314" s="364"/>
      <c r="J314" s="364"/>
      <c r="K314" s="365"/>
    </row>
    <row r="315" spans="2:11">
      <c r="C315" s="363"/>
      <c r="D315" s="364"/>
      <c r="E315" s="364"/>
      <c r="F315" s="364"/>
      <c r="G315" s="364"/>
      <c r="H315" s="364"/>
      <c r="I315" s="364"/>
      <c r="J315" s="364"/>
      <c r="K315" s="365"/>
    </row>
    <row r="316" spans="2:11">
      <c r="C316" s="363"/>
      <c r="D316" s="364"/>
      <c r="E316" s="364"/>
      <c r="F316" s="364"/>
      <c r="G316" s="364"/>
      <c r="H316" s="364"/>
      <c r="I316" s="364"/>
      <c r="J316" s="364"/>
      <c r="K316" s="365"/>
    </row>
    <row r="317" spans="2:11">
      <c r="C317" s="363"/>
      <c r="D317" s="364"/>
      <c r="E317" s="364"/>
      <c r="F317" s="364"/>
      <c r="G317" s="364"/>
      <c r="H317" s="364"/>
      <c r="I317" s="364"/>
      <c r="J317" s="364"/>
      <c r="K317" s="365"/>
    </row>
    <row r="318" spans="2:11">
      <c r="C318" s="363"/>
      <c r="D318" s="364"/>
      <c r="E318" s="364"/>
      <c r="F318" s="364"/>
      <c r="G318" s="364"/>
      <c r="H318" s="364"/>
      <c r="I318" s="364"/>
      <c r="J318" s="364"/>
      <c r="K318" s="365"/>
    </row>
    <row r="319" spans="2:11">
      <c r="C319" s="363"/>
      <c r="D319" s="364"/>
      <c r="E319" s="364"/>
      <c r="F319" s="364"/>
      <c r="G319" s="364"/>
      <c r="H319" s="364"/>
      <c r="I319" s="364"/>
      <c r="J319" s="364"/>
      <c r="K319" s="365"/>
    </row>
    <row r="320" spans="2:11">
      <c r="C320" s="363"/>
      <c r="D320" s="364"/>
      <c r="E320" s="364"/>
      <c r="F320" s="364"/>
      <c r="G320" s="364"/>
      <c r="H320" s="364"/>
      <c r="I320" s="364"/>
      <c r="J320" s="364"/>
      <c r="K320" s="365"/>
    </row>
    <row r="321" spans="1:11">
      <c r="C321" s="363"/>
      <c r="D321" s="364"/>
      <c r="E321" s="364"/>
      <c r="F321" s="364"/>
      <c r="G321" s="364"/>
      <c r="H321" s="364"/>
      <c r="I321" s="364"/>
      <c r="J321" s="364"/>
      <c r="K321" s="365"/>
    </row>
    <row r="322" spans="1:11">
      <c r="C322" s="363"/>
      <c r="D322" s="364"/>
      <c r="E322" s="364"/>
      <c r="F322" s="364"/>
      <c r="G322" s="364"/>
      <c r="H322" s="364"/>
      <c r="I322" s="364"/>
      <c r="J322" s="364"/>
      <c r="K322" s="365"/>
    </row>
    <row r="323" spans="1:11">
      <c r="C323" s="363"/>
      <c r="D323" s="364"/>
      <c r="E323" s="364"/>
      <c r="F323" s="364"/>
      <c r="G323" s="364"/>
      <c r="H323" s="364"/>
      <c r="I323" s="364"/>
      <c r="J323" s="364"/>
      <c r="K323" s="365"/>
    </row>
    <row r="324" spans="1:11">
      <c r="C324" s="366"/>
      <c r="D324" s="367"/>
      <c r="E324" s="367"/>
      <c r="F324" s="367"/>
      <c r="G324" s="367"/>
      <c r="H324" s="367"/>
      <c r="I324" s="367"/>
      <c r="J324" s="367"/>
      <c r="K324" s="368"/>
    </row>
    <row r="327" spans="1:11">
      <c r="A327" s="36" t="s">
        <v>111</v>
      </c>
    </row>
    <row r="328" spans="1:11">
      <c r="B328" s="23" t="s">
        <v>104</v>
      </c>
      <c r="C328" s="354" t="s">
        <v>112</v>
      </c>
      <c r="D328" s="354"/>
      <c r="E328" s="354"/>
      <c r="F328" s="354"/>
      <c r="G328" s="354"/>
      <c r="H328" s="354"/>
      <c r="I328" s="354"/>
      <c r="J328" s="354"/>
      <c r="K328" s="354"/>
    </row>
    <row r="329" spans="1:11">
      <c r="B329" s="23"/>
      <c r="C329" s="354"/>
      <c r="D329" s="354"/>
      <c r="E329" s="354"/>
      <c r="F329" s="354"/>
      <c r="G329" s="354"/>
      <c r="H329" s="354"/>
      <c r="I329" s="354"/>
      <c r="J329" s="354"/>
      <c r="K329" s="354"/>
    </row>
    <row r="330" spans="1:11">
      <c r="B330" s="23"/>
      <c r="C330" s="354"/>
      <c r="D330" s="354"/>
      <c r="E330" s="354"/>
      <c r="F330" s="354"/>
      <c r="G330" s="354"/>
      <c r="H330" s="354"/>
      <c r="I330" s="354"/>
      <c r="J330" s="354"/>
      <c r="K330" s="354"/>
    </row>
    <row r="331" spans="1:11">
      <c r="A331" s="427" t="s">
        <v>61</v>
      </c>
      <c r="B331" s="427"/>
      <c r="C331" s="24" t="s">
        <v>113</v>
      </c>
      <c r="D331" s="43"/>
      <c r="E331" s="44"/>
    </row>
    <row r="332" spans="1:11">
      <c r="A332" s="427"/>
      <c r="B332" s="427"/>
      <c r="C332" s="360"/>
      <c r="D332" s="361"/>
      <c r="E332" s="361"/>
      <c r="F332" s="361"/>
      <c r="G332" s="361"/>
      <c r="H332" s="361"/>
      <c r="I332" s="361"/>
      <c r="J332" s="361"/>
      <c r="K332" s="362"/>
    </row>
    <row r="333" spans="1:11">
      <c r="B333" s="23"/>
      <c r="C333" s="363"/>
      <c r="D333" s="364"/>
      <c r="E333" s="364"/>
      <c r="F333" s="364"/>
      <c r="G333" s="364"/>
      <c r="H333" s="364"/>
      <c r="I333" s="364"/>
      <c r="J333" s="364"/>
      <c r="K333" s="365"/>
    </row>
    <row r="334" spans="1:11">
      <c r="B334" s="23"/>
      <c r="C334" s="363"/>
      <c r="D334" s="364"/>
      <c r="E334" s="364"/>
      <c r="F334" s="364"/>
      <c r="G334" s="364"/>
      <c r="H334" s="364"/>
      <c r="I334" s="364"/>
      <c r="J334" s="364"/>
      <c r="K334" s="365"/>
    </row>
    <row r="335" spans="1:11">
      <c r="B335" s="23"/>
      <c r="C335" s="363"/>
      <c r="D335" s="364"/>
      <c r="E335" s="364"/>
      <c r="F335" s="364"/>
      <c r="G335" s="364"/>
      <c r="H335" s="364"/>
      <c r="I335" s="364"/>
      <c r="J335" s="364"/>
      <c r="K335" s="365"/>
    </row>
    <row r="336" spans="1:11">
      <c r="B336" s="23"/>
      <c r="C336" s="363"/>
      <c r="D336" s="364"/>
      <c r="E336" s="364"/>
      <c r="F336" s="364"/>
      <c r="G336" s="364"/>
      <c r="H336" s="364"/>
      <c r="I336" s="364"/>
      <c r="J336" s="364"/>
      <c r="K336" s="365"/>
    </row>
    <row r="337" spans="2:11">
      <c r="B337" s="23"/>
      <c r="C337" s="363"/>
      <c r="D337" s="364"/>
      <c r="E337" s="364"/>
      <c r="F337" s="364"/>
      <c r="G337" s="364"/>
      <c r="H337" s="364"/>
      <c r="I337" s="364"/>
      <c r="J337" s="364"/>
      <c r="K337" s="365"/>
    </row>
    <row r="338" spans="2:11">
      <c r="B338" s="23"/>
      <c r="C338" s="363"/>
      <c r="D338" s="364"/>
      <c r="E338" s="364"/>
      <c r="F338" s="364"/>
      <c r="G338" s="364"/>
      <c r="H338" s="364"/>
      <c r="I338" s="364"/>
      <c r="J338" s="364"/>
      <c r="K338" s="365"/>
    </row>
    <row r="339" spans="2:11">
      <c r="B339" s="23"/>
      <c r="C339" s="363"/>
      <c r="D339" s="364"/>
      <c r="E339" s="364"/>
      <c r="F339" s="364"/>
      <c r="G339" s="364"/>
      <c r="H339" s="364"/>
      <c r="I339" s="364"/>
      <c r="J339" s="364"/>
      <c r="K339" s="365"/>
    </row>
    <row r="340" spans="2:11">
      <c r="B340" s="23"/>
      <c r="C340" s="363"/>
      <c r="D340" s="364"/>
      <c r="E340" s="364"/>
      <c r="F340" s="364"/>
      <c r="G340" s="364"/>
      <c r="H340" s="364"/>
      <c r="I340" s="364"/>
      <c r="J340" s="364"/>
      <c r="K340" s="365"/>
    </row>
    <row r="341" spans="2:11">
      <c r="B341" s="23"/>
      <c r="C341" s="363"/>
      <c r="D341" s="364"/>
      <c r="E341" s="364"/>
      <c r="F341" s="364"/>
      <c r="G341" s="364"/>
      <c r="H341" s="364"/>
      <c r="I341" s="364"/>
      <c r="J341" s="364"/>
      <c r="K341" s="365"/>
    </row>
    <row r="342" spans="2:11">
      <c r="B342" s="23"/>
      <c r="C342" s="363"/>
      <c r="D342" s="364"/>
      <c r="E342" s="364"/>
      <c r="F342" s="364"/>
      <c r="G342" s="364"/>
      <c r="H342" s="364"/>
      <c r="I342" s="364"/>
      <c r="J342" s="364"/>
      <c r="K342" s="365"/>
    </row>
    <row r="343" spans="2:11">
      <c r="B343" s="23"/>
      <c r="C343" s="366"/>
      <c r="D343" s="367"/>
      <c r="E343" s="367"/>
      <c r="F343" s="367"/>
      <c r="G343" s="367"/>
      <c r="H343" s="367"/>
      <c r="I343" s="367"/>
      <c r="J343" s="367"/>
      <c r="K343" s="368"/>
    </row>
    <row r="344" spans="2:11">
      <c r="B344" s="23"/>
    </row>
    <row r="345" spans="2:11">
      <c r="B345" s="23" t="s">
        <v>104</v>
      </c>
      <c r="C345" s="392" t="s">
        <v>114</v>
      </c>
      <c r="D345" s="392"/>
      <c r="E345" s="392"/>
      <c r="F345" s="392"/>
      <c r="G345" s="392"/>
      <c r="H345" s="392"/>
      <c r="I345" s="392"/>
      <c r="J345" s="392"/>
      <c r="K345" s="392"/>
    </row>
    <row r="346" spans="2:11">
      <c r="B346" s="23"/>
      <c r="C346" s="392"/>
      <c r="D346" s="392"/>
      <c r="E346" s="392"/>
      <c r="F346" s="392"/>
      <c r="G346" s="392"/>
      <c r="H346" s="392"/>
      <c r="I346" s="392"/>
      <c r="J346" s="392"/>
      <c r="K346" s="392"/>
    </row>
    <row r="347" spans="2:11">
      <c r="B347" s="23"/>
      <c r="C347" s="24" t="s">
        <v>113</v>
      </c>
      <c r="D347" s="43"/>
      <c r="E347" s="44"/>
    </row>
    <row r="348" spans="2:11">
      <c r="B348" s="23"/>
      <c r="C348" s="360"/>
      <c r="D348" s="361"/>
      <c r="E348" s="361"/>
      <c r="F348" s="361"/>
      <c r="G348" s="361"/>
      <c r="H348" s="361"/>
      <c r="I348" s="361"/>
      <c r="J348" s="361"/>
      <c r="K348" s="362"/>
    </row>
    <row r="349" spans="2:11">
      <c r="B349" s="23"/>
      <c r="C349" s="363"/>
      <c r="D349" s="364"/>
      <c r="E349" s="364"/>
      <c r="F349" s="364"/>
      <c r="G349" s="364"/>
      <c r="H349" s="364"/>
      <c r="I349" s="364"/>
      <c r="J349" s="364"/>
      <c r="K349" s="365"/>
    </row>
    <row r="350" spans="2:11">
      <c r="B350" s="23"/>
      <c r="C350" s="363"/>
      <c r="D350" s="364"/>
      <c r="E350" s="364"/>
      <c r="F350" s="364"/>
      <c r="G350" s="364"/>
      <c r="H350" s="364"/>
      <c r="I350" s="364"/>
      <c r="J350" s="364"/>
      <c r="K350" s="365"/>
    </row>
    <row r="351" spans="2:11">
      <c r="B351" s="23"/>
      <c r="C351" s="363"/>
      <c r="D351" s="364"/>
      <c r="E351" s="364"/>
      <c r="F351" s="364"/>
      <c r="G351" s="364"/>
      <c r="H351" s="364"/>
      <c r="I351" s="364"/>
      <c r="J351" s="364"/>
      <c r="K351" s="365"/>
    </row>
    <row r="352" spans="2:11">
      <c r="B352" s="23"/>
      <c r="C352" s="363"/>
      <c r="D352" s="364"/>
      <c r="E352" s="364"/>
      <c r="F352" s="364"/>
      <c r="G352" s="364"/>
      <c r="H352" s="364"/>
      <c r="I352" s="364"/>
      <c r="J352" s="364"/>
      <c r="K352" s="365"/>
    </row>
    <row r="353" spans="2:11">
      <c r="B353" s="23"/>
      <c r="C353" s="363"/>
      <c r="D353" s="364"/>
      <c r="E353" s="364"/>
      <c r="F353" s="364"/>
      <c r="G353" s="364"/>
      <c r="H353" s="364"/>
      <c r="I353" s="364"/>
      <c r="J353" s="364"/>
      <c r="K353" s="365"/>
    </row>
    <row r="354" spans="2:11">
      <c r="B354" s="23"/>
      <c r="C354" s="363"/>
      <c r="D354" s="364"/>
      <c r="E354" s="364"/>
      <c r="F354" s="364"/>
      <c r="G354" s="364"/>
      <c r="H354" s="364"/>
      <c r="I354" s="364"/>
      <c r="J354" s="364"/>
      <c r="K354" s="365"/>
    </row>
    <row r="355" spans="2:11">
      <c r="B355" s="23"/>
      <c r="C355" s="363"/>
      <c r="D355" s="364"/>
      <c r="E355" s="364"/>
      <c r="F355" s="364"/>
      <c r="G355" s="364"/>
      <c r="H355" s="364"/>
      <c r="I355" s="364"/>
      <c r="J355" s="364"/>
      <c r="K355" s="365"/>
    </row>
    <row r="356" spans="2:11">
      <c r="B356" s="23"/>
      <c r="C356" s="363"/>
      <c r="D356" s="364"/>
      <c r="E356" s="364"/>
      <c r="F356" s="364"/>
      <c r="G356" s="364"/>
      <c r="H356" s="364"/>
      <c r="I356" s="364"/>
      <c r="J356" s="364"/>
      <c r="K356" s="365"/>
    </row>
    <row r="357" spans="2:11">
      <c r="B357" s="23"/>
      <c r="C357" s="363"/>
      <c r="D357" s="364"/>
      <c r="E357" s="364"/>
      <c r="F357" s="364"/>
      <c r="G357" s="364"/>
      <c r="H357" s="364"/>
      <c r="I357" s="364"/>
      <c r="J357" s="364"/>
      <c r="K357" s="365"/>
    </row>
    <row r="358" spans="2:11">
      <c r="B358" s="23"/>
      <c r="C358" s="363"/>
      <c r="D358" s="364"/>
      <c r="E358" s="364"/>
      <c r="F358" s="364"/>
      <c r="G358" s="364"/>
      <c r="H358" s="364"/>
      <c r="I358" s="364"/>
      <c r="J358" s="364"/>
      <c r="K358" s="365"/>
    </row>
    <row r="359" spans="2:11">
      <c r="B359" s="23"/>
      <c r="C359" s="366"/>
      <c r="D359" s="367"/>
      <c r="E359" s="367"/>
      <c r="F359" s="367"/>
      <c r="G359" s="367"/>
      <c r="H359" s="367"/>
      <c r="I359" s="367"/>
      <c r="J359" s="367"/>
      <c r="K359" s="368"/>
    </row>
    <row r="360" spans="2:11">
      <c r="B360" s="23"/>
    </row>
    <row r="361" spans="2:11">
      <c r="B361" s="23" t="s">
        <v>104</v>
      </c>
      <c r="C361" s="354" t="s">
        <v>115</v>
      </c>
      <c r="D361" s="354"/>
      <c r="E361" s="354"/>
      <c r="F361" s="354"/>
      <c r="G361" s="354"/>
      <c r="H361" s="354"/>
      <c r="I361" s="354"/>
      <c r="J361" s="354"/>
      <c r="K361" s="354"/>
    </row>
    <row r="362" spans="2:11">
      <c r="C362" s="354"/>
      <c r="D362" s="354"/>
      <c r="E362" s="354"/>
      <c r="F362" s="354"/>
      <c r="G362" s="354"/>
      <c r="H362" s="354"/>
      <c r="I362" s="354"/>
      <c r="J362" s="354"/>
      <c r="K362" s="354"/>
    </row>
    <row r="363" spans="2:11">
      <c r="C363" s="27"/>
      <c r="D363" s="27"/>
      <c r="E363" s="27"/>
      <c r="F363" s="27"/>
      <c r="G363" s="27"/>
      <c r="H363" s="27"/>
      <c r="I363" s="27"/>
      <c r="J363" s="27"/>
      <c r="K363" s="27"/>
    </row>
    <row r="364" spans="2:11">
      <c r="C364" s="24" t="s">
        <v>108</v>
      </c>
      <c r="D364" s="43"/>
      <c r="E364" s="44"/>
    </row>
    <row r="365" spans="2:11">
      <c r="C365" s="360"/>
      <c r="D365" s="361"/>
      <c r="E365" s="361"/>
      <c r="F365" s="361"/>
      <c r="G365" s="361"/>
      <c r="H365" s="361"/>
      <c r="I365" s="361"/>
      <c r="J365" s="361"/>
      <c r="K365" s="362"/>
    </row>
    <row r="366" spans="2:11">
      <c r="C366" s="363"/>
      <c r="D366" s="364"/>
      <c r="E366" s="364"/>
      <c r="F366" s="364"/>
      <c r="G366" s="364"/>
      <c r="H366" s="364"/>
      <c r="I366" s="364"/>
      <c r="J366" s="364"/>
      <c r="K366" s="365"/>
    </row>
    <row r="367" spans="2:11">
      <c r="C367" s="363"/>
      <c r="D367" s="364"/>
      <c r="E367" s="364"/>
      <c r="F367" s="364"/>
      <c r="G367" s="364"/>
      <c r="H367" s="364"/>
      <c r="I367" s="364"/>
      <c r="J367" s="364"/>
      <c r="K367" s="365"/>
    </row>
    <row r="368" spans="2:11">
      <c r="C368" s="363"/>
      <c r="D368" s="364"/>
      <c r="E368" s="364"/>
      <c r="F368" s="364"/>
      <c r="G368" s="364"/>
      <c r="H368" s="364"/>
      <c r="I368" s="364"/>
      <c r="J368" s="364"/>
      <c r="K368" s="365"/>
    </row>
    <row r="369" spans="1:11">
      <c r="C369" s="363"/>
      <c r="D369" s="364"/>
      <c r="E369" s="364"/>
      <c r="F369" s="364"/>
      <c r="G369" s="364"/>
      <c r="H369" s="364"/>
      <c r="I369" s="364"/>
      <c r="J369" s="364"/>
      <c r="K369" s="365"/>
    </row>
    <row r="370" spans="1:11">
      <c r="C370" s="363"/>
      <c r="D370" s="364"/>
      <c r="E370" s="364"/>
      <c r="F370" s="364"/>
      <c r="G370" s="364"/>
      <c r="H370" s="364"/>
      <c r="I370" s="364"/>
      <c r="J370" s="364"/>
      <c r="K370" s="365"/>
    </row>
    <row r="371" spans="1:11">
      <c r="C371" s="363"/>
      <c r="D371" s="364"/>
      <c r="E371" s="364"/>
      <c r="F371" s="364"/>
      <c r="G371" s="364"/>
      <c r="H371" s="364"/>
      <c r="I371" s="364"/>
      <c r="J371" s="364"/>
      <c r="K371" s="365"/>
    </row>
    <row r="372" spans="1:11">
      <c r="C372" s="363"/>
      <c r="D372" s="364"/>
      <c r="E372" s="364"/>
      <c r="F372" s="364"/>
      <c r="G372" s="364"/>
      <c r="H372" s="364"/>
      <c r="I372" s="364"/>
      <c r="J372" s="364"/>
      <c r="K372" s="365"/>
    </row>
    <row r="373" spans="1:11">
      <c r="C373" s="363"/>
      <c r="D373" s="364"/>
      <c r="E373" s="364"/>
      <c r="F373" s="364"/>
      <c r="G373" s="364"/>
      <c r="H373" s="364"/>
      <c r="I373" s="364"/>
      <c r="J373" s="364"/>
      <c r="K373" s="365"/>
    </row>
    <row r="374" spans="1:11">
      <c r="C374" s="363"/>
      <c r="D374" s="364"/>
      <c r="E374" s="364"/>
      <c r="F374" s="364"/>
      <c r="G374" s="364"/>
      <c r="H374" s="364"/>
      <c r="I374" s="364"/>
      <c r="J374" s="364"/>
      <c r="K374" s="365"/>
    </row>
    <row r="375" spans="1:11">
      <c r="C375" s="363"/>
      <c r="D375" s="364"/>
      <c r="E375" s="364"/>
      <c r="F375" s="364"/>
      <c r="G375" s="364"/>
      <c r="H375" s="364"/>
      <c r="I375" s="364"/>
      <c r="J375" s="364"/>
      <c r="K375" s="365"/>
    </row>
    <row r="376" spans="1:11">
      <c r="C376" s="366"/>
      <c r="D376" s="367"/>
      <c r="E376" s="367"/>
      <c r="F376" s="367"/>
      <c r="G376" s="367"/>
      <c r="H376" s="367"/>
      <c r="I376" s="367"/>
      <c r="J376" s="367"/>
      <c r="K376" s="368"/>
    </row>
    <row r="379" spans="1:11">
      <c r="A379" s="36" t="s">
        <v>116</v>
      </c>
    </row>
  </sheetData>
  <sheetProtection algorithmName="SHA-512" hashValue="XVGKdnrES7XrWcZ0FnvXOraTpMtPcaSwzZ5YCY8jhdA5Lg3Lo7pU82nY/FkzB9dbgaObjbM52JnsChVxSzEq3A==" saltValue="WStb2WSzaNbFuTEpb+On8g==" spinCount="100000" sheet="1" formatCells="0" formatRows="0"/>
  <mergeCells count="94">
    <mergeCell ref="A167:B168"/>
    <mergeCell ref="A217:B218"/>
    <mergeCell ref="A263:B264"/>
    <mergeCell ref="A331:B332"/>
    <mergeCell ref="A64:B65"/>
    <mergeCell ref="A85:B86"/>
    <mergeCell ref="A102:B103"/>
    <mergeCell ref="A118:B119"/>
    <mergeCell ref="A138:B139"/>
    <mergeCell ref="B21:D21"/>
    <mergeCell ref="I21:K21"/>
    <mergeCell ref="E19:K20"/>
    <mergeCell ref="B19:D20"/>
    <mergeCell ref="J14:K14"/>
    <mergeCell ref="B14:C17"/>
    <mergeCell ref="E15:G15"/>
    <mergeCell ref="E16:G16"/>
    <mergeCell ref="E17:G17"/>
    <mergeCell ref="E14:G14"/>
    <mergeCell ref="H14:I14"/>
    <mergeCell ref="J15:K15"/>
    <mergeCell ref="J16:K16"/>
    <mergeCell ref="J17:K17"/>
    <mergeCell ref="H15:I15"/>
    <mergeCell ref="H16:I16"/>
    <mergeCell ref="H17:I17"/>
    <mergeCell ref="B10:C10"/>
    <mergeCell ref="E10:K10"/>
    <mergeCell ref="B11:C13"/>
    <mergeCell ref="E11:K11"/>
    <mergeCell ref="E12:K12"/>
    <mergeCell ref="E13:K13"/>
    <mergeCell ref="A2:K2"/>
    <mergeCell ref="B6:C6"/>
    <mergeCell ref="D6:E6"/>
    <mergeCell ref="B7:C7"/>
    <mergeCell ref="G8:H8"/>
    <mergeCell ref="D7:K7"/>
    <mergeCell ref="B8:C8"/>
    <mergeCell ref="D8:E8"/>
    <mergeCell ref="J8:K8"/>
    <mergeCell ref="C365:K376"/>
    <mergeCell ref="C238:K249"/>
    <mergeCell ref="C264:K275"/>
    <mergeCell ref="C309:K311"/>
    <mergeCell ref="C328:K330"/>
    <mergeCell ref="C345:K346"/>
    <mergeCell ref="C361:K362"/>
    <mergeCell ref="C348:K359"/>
    <mergeCell ref="C296:K307"/>
    <mergeCell ref="C313:K324"/>
    <mergeCell ref="C332:K343"/>
    <mergeCell ref="C293:K294"/>
    <mergeCell ref="C280:K291"/>
    <mergeCell ref="C277:K278"/>
    <mergeCell ref="C58:D58"/>
    <mergeCell ref="E58:F58"/>
    <mergeCell ref="G58:H58"/>
    <mergeCell ref="I58:J58"/>
    <mergeCell ref="C54:K57"/>
    <mergeCell ref="C27:D27"/>
    <mergeCell ref="C31:D31"/>
    <mergeCell ref="C35:D35"/>
    <mergeCell ref="C38:D38"/>
    <mergeCell ref="C42:D42"/>
    <mergeCell ref="C61:K63"/>
    <mergeCell ref="C116:K117"/>
    <mergeCell ref="C132:K136"/>
    <mergeCell ref="C181:K183"/>
    <mergeCell ref="C140:K151"/>
    <mergeCell ref="C164:K165"/>
    <mergeCell ref="C119:K130"/>
    <mergeCell ref="C65:K76"/>
    <mergeCell ref="C80:K83"/>
    <mergeCell ref="C99:K101"/>
    <mergeCell ref="C138:K139"/>
    <mergeCell ref="C86:K97"/>
    <mergeCell ref="C103:K114"/>
    <mergeCell ref="C155:K160"/>
    <mergeCell ref="C168:K179"/>
    <mergeCell ref="C153:K154"/>
    <mergeCell ref="E186:K187"/>
    <mergeCell ref="C260:K262"/>
    <mergeCell ref="C189:K190"/>
    <mergeCell ref="C195:K197"/>
    <mergeCell ref="C215:K216"/>
    <mergeCell ref="C231:K234"/>
    <mergeCell ref="E192:K193"/>
    <mergeCell ref="E199:J199"/>
    <mergeCell ref="C199:D199"/>
    <mergeCell ref="C202:K213"/>
    <mergeCell ref="C218:K229"/>
    <mergeCell ref="C235:D235"/>
    <mergeCell ref="E235:J235"/>
  </mergeCells>
  <phoneticPr fontId="6"/>
  <conditionalFormatting sqref="D7 D8:E8 G8:H8 J8:K8">
    <cfRule type="containsErrors" dxfId="21" priority="2">
      <formula>ISERROR(D7)</formula>
    </cfRule>
  </conditionalFormatting>
  <dataValidations count="9">
    <dataValidation type="list" allowBlank="1" showInputMessage="1" showErrorMessage="1" sqref="E27 E31 E35 E38 E42" xr:uid="{00000000-0002-0000-0200-000000000000}">
      <formula1>"該当しない,該当する"</formula1>
    </dataValidation>
    <dataValidation imeMode="off" allowBlank="1" showInputMessage="1" showErrorMessage="1" sqref="C193:D193" xr:uid="{00000000-0002-0000-0200-000002000000}"/>
    <dataValidation type="list" allowBlank="1" showInputMessage="1" showErrorMessage="1" sqref="E58:F58 E60:F60" xr:uid="{00000000-0002-0000-0200-000005000000}">
      <formula1>"確認を受けている,確認を受けていない,確認の対象に該当しない"</formula1>
    </dataValidation>
    <dataValidation type="list" allowBlank="1" showInputMessage="1" showErrorMessage="1" sqref="H21" xr:uid="{EF87D7E5-EB28-4CA5-9C05-97B62A19F559}">
      <formula1>"一般枠,特例枠,ハイレベル枠"</formula1>
    </dataValidation>
    <dataValidation type="list" allowBlank="1" showInputMessage="1" showErrorMessage="1" sqref="I21" xr:uid="{2819C8FB-BA9B-412A-80BE-AF3FFAF9A385}">
      <formula1>"学科・コース等の設置・増員,高専の新設"</formula1>
    </dataValidation>
    <dataValidation type="list" allowBlank="1" showInputMessage="1" showErrorMessage="1" sqref="E235:J235" xr:uid="{00000000-0002-0000-0200-00000C000000}">
      <formula1>"認定済み,未認定（令和８年度申請予定）,未認定（令和９年度申請予定）,未認定（令和10年度申請予定）,未認定（令和11年度申請予定）,未認定（令和12年度申請予定）,未認定（令和13年度申請予定）,未認定（令和14年度申請予定）,未認定（令和15年度申請予定）,未認定（令和16年度申請予定）,未認定（令和17年度申請予定）,未認定（令和18年度以降申請予定）,未認定（申請予定なし）"</formula1>
    </dataValidation>
    <dataValidation type="list" allowBlank="1" showInputMessage="1" showErrorMessage="1" sqref="C187" xr:uid="{05BD21CB-99AD-4AAB-A750-9BFC0741BC76}">
      <formula1>"令和９年度,令和10年度,令和11年度,令和12年度,令和13年度,令和14年度,令和15年度,令和16年度,令和17年度"</formula1>
    </dataValidation>
    <dataValidation type="list" allowBlank="1" showInputMessage="1" showErrorMessage="1" sqref="E199:J199" xr:uid="{2593B919-2E09-47DE-A026-1C1106591A33}">
      <formula1>"あり,なし（学科定員の増員なし）,なし（学科定員の増員あり、学校全体の収容定員の増員なし）,国立高等専門学校ではない"</formula1>
    </dataValidation>
    <dataValidation type="list" allowBlank="1" showInputMessage="1" showErrorMessage="1" sqref="G21" xr:uid="{00000000-0002-0000-0200-000009000000}">
      <formula1>"8,9,10,11,12,13,14,15,16,17"</formula1>
    </dataValidation>
  </dataValidations>
  <printOptions horizontalCentered="1"/>
  <pageMargins left="0.70866141732283472" right="0.70866141732283472" top="0.70866141732283472" bottom="0.70866141732283472" header="0.51181102362204722" footer="0.39370078740157483"/>
  <pageSetup paperSize="9" scale="76" fitToHeight="0" orientation="portrait" cellComments="asDisplayed" r:id="rId1"/>
  <headerFooter alignWithMargins="0">
    <oddFooter xml:space="preserve">&amp;C&amp;"Meiryo UI,標準"&amp;10 &amp;P </oddFooter>
  </headerFooter>
  <rowBreaks count="6" manualBreakCount="6">
    <brk id="59" max="16383" man="1"/>
    <brk id="115" max="16383" man="1"/>
    <brk id="180" max="10" man="1"/>
    <brk id="230" max="16383" man="1"/>
    <brk id="292" max="16383" man="1"/>
    <brk id="360"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3A2D-C47E-4474-91EA-9827596B049C}">
  <dimension ref="A1:AH146"/>
  <sheetViews>
    <sheetView view="pageBreakPreview" zoomScaleNormal="100" zoomScaleSheetLayoutView="100" workbookViewId="0">
      <selection activeCell="B9" sqref="B9:B11"/>
    </sheetView>
  </sheetViews>
  <sheetFormatPr defaultColWidth="9" defaultRowHeight="13.5" customHeight="1"/>
  <cols>
    <col min="1" max="1" width="2.5" style="1" bestFit="1" customWidth="1"/>
    <col min="2" max="2" width="18.75" style="1" customWidth="1"/>
    <col min="3" max="16" width="6.25" style="1" customWidth="1"/>
    <col min="17" max="17" width="6.08203125" style="176" customWidth="1"/>
    <col min="18" max="22" width="9" style="176"/>
    <col min="23" max="23" width="8.83203125" style="176" customWidth="1"/>
    <col min="24" max="30" width="9" style="176"/>
    <col min="31" max="31" width="0" style="1" hidden="1" customWidth="1"/>
    <col min="32" max="34" width="9" style="1" hidden="1" customWidth="1"/>
    <col min="35" max="35" width="9" style="1" customWidth="1"/>
    <col min="36" max="16384" width="9" style="1"/>
  </cols>
  <sheetData>
    <row r="1" spans="1:34" s="238" customFormat="1" ht="13.5" customHeight="1">
      <c r="B1" s="237" t="s">
        <v>117</v>
      </c>
      <c r="C1" s="473" t="str">
        <f>IF(ISBLANK('様式2-3-1'!D7),"",'様式2-3-1'!D7)</f>
        <v/>
      </c>
      <c r="D1" s="473"/>
      <c r="E1" s="473"/>
      <c r="F1" s="473"/>
      <c r="G1" s="473"/>
      <c r="H1" s="473"/>
      <c r="I1" s="102"/>
      <c r="J1" s="100"/>
      <c r="K1" s="100"/>
      <c r="L1" s="100"/>
      <c r="M1" s="27"/>
      <c r="P1" s="92" t="s">
        <v>118</v>
      </c>
      <c r="Q1" s="239"/>
      <c r="R1" s="240"/>
      <c r="S1" s="240"/>
      <c r="T1" s="240"/>
      <c r="U1" s="240"/>
      <c r="V1" s="240"/>
      <c r="W1" s="240"/>
      <c r="X1" s="240"/>
      <c r="Y1" s="240"/>
      <c r="Z1" s="240"/>
      <c r="AA1" s="240"/>
      <c r="AB1" s="240"/>
      <c r="AC1" s="240"/>
      <c r="AD1" s="240"/>
    </row>
    <row r="2" spans="1:34" s="238" customFormat="1" ht="13.5" customHeight="1">
      <c r="C2" s="27"/>
      <c r="D2" s="27"/>
      <c r="E2" s="27"/>
      <c r="F2" s="27"/>
      <c r="G2" s="27"/>
      <c r="H2" s="27"/>
      <c r="I2" s="27"/>
      <c r="J2" s="27"/>
      <c r="K2" s="27"/>
      <c r="L2" s="27"/>
      <c r="M2" s="27"/>
      <c r="O2" s="29"/>
      <c r="P2" s="29"/>
      <c r="Q2" s="239"/>
      <c r="R2" s="240"/>
      <c r="S2" s="240"/>
      <c r="T2" s="240"/>
      <c r="U2" s="240"/>
      <c r="V2" s="240"/>
      <c r="W2" s="240"/>
      <c r="X2" s="240"/>
      <c r="Y2" s="240"/>
      <c r="Z2" s="240"/>
      <c r="AA2" s="240"/>
      <c r="AB2" s="240"/>
      <c r="AC2" s="240"/>
      <c r="AD2" s="240"/>
    </row>
    <row r="3" spans="1:34" s="238" customFormat="1" ht="13.5" customHeight="1">
      <c r="B3" s="67" t="s">
        <v>119</v>
      </c>
      <c r="C3" s="68"/>
      <c r="D3" s="68"/>
      <c r="E3" s="68"/>
      <c r="F3" s="68"/>
      <c r="G3" s="241"/>
      <c r="H3" s="69"/>
      <c r="I3" s="69"/>
      <c r="J3" s="69"/>
      <c r="K3" s="69"/>
      <c r="L3" s="69"/>
      <c r="M3" s="69"/>
      <c r="N3" s="241"/>
      <c r="O3" s="70"/>
      <c r="P3" s="70"/>
      <c r="Q3" s="239"/>
      <c r="R3" s="240"/>
      <c r="S3" s="240"/>
      <c r="T3" s="240"/>
      <c r="U3" s="240"/>
      <c r="V3" s="240"/>
      <c r="W3" s="240"/>
      <c r="X3" s="240"/>
      <c r="Y3" s="240"/>
      <c r="Z3" s="240"/>
      <c r="AA3" s="240"/>
      <c r="AB3" s="240"/>
      <c r="AC3" s="240"/>
      <c r="AD3" s="240"/>
    </row>
    <row r="4" spans="1:34" s="238" customFormat="1" ht="13.5" customHeight="1">
      <c r="C4" s="25"/>
      <c r="D4" s="25"/>
      <c r="E4" s="25"/>
      <c r="F4" s="25"/>
      <c r="G4" s="26"/>
      <c r="H4" s="26"/>
      <c r="I4" s="26"/>
      <c r="J4" s="26"/>
      <c r="K4" s="26"/>
      <c r="L4" s="26"/>
      <c r="M4" s="26"/>
      <c r="N4" s="26"/>
      <c r="Q4" s="239"/>
      <c r="R4" s="240"/>
      <c r="S4" s="240"/>
      <c r="T4" s="240"/>
      <c r="U4" s="240"/>
      <c r="V4" s="240"/>
      <c r="W4" s="240"/>
      <c r="X4" s="240"/>
      <c r="Y4" s="240"/>
      <c r="Z4" s="240"/>
      <c r="AA4" s="240"/>
      <c r="AB4" s="240"/>
      <c r="AC4" s="240"/>
      <c r="AD4" s="240"/>
    </row>
    <row r="5" spans="1:34" ht="13.5" customHeight="1" thickBot="1">
      <c r="B5" s="55" t="s">
        <v>120</v>
      </c>
      <c r="AE5" s="315" t="s">
        <v>121</v>
      </c>
      <c r="AF5" s="315" t="s">
        <v>122</v>
      </c>
      <c r="AG5" s="315" t="s">
        <v>123</v>
      </c>
      <c r="AH5" s="315"/>
    </row>
    <row r="6" spans="1:34" ht="13.5" customHeight="1">
      <c r="B6" s="474" t="s">
        <v>124</v>
      </c>
      <c r="C6" s="476" t="s">
        <v>125</v>
      </c>
      <c r="D6" s="482" t="s">
        <v>126</v>
      </c>
      <c r="E6" s="484" t="s">
        <v>127</v>
      </c>
      <c r="F6" s="485"/>
      <c r="G6" s="485"/>
      <c r="H6" s="485"/>
      <c r="I6" s="486"/>
      <c r="J6" s="484" t="s">
        <v>128</v>
      </c>
      <c r="K6" s="485"/>
      <c r="L6" s="485"/>
      <c r="M6" s="485"/>
      <c r="N6" s="486"/>
      <c r="O6" s="487" t="s">
        <v>129</v>
      </c>
      <c r="P6" s="488"/>
      <c r="AE6" s="316" t="s">
        <v>130</v>
      </c>
      <c r="AF6" s="316" t="s">
        <v>131</v>
      </c>
      <c r="AG6" s="316" t="str">
        <f t="shared" ref="AG6:AG24" si="0">IF(COUNTIF($AG$38:$AG$61,AE6)&gt;0,AF6,"")</f>
        <v/>
      </c>
      <c r="AH6" s="547" t="str">
        <f>_xlfn.TEXTJOIN("、",TRUE,AG6:AG9)</f>
        <v/>
      </c>
    </row>
    <row r="7" spans="1:34" ht="13.5" customHeight="1" thickBot="1">
      <c r="B7" s="475"/>
      <c r="C7" s="477"/>
      <c r="D7" s="483"/>
      <c r="E7" s="491" t="s">
        <v>132</v>
      </c>
      <c r="F7" s="491"/>
      <c r="G7" s="492" t="s">
        <v>133</v>
      </c>
      <c r="H7" s="493"/>
      <c r="I7" s="494"/>
      <c r="J7" s="491" t="s">
        <v>132</v>
      </c>
      <c r="K7" s="491"/>
      <c r="L7" s="495" t="s">
        <v>133</v>
      </c>
      <c r="M7" s="493"/>
      <c r="N7" s="494"/>
      <c r="O7" s="489"/>
      <c r="P7" s="490"/>
      <c r="AE7" s="316" t="s">
        <v>134</v>
      </c>
      <c r="AF7" s="316" t="s">
        <v>135</v>
      </c>
      <c r="AG7" s="316" t="str">
        <f t="shared" si="0"/>
        <v/>
      </c>
      <c r="AH7" s="547"/>
    </row>
    <row r="8" spans="1:34" ht="13.5" customHeight="1">
      <c r="B8" s="64" t="s">
        <v>136</v>
      </c>
      <c r="C8" s="65"/>
      <c r="D8" s="65"/>
      <c r="E8" s="65"/>
      <c r="F8" s="65"/>
      <c r="G8" s="65"/>
      <c r="H8" s="65"/>
      <c r="I8" s="65"/>
      <c r="J8" s="65"/>
      <c r="K8" s="65"/>
      <c r="L8" s="65"/>
      <c r="M8" s="65"/>
      <c r="N8" s="65"/>
      <c r="O8" s="65"/>
      <c r="P8" s="66"/>
      <c r="AE8" s="316" t="s">
        <v>137</v>
      </c>
      <c r="AF8" s="316" t="s">
        <v>138</v>
      </c>
      <c r="AG8" s="316" t="str">
        <f t="shared" si="0"/>
        <v/>
      </c>
      <c r="AH8" s="547"/>
    </row>
    <row r="9" spans="1:34" ht="13.5" customHeight="1">
      <c r="A9" s="440">
        <v>1</v>
      </c>
      <c r="B9" s="479"/>
      <c r="C9" s="496"/>
      <c r="D9" s="496"/>
      <c r="E9" s="511"/>
      <c r="F9" s="512"/>
      <c r="G9" s="502"/>
      <c r="H9" s="503"/>
      <c r="I9" s="504"/>
      <c r="J9" s="511"/>
      <c r="K9" s="512"/>
      <c r="L9" s="502"/>
      <c r="M9" s="503"/>
      <c r="N9" s="504"/>
      <c r="O9" s="498"/>
      <c r="P9" s="499"/>
      <c r="AE9" s="316" t="s">
        <v>139</v>
      </c>
      <c r="AF9" s="316" t="s">
        <v>140</v>
      </c>
      <c r="AG9" s="316" t="str">
        <f t="shared" si="0"/>
        <v/>
      </c>
      <c r="AH9" s="547"/>
    </row>
    <row r="10" spans="1:34" ht="13.5" customHeight="1">
      <c r="A10" s="440"/>
      <c r="B10" s="479"/>
      <c r="C10" s="481"/>
      <c r="D10" s="481"/>
      <c r="E10" s="505"/>
      <c r="F10" s="507"/>
      <c r="G10" s="505"/>
      <c r="H10" s="506"/>
      <c r="I10" s="507"/>
      <c r="J10" s="505"/>
      <c r="K10" s="507"/>
      <c r="L10" s="505"/>
      <c r="M10" s="506"/>
      <c r="N10" s="507"/>
      <c r="O10" s="498"/>
      <c r="P10" s="499"/>
      <c r="AE10" s="316" t="s">
        <v>141</v>
      </c>
      <c r="AF10" s="316" t="s">
        <v>142</v>
      </c>
      <c r="AG10" s="316" t="str">
        <f t="shared" si="0"/>
        <v/>
      </c>
      <c r="AH10" s="547" t="str">
        <f t="shared" ref="AH10" si="1">_xlfn.TEXTJOIN("、",TRUE,AG10:AG13)</f>
        <v/>
      </c>
    </row>
    <row r="11" spans="1:34" ht="13.5" customHeight="1">
      <c r="A11" s="440"/>
      <c r="B11" s="480"/>
      <c r="C11" s="481"/>
      <c r="D11" s="481"/>
      <c r="E11" s="508"/>
      <c r="F11" s="510"/>
      <c r="G11" s="508"/>
      <c r="H11" s="509"/>
      <c r="I11" s="510"/>
      <c r="J11" s="508"/>
      <c r="K11" s="510"/>
      <c r="L11" s="508"/>
      <c r="M11" s="509"/>
      <c r="N11" s="510"/>
      <c r="O11" s="500"/>
      <c r="P11" s="501"/>
      <c r="AE11" s="316" t="s">
        <v>143</v>
      </c>
      <c r="AF11" s="316" t="s">
        <v>144</v>
      </c>
      <c r="AG11" s="316" t="str">
        <f t="shared" si="0"/>
        <v/>
      </c>
      <c r="AH11" s="547"/>
    </row>
    <row r="12" spans="1:34" ht="13.5" customHeight="1">
      <c r="A12" s="440">
        <v>2</v>
      </c>
      <c r="B12" s="479"/>
      <c r="C12" s="496"/>
      <c r="D12" s="496"/>
      <c r="E12" s="502"/>
      <c r="F12" s="504"/>
      <c r="G12" s="502"/>
      <c r="H12" s="503"/>
      <c r="I12" s="504"/>
      <c r="J12" s="502"/>
      <c r="K12" s="504"/>
      <c r="L12" s="502"/>
      <c r="M12" s="503"/>
      <c r="N12" s="504"/>
      <c r="O12" s="538"/>
      <c r="P12" s="539"/>
      <c r="AE12" s="316" t="s">
        <v>145</v>
      </c>
      <c r="AF12" s="316" t="s">
        <v>146</v>
      </c>
      <c r="AG12" s="316" t="str">
        <f t="shared" si="0"/>
        <v/>
      </c>
      <c r="AH12" s="547"/>
    </row>
    <row r="13" spans="1:34" ht="13.5" customHeight="1">
      <c r="A13" s="440"/>
      <c r="B13" s="479"/>
      <c r="C13" s="481"/>
      <c r="D13" s="481"/>
      <c r="E13" s="505"/>
      <c r="F13" s="507"/>
      <c r="G13" s="505"/>
      <c r="H13" s="506"/>
      <c r="I13" s="507"/>
      <c r="J13" s="505"/>
      <c r="K13" s="507"/>
      <c r="L13" s="505"/>
      <c r="M13" s="506"/>
      <c r="N13" s="507"/>
      <c r="O13" s="498"/>
      <c r="P13" s="499"/>
      <c r="AE13" s="316" t="s">
        <v>147</v>
      </c>
      <c r="AF13" s="316" t="s">
        <v>148</v>
      </c>
      <c r="AG13" s="316" t="str">
        <f t="shared" si="0"/>
        <v/>
      </c>
      <c r="AH13" s="547"/>
    </row>
    <row r="14" spans="1:34" ht="13.5" customHeight="1" thickBot="1">
      <c r="A14" s="440"/>
      <c r="B14" s="480"/>
      <c r="C14" s="497"/>
      <c r="D14" s="497"/>
      <c r="E14" s="508"/>
      <c r="F14" s="510"/>
      <c r="G14" s="508"/>
      <c r="H14" s="509"/>
      <c r="I14" s="510"/>
      <c r="J14" s="508"/>
      <c r="K14" s="510"/>
      <c r="L14" s="508"/>
      <c r="M14" s="509"/>
      <c r="N14" s="510"/>
      <c r="O14" s="500"/>
      <c r="P14" s="501"/>
      <c r="AE14" s="316" t="s">
        <v>149</v>
      </c>
      <c r="AF14" s="316" t="s">
        <v>150</v>
      </c>
      <c r="AG14" s="316" t="str">
        <f t="shared" si="0"/>
        <v/>
      </c>
      <c r="AH14" s="547" t="str">
        <f t="shared" ref="AH14" si="2">_xlfn.TEXTJOIN("、",TRUE,AG14:AG17)</f>
        <v/>
      </c>
    </row>
    <row r="15" spans="1:34" ht="13.5" hidden="1" customHeight="1">
      <c r="A15" s="440">
        <v>3</v>
      </c>
      <c r="B15" s="478"/>
      <c r="C15" s="481"/>
      <c r="D15" s="481"/>
      <c r="E15" s="502"/>
      <c r="F15" s="504"/>
      <c r="G15" s="502"/>
      <c r="H15" s="503"/>
      <c r="I15" s="504"/>
      <c r="J15" s="502"/>
      <c r="K15" s="504"/>
      <c r="L15" s="502"/>
      <c r="M15" s="503"/>
      <c r="N15" s="504"/>
      <c r="O15" s="538"/>
      <c r="P15" s="539"/>
      <c r="AE15" s="316" t="s">
        <v>151</v>
      </c>
      <c r="AF15" s="316" t="s">
        <v>152</v>
      </c>
      <c r="AG15" s="316" t="str">
        <f t="shared" si="0"/>
        <v/>
      </c>
      <c r="AH15" s="547"/>
    </row>
    <row r="16" spans="1:34" ht="13.5" hidden="1" customHeight="1">
      <c r="A16" s="440"/>
      <c r="B16" s="479"/>
      <c r="C16" s="481"/>
      <c r="D16" s="481"/>
      <c r="E16" s="505"/>
      <c r="F16" s="507"/>
      <c r="G16" s="505"/>
      <c r="H16" s="506"/>
      <c r="I16" s="507"/>
      <c r="J16" s="505"/>
      <c r="K16" s="507"/>
      <c r="L16" s="505"/>
      <c r="M16" s="506"/>
      <c r="N16" s="507"/>
      <c r="O16" s="498"/>
      <c r="P16" s="499"/>
      <c r="AE16" s="316" t="s">
        <v>153</v>
      </c>
      <c r="AF16" s="316" t="s">
        <v>154</v>
      </c>
      <c r="AG16" s="316" t="str">
        <f t="shared" si="0"/>
        <v/>
      </c>
      <c r="AH16" s="547"/>
    </row>
    <row r="17" spans="1:34" ht="13.5" hidden="1" customHeight="1">
      <c r="A17" s="440"/>
      <c r="B17" s="480"/>
      <c r="C17" s="481"/>
      <c r="D17" s="481"/>
      <c r="E17" s="508"/>
      <c r="F17" s="510"/>
      <c r="G17" s="508"/>
      <c r="H17" s="509"/>
      <c r="I17" s="510"/>
      <c r="J17" s="508"/>
      <c r="K17" s="510"/>
      <c r="L17" s="508"/>
      <c r="M17" s="509"/>
      <c r="N17" s="510"/>
      <c r="O17" s="500"/>
      <c r="P17" s="501"/>
      <c r="AE17" s="316" t="s">
        <v>155</v>
      </c>
      <c r="AF17" s="316" t="s">
        <v>156</v>
      </c>
      <c r="AG17" s="316" t="str">
        <f t="shared" si="0"/>
        <v/>
      </c>
      <c r="AH17" s="547"/>
    </row>
    <row r="18" spans="1:34" ht="13.5" hidden="1" customHeight="1">
      <c r="A18" s="440">
        <v>4</v>
      </c>
      <c r="B18" s="478"/>
      <c r="C18" s="496"/>
      <c r="D18" s="496"/>
      <c r="E18" s="502"/>
      <c r="F18" s="504"/>
      <c r="G18" s="502"/>
      <c r="H18" s="503"/>
      <c r="I18" s="504"/>
      <c r="J18" s="502"/>
      <c r="K18" s="504"/>
      <c r="L18" s="502"/>
      <c r="M18" s="503"/>
      <c r="N18" s="504"/>
      <c r="O18" s="538"/>
      <c r="P18" s="539"/>
      <c r="AE18" s="316" t="s">
        <v>157</v>
      </c>
      <c r="AF18" s="316" t="s">
        <v>158</v>
      </c>
      <c r="AG18" s="316" t="str">
        <f t="shared" si="0"/>
        <v/>
      </c>
      <c r="AH18" s="547" t="str">
        <f>_xlfn.TEXTJOIN("、",TRUE,AG18:AG20)</f>
        <v/>
      </c>
    </row>
    <row r="19" spans="1:34" ht="13.5" hidden="1" customHeight="1">
      <c r="A19" s="440"/>
      <c r="B19" s="479"/>
      <c r="C19" s="481"/>
      <c r="D19" s="481"/>
      <c r="E19" s="505"/>
      <c r="F19" s="507"/>
      <c r="G19" s="505"/>
      <c r="H19" s="506"/>
      <c r="I19" s="507"/>
      <c r="J19" s="505"/>
      <c r="K19" s="507"/>
      <c r="L19" s="505"/>
      <c r="M19" s="506"/>
      <c r="N19" s="507"/>
      <c r="O19" s="498"/>
      <c r="P19" s="499"/>
      <c r="AE19" s="316" t="s">
        <v>159</v>
      </c>
      <c r="AF19" s="316" t="s">
        <v>160</v>
      </c>
      <c r="AG19" s="316" t="str">
        <f t="shared" si="0"/>
        <v/>
      </c>
      <c r="AH19" s="547"/>
    </row>
    <row r="20" spans="1:34" ht="13.5" hidden="1" customHeight="1">
      <c r="A20" s="440"/>
      <c r="B20" s="480"/>
      <c r="C20" s="481"/>
      <c r="D20" s="481"/>
      <c r="E20" s="508"/>
      <c r="F20" s="510"/>
      <c r="G20" s="508"/>
      <c r="H20" s="509"/>
      <c r="I20" s="510"/>
      <c r="J20" s="508"/>
      <c r="K20" s="510"/>
      <c r="L20" s="508"/>
      <c r="M20" s="509"/>
      <c r="N20" s="510"/>
      <c r="O20" s="500"/>
      <c r="P20" s="501"/>
      <c r="AE20" s="316" t="s">
        <v>161</v>
      </c>
      <c r="AF20" s="316" t="s">
        <v>162</v>
      </c>
      <c r="AG20" s="316" t="str">
        <f t="shared" si="0"/>
        <v/>
      </c>
      <c r="AH20" s="547"/>
    </row>
    <row r="21" spans="1:34" ht="13.5" hidden="1" customHeight="1">
      <c r="A21" s="440">
        <v>5</v>
      </c>
      <c r="B21" s="478"/>
      <c r="C21" s="496"/>
      <c r="D21" s="496"/>
      <c r="E21" s="502"/>
      <c r="F21" s="504"/>
      <c r="G21" s="502"/>
      <c r="H21" s="503"/>
      <c r="I21" s="504"/>
      <c r="J21" s="502"/>
      <c r="K21" s="504"/>
      <c r="L21" s="502"/>
      <c r="M21" s="503"/>
      <c r="N21" s="504"/>
      <c r="O21" s="538"/>
      <c r="P21" s="539"/>
      <c r="AE21" s="316" t="s">
        <v>163</v>
      </c>
      <c r="AF21" s="316" t="s">
        <v>164</v>
      </c>
      <c r="AG21" s="316" t="str">
        <f t="shared" si="0"/>
        <v/>
      </c>
      <c r="AH21" s="547" t="str">
        <f>_xlfn.TEXTJOIN("、",TRUE,AG21:AG24)</f>
        <v/>
      </c>
    </row>
    <row r="22" spans="1:34" ht="13.5" hidden="1" customHeight="1">
      <c r="A22" s="440"/>
      <c r="B22" s="479"/>
      <c r="C22" s="481"/>
      <c r="D22" s="481"/>
      <c r="E22" s="505"/>
      <c r="F22" s="507"/>
      <c r="G22" s="505"/>
      <c r="H22" s="506"/>
      <c r="I22" s="507"/>
      <c r="J22" s="505"/>
      <c r="K22" s="507"/>
      <c r="L22" s="505"/>
      <c r="M22" s="506"/>
      <c r="N22" s="507"/>
      <c r="O22" s="498"/>
      <c r="P22" s="499"/>
      <c r="AE22" s="316" t="s">
        <v>165</v>
      </c>
      <c r="AF22" s="316" t="s">
        <v>166</v>
      </c>
      <c r="AG22" s="316" t="str">
        <f t="shared" si="0"/>
        <v/>
      </c>
      <c r="AH22" s="547"/>
    </row>
    <row r="23" spans="1:34" ht="13.5" hidden="1" customHeight="1">
      <c r="A23" s="440"/>
      <c r="B23" s="480"/>
      <c r="C23" s="481"/>
      <c r="D23" s="481"/>
      <c r="E23" s="508"/>
      <c r="F23" s="510"/>
      <c r="G23" s="508"/>
      <c r="H23" s="509"/>
      <c r="I23" s="510"/>
      <c r="J23" s="508"/>
      <c r="K23" s="510"/>
      <c r="L23" s="508"/>
      <c r="M23" s="509"/>
      <c r="N23" s="510"/>
      <c r="O23" s="500"/>
      <c r="P23" s="501"/>
      <c r="AE23" s="316" t="s">
        <v>167</v>
      </c>
      <c r="AF23" s="316" t="s">
        <v>168</v>
      </c>
      <c r="AG23" s="316" t="str">
        <f t="shared" si="0"/>
        <v/>
      </c>
      <c r="AH23" s="547"/>
    </row>
    <row r="24" spans="1:34" ht="13.5" hidden="1" customHeight="1">
      <c r="A24" s="440">
        <v>6</v>
      </c>
      <c r="B24" s="478"/>
      <c r="C24" s="496"/>
      <c r="D24" s="496"/>
      <c r="E24" s="502"/>
      <c r="F24" s="504"/>
      <c r="G24" s="502"/>
      <c r="H24" s="503"/>
      <c r="I24" s="504"/>
      <c r="J24" s="502"/>
      <c r="K24" s="504"/>
      <c r="L24" s="502"/>
      <c r="M24" s="503"/>
      <c r="N24" s="504"/>
      <c r="O24" s="538"/>
      <c r="P24" s="539"/>
      <c r="AE24" s="316" t="s">
        <v>169</v>
      </c>
      <c r="AF24" s="316" t="s">
        <v>170</v>
      </c>
      <c r="AG24" s="316" t="str">
        <f t="shared" si="0"/>
        <v/>
      </c>
      <c r="AH24" s="547"/>
    </row>
    <row r="25" spans="1:34" ht="13.5" hidden="1" customHeight="1">
      <c r="A25" s="440"/>
      <c r="B25" s="479"/>
      <c r="C25" s="481"/>
      <c r="D25" s="481"/>
      <c r="E25" s="505"/>
      <c r="F25" s="507"/>
      <c r="G25" s="505"/>
      <c r="H25" s="506"/>
      <c r="I25" s="507"/>
      <c r="J25" s="505"/>
      <c r="K25" s="507"/>
      <c r="L25" s="505"/>
      <c r="M25" s="506"/>
      <c r="N25" s="507"/>
      <c r="O25" s="498"/>
      <c r="P25" s="499"/>
    </row>
    <row r="26" spans="1:34" ht="13.5" hidden="1" customHeight="1">
      <c r="A26" s="440"/>
      <c r="B26" s="480"/>
      <c r="C26" s="481"/>
      <c r="D26" s="481"/>
      <c r="E26" s="508"/>
      <c r="F26" s="510"/>
      <c r="G26" s="508"/>
      <c r="H26" s="509"/>
      <c r="I26" s="510"/>
      <c r="J26" s="508"/>
      <c r="K26" s="510"/>
      <c r="L26" s="508"/>
      <c r="M26" s="509"/>
      <c r="N26" s="510"/>
      <c r="O26" s="500"/>
      <c r="P26" s="501"/>
    </row>
    <row r="27" spans="1:34" ht="13.5" hidden="1" customHeight="1">
      <c r="A27" s="440">
        <v>7</v>
      </c>
      <c r="B27" s="478"/>
      <c r="C27" s="496"/>
      <c r="D27" s="496"/>
      <c r="E27" s="502"/>
      <c r="F27" s="504"/>
      <c r="G27" s="502"/>
      <c r="H27" s="503"/>
      <c r="I27" s="504"/>
      <c r="J27" s="502"/>
      <c r="K27" s="504"/>
      <c r="L27" s="502"/>
      <c r="M27" s="503"/>
      <c r="N27" s="504"/>
      <c r="O27" s="538"/>
      <c r="P27" s="539"/>
    </row>
    <row r="28" spans="1:34" ht="13.5" hidden="1" customHeight="1">
      <c r="A28" s="440"/>
      <c r="B28" s="479"/>
      <c r="C28" s="481"/>
      <c r="D28" s="481"/>
      <c r="E28" s="505"/>
      <c r="F28" s="507"/>
      <c r="G28" s="505"/>
      <c r="H28" s="506"/>
      <c r="I28" s="507"/>
      <c r="J28" s="505"/>
      <c r="K28" s="507"/>
      <c r="L28" s="505"/>
      <c r="M28" s="506"/>
      <c r="N28" s="507"/>
      <c r="O28" s="498"/>
      <c r="P28" s="499"/>
    </row>
    <row r="29" spans="1:34" ht="13.5" hidden="1" customHeight="1">
      <c r="A29" s="440"/>
      <c r="B29" s="480"/>
      <c r="C29" s="481"/>
      <c r="D29" s="481"/>
      <c r="E29" s="508"/>
      <c r="F29" s="510"/>
      <c r="G29" s="508"/>
      <c r="H29" s="509"/>
      <c r="I29" s="510"/>
      <c r="J29" s="508"/>
      <c r="K29" s="510"/>
      <c r="L29" s="508"/>
      <c r="M29" s="509"/>
      <c r="N29" s="510"/>
      <c r="O29" s="500"/>
      <c r="P29" s="501"/>
    </row>
    <row r="30" spans="1:34" ht="13.5" hidden="1" customHeight="1">
      <c r="A30" s="440">
        <v>8</v>
      </c>
      <c r="B30" s="479"/>
      <c r="C30" s="496"/>
      <c r="D30" s="496"/>
      <c r="E30" s="511"/>
      <c r="F30" s="512"/>
      <c r="G30" s="502"/>
      <c r="H30" s="503"/>
      <c r="I30" s="504"/>
      <c r="J30" s="511"/>
      <c r="K30" s="512"/>
      <c r="L30" s="502"/>
      <c r="M30" s="503"/>
      <c r="N30" s="504"/>
      <c r="O30" s="538"/>
      <c r="P30" s="539"/>
    </row>
    <row r="31" spans="1:34" ht="13.5" hidden="1" customHeight="1">
      <c r="A31" s="440"/>
      <c r="B31" s="479"/>
      <c r="C31" s="481"/>
      <c r="D31" s="481"/>
      <c r="E31" s="505"/>
      <c r="F31" s="507"/>
      <c r="G31" s="505"/>
      <c r="H31" s="506"/>
      <c r="I31" s="507"/>
      <c r="J31" s="505"/>
      <c r="K31" s="507"/>
      <c r="L31" s="505"/>
      <c r="M31" s="506"/>
      <c r="N31" s="507"/>
      <c r="O31" s="498"/>
      <c r="P31" s="499"/>
    </row>
    <row r="32" spans="1:34" ht="13.5" hidden="1" customHeight="1" thickBot="1">
      <c r="A32" s="440"/>
      <c r="B32" s="550"/>
      <c r="C32" s="537"/>
      <c r="D32" s="537"/>
      <c r="E32" s="540"/>
      <c r="F32" s="541"/>
      <c r="G32" s="540"/>
      <c r="H32" s="542"/>
      <c r="I32" s="541"/>
      <c r="J32" s="540"/>
      <c r="K32" s="541"/>
      <c r="L32" s="540"/>
      <c r="M32" s="542"/>
      <c r="N32" s="541"/>
      <c r="O32" s="548"/>
      <c r="P32" s="549"/>
    </row>
    <row r="33" spans="1:34" ht="13.5" customHeight="1">
      <c r="B33" s="303"/>
      <c r="C33" s="303"/>
      <c r="D33" s="303"/>
      <c r="E33" s="303"/>
      <c r="F33" s="303"/>
      <c r="G33" s="303"/>
      <c r="H33" s="303"/>
      <c r="I33" s="303"/>
      <c r="J33" s="303"/>
      <c r="K33" s="303"/>
      <c r="L33" s="303"/>
      <c r="M33" s="303"/>
      <c r="N33" s="303"/>
      <c r="O33" s="303"/>
      <c r="P33" s="303"/>
    </row>
    <row r="34" spans="1:34" ht="13.5" customHeight="1" thickBot="1">
      <c r="B34" s="55" t="s">
        <v>171</v>
      </c>
      <c r="P34" s="2" t="s">
        <v>172</v>
      </c>
    </row>
    <row r="35" spans="1:34" ht="13.5" customHeight="1">
      <c r="B35" s="515" t="s">
        <v>173</v>
      </c>
      <c r="C35" s="513" t="s">
        <v>174</v>
      </c>
      <c r="D35" s="513" t="s">
        <v>126</v>
      </c>
      <c r="E35" s="543" t="s">
        <v>175</v>
      </c>
      <c r="F35" s="544"/>
      <c r="G35" s="220" t="s">
        <v>176</v>
      </c>
      <c r="H35" s="517" t="s">
        <v>177</v>
      </c>
      <c r="I35" s="524"/>
      <c r="J35" s="517" t="s">
        <v>178</v>
      </c>
      <c r="K35" s="518"/>
      <c r="L35" s="518"/>
      <c r="M35" s="518"/>
      <c r="N35" s="518"/>
      <c r="O35" s="518"/>
      <c r="P35" s="519"/>
      <c r="AE35" s="315" t="s">
        <v>179</v>
      </c>
      <c r="AF35" s="315"/>
      <c r="AG35" s="315"/>
      <c r="AH35" s="315"/>
    </row>
    <row r="36" spans="1:34" ht="13.5" customHeight="1" thickBot="1">
      <c r="B36" s="516"/>
      <c r="C36" s="514"/>
      <c r="D36" s="514"/>
      <c r="E36" s="545"/>
      <c r="F36" s="546"/>
      <c r="G36" s="221">
        <v>8</v>
      </c>
      <c r="H36" s="222">
        <v>9</v>
      </c>
      <c r="I36" s="223">
        <v>10</v>
      </c>
      <c r="J36" s="224">
        <v>11</v>
      </c>
      <c r="K36" s="225">
        <v>12</v>
      </c>
      <c r="L36" s="225">
        <v>13</v>
      </c>
      <c r="M36" s="225">
        <v>14</v>
      </c>
      <c r="N36" s="225">
        <v>15</v>
      </c>
      <c r="O36" s="225">
        <v>16</v>
      </c>
      <c r="P36" s="226">
        <v>17</v>
      </c>
      <c r="AE36" s="317">
        <f>'様式2-3-1'!G21</f>
        <v>0</v>
      </c>
      <c r="AF36" s="315"/>
      <c r="AG36" s="315"/>
      <c r="AH36" s="315"/>
    </row>
    <row r="37" spans="1:34" ht="13.5" customHeight="1">
      <c r="B37" s="64" t="s">
        <v>136</v>
      </c>
      <c r="C37" s="65"/>
      <c r="D37" s="65"/>
      <c r="E37" s="65"/>
      <c r="F37" s="65"/>
      <c r="G37" s="65"/>
      <c r="H37" s="65"/>
      <c r="I37" s="65"/>
      <c r="J37" s="65"/>
      <c r="K37" s="65"/>
      <c r="L37" s="65"/>
      <c r="M37" s="65"/>
      <c r="N37" s="65"/>
      <c r="O37" s="65"/>
      <c r="P37" s="66"/>
      <c r="AE37" s="315" t="s">
        <v>180</v>
      </c>
      <c r="AF37" s="315" t="s">
        <v>181</v>
      </c>
      <c r="AG37" s="315" t="s">
        <v>182</v>
      </c>
      <c r="AH37" s="315"/>
    </row>
    <row r="38" spans="1:34" ht="13.5" customHeight="1">
      <c r="A38" s="440">
        <v>1</v>
      </c>
      <c r="B38" s="441"/>
      <c r="C38" s="453" t="str">
        <f t="shared" ref="C38:D38" si="3">IF(ISBLANK(C9),"",C9)</f>
        <v/>
      </c>
      <c r="D38" s="453" t="str">
        <f t="shared" si="3"/>
        <v/>
      </c>
      <c r="E38" s="467"/>
      <c r="F38" s="468"/>
      <c r="G38" s="3"/>
      <c r="H38" s="4"/>
      <c r="I38" s="5"/>
      <c r="J38" s="4"/>
      <c r="K38" s="6"/>
      <c r="L38" s="6"/>
      <c r="M38" s="6"/>
      <c r="N38" s="6"/>
      <c r="O38" s="6"/>
      <c r="P38" s="7"/>
      <c r="AE38" s="428">
        <f>IF($AE$36=$H$36,H38,IF($AE$36=$I$36,I38,IF($AE$36=$J$36,J38,IF($AE$36=$K$36,K38,IF($AE$36=$L$36,L38,IF($AE$36=$M$36,M38,IF($AE$36=$N$36,N38,IF($AE$36=$O$36,O38,P38))))))))</f>
        <v>0</v>
      </c>
      <c r="AF38" s="547" t="str">
        <f>_xlfn.TEXTJOIN("、",TRUE,J9:K11)</f>
        <v/>
      </c>
      <c r="AG38" s="316" t="str">
        <f>IF(AND(C9="○",ISTEXT(L9)),L9,"")</f>
        <v/>
      </c>
      <c r="AH38" s="315"/>
    </row>
    <row r="39" spans="1:34" ht="13.5" customHeight="1">
      <c r="A39" s="440"/>
      <c r="B39" s="442"/>
      <c r="C39" s="454"/>
      <c r="D39" s="454"/>
      <c r="E39" s="469"/>
      <c r="F39" s="470"/>
      <c r="G39" s="163"/>
      <c r="H39" s="164">
        <f>H38-G38</f>
        <v>0</v>
      </c>
      <c r="I39" s="165" t="str">
        <f t="shared" ref="I39:P39" si="4">IF($AE$36&lt;I$36,"",I38-H38)</f>
        <v/>
      </c>
      <c r="J39" s="164" t="str">
        <f t="shared" si="4"/>
        <v/>
      </c>
      <c r="K39" s="166" t="str">
        <f t="shared" si="4"/>
        <v/>
      </c>
      <c r="L39" s="166" t="str">
        <f t="shared" si="4"/>
        <v/>
      </c>
      <c r="M39" s="166" t="str">
        <f t="shared" si="4"/>
        <v/>
      </c>
      <c r="N39" s="166" t="str">
        <f t="shared" si="4"/>
        <v/>
      </c>
      <c r="O39" s="166" t="str">
        <f t="shared" si="4"/>
        <v/>
      </c>
      <c r="P39" s="167" t="str">
        <f t="shared" si="4"/>
        <v/>
      </c>
      <c r="AE39" s="429"/>
      <c r="AF39" s="547"/>
      <c r="AG39" s="316" t="str">
        <f>IF(AND(C9="○",ISTEXT(L10)),L10,"")</f>
        <v/>
      </c>
      <c r="AH39" s="315"/>
    </row>
    <row r="40" spans="1:34" ht="13.5" customHeight="1">
      <c r="A40" s="440"/>
      <c r="B40" s="443"/>
      <c r="C40" s="455"/>
      <c r="D40" s="455"/>
      <c r="E40" s="471"/>
      <c r="F40" s="472"/>
      <c r="G40" s="168"/>
      <c r="H40" s="169">
        <f>H38-$G38</f>
        <v>0</v>
      </c>
      <c r="I40" s="170" t="str">
        <f t="shared" ref="I40:P40" si="5">IF($AE$36&lt;I$36,"",I38-$G38)</f>
        <v/>
      </c>
      <c r="J40" s="169" t="str">
        <f t="shared" si="5"/>
        <v/>
      </c>
      <c r="K40" s="171" t="str">
        <f t="shared" si="5"/>
        <v/>
      </c>
      <c r="L40" s="171" t="str">
        <f t="shared" si="5"/>
        <v/>
      </c>
      <c r="M40" s="171" t="str">
        <f t="shared" si="5"/>
        <v/>
      </c>
      <c r="N40" s="171" t="str">
        <f t="shared" si="5"/>
        <v/>
      </c>
      <c r="O40" s="171" t="str">
        <f t="shared" si="5"/>
        <v/>
      </c>
      <c r="P40" s="172" t="str">
        <f t="shared" si="5"/>
        <v/>
      </c>
      <c r="AE40" s="430"/>
      <c r="AF40" s="547"/>
      <c r="AG40" s="316" t="str">
        <f>IF(AND(C9="○",ISTEXT(L11)),L11,"")</f>
        <v/>
      </c>
      <c r="AH40" s="315"/>
    </row>
    <row r="41" spans="1:34" ht="13.5" customHeight="1">
      <c r="A41" s="440">
        <v>2</v>
      </c>
      <c r="B41" s="441" t="str">
        <f t="shared" ref="B41:D41" si="6">IF(ISBLANK(B12),"",B12)</f>
        <v/>
      </c>
      <c r="C41" s="453" t="str">
        <f t="shared" si="6"/>
        <v/>
      </c>
      <c r="D41" s="453" t="str">
        <f t="shared" si="6"/>
        <v/>
      </c>
      <c r="E41" s="467"/>
      <c r="F41" s="468"/>
      <c r="G41" s="3"/>
      <c r="H41" s="4"/>
      <c r="I41" s="5"/>
      <c r="J41" s="4"/>
      <c r="K41" s="6"/>
      <c r="L41" s="6"/>
      <c r="M41" s="6"/>
      <c r="N41" s="6"/>
      <c r="O41" s="6"/>
      <c r="P41" s="7"/>
      <c r="AE41" s="428">
        <f>IF($AE$36=$H$36,H41,IF($AE$36=$I$36,I41,IF($AE$36=$J$36,J41,IF($AE$36=$K$36,K41,IF($AE$36=$L$36,L41,IF($AE$36=$M$36,M41,IF($AE$36=$N$36,N41,IF($AE$36=$O$36,O41,P41))))))))</f>
        <v>0</v>
      </c>
      <c r="AF41" s="547" t="str">
        <f>_xlfn.TEXTJOIN("、",TRUE,J12:K14)</f>
        <v/>
      </c>
      <c r="AG41" s="316" t="str">
        <f>IF(AND(C12="○",ISTEXT(L12)),L12,"")</f>
        <v/>
      </c>
      <c r="AH41" s="315"/>
    </row>
    <row r="42" spans="1:34" ht="13.5" customHeight="1">
      <c r="A42" s="440"/>
      <c r="B42" s="442"/>
      <c r="C42" s="454"/>
      <c r="D42" s="454"/>
      <c r="E42" s="469"/>
      <c r="F42" s="470"/>
      <c r="G42" s="163"/>
      <c r="H42" s="164">
        <f>H41-G41</f>
        <v>0</v>
      </c>
      <c r="I42" s="165" t="str">
        <f t="shared" ref="I42:P42" si="7">IF($AE$36&lt;I$36,"",I41-H41)</f>
        <v/>
      </c>
      <c r="J42" s="164" t="str">
        <f t="shared" si="7"/>
        <v/>
      </c>
      <c r="K42" s="166" t="str">
        <f t="shared" si="7"/>
        <v/>
      </c>
      <c r="L42" s="166" t="str">
        <f t="shared" si="7"/>
        <v/>
      </c>
      <c r="M42" s="166" t="str">
        <f t="shared" si="7"/>
        <v/>
      </c>
      <c r="N42" s="166" t="str">
        <f t="shared" si="7"/>
        <v/>
      </c>
      <c r="O42" s="166" t="str">
        <f t="shared" si="7"/>
        <v/>
      </c>
      <c r="P42" s="167" t="str">
        <f t="shared" si="7"/>
        <v/>
      </c>
      <c r="AE42" s="429"/>
      <c r="AF42" s="547"/>
      <c r="AG42" s="316" t="str">
        <f>IF(AND(C12="○",ISTEXT(L13)),L13,"")</f>
        <v/>
      </c>
      <c r="AH42" s="315"/>
    </row>
    <row r="43" spans="1:34" ht="13.5" customHeight="1" thickBot="1">
      <c r="A43" s="440"/>
      <c r="B43" s="443"/>
      <c r="C43" s="455"/>
      <c r="D43" s="455"/>
      <c r="E43" s="471"/>
      <c r="F43" s="472"/>
      <c r="G43" s="168"/>
      <c r="H43" s="169">
        <f>H41-$G41</f>
        <v>0</v>
      </c>
      <c r="I43" s="170" t="str">
        <f t="shared" ref="I43:P43" si="8">IF($AE$36&lt;I$36,"",I41-$G41)</f>
        <v/>
      </c>
      <c r="J43" s="169" t="str">
        <f t="shared" si="8"/>
        <v/>
      </c>
      <c r="K43" s="171" t="str">
        <f t="shared" si="8"/>
        <v/>
      </c>
      <c r="L43" s="171" t="str">
        <f t="shared" si="8"/>
        <v/>
      </c>
      <c r="M43" s="171" t="str">
        <f t="shared" si="8"/>
        <v/>
      </c>
      <c r="N43" s="171" t="str">
        <f t="shared" si="8"/>
        <v/>
      </c>
      <c r="O43" s="171" t="str">
        <f t="shared" si="8"/>
        <v/>
      </c>
      <c r="P43" s="172" t="str">
        <f t="shared" si="8"/>
        <v/>
      </c>
      <c r="AE43" s="430"/>
      <c r="AF43" s="547"/>
      <c r="AG43" s="316" t="str">
        <f>IF(AND(C12="○",ISTEXT(L14)),L14,"")</f>
        <v/>
      </c>
      <c r="AH43" s="315"/>
    </row>
    <row r="44" spans="1:34" ht="13.5" hidden="1" customHeight="1">
      <c r="A44" s="440">
        <v>3</v>
      </c>
      <c r="B44" s="441" t="str">
        <f t="shared" ref="B44:D44" si="9">IF(ISBLANK(B15),"",B15)</f>
        <v/>
      </c>
      <c r="C44" s="453" t="str">
        <f t="shared" si="9"/>
        <v/>
      </c>
      <c r="D44" s="453" t="str">
        <f t="shared" si="9"/>
        <v/>
      </c>
      <c r="E44" s="467"/>
      <c r="F44" s="468"/>
      <c r="G44" s="8"/>
      <c r="H44" s="9"/>
      <c r="I44" s="10"/>
      <c r="J44" s="9"/>
      <c r="K44" s="11"/>
      <c r="L44" s="11"/>
      <c r="M44" s="11"/>
      <c r="N44" s="11"/>
      <c r="O44" s="11"/>
      <c r="P44" s="12"/>
      <c r="AE44" s="428">
        <f>IF($AE$36=$H$36,H44,IF($AE$36=$I$36,I44,IF($AE$36=$J$36,J44,IF($AE$36=$K$36,K44,IF($AE$36=$L$36,L44,IF($AE$36=$M$36,M44,IF($AE$36=$N$36,N44,IF($AE$36=$O$36,O44,P44))))))))</f>
        <v>0</v>
      </c>
      <c r="AF44" s="547" t="str">
        <f t="shared" ref="AF44" si="10">_xlfn.TEXTJOIN("、",TRUE,J15:K17)</f>
        <v/>
      </c>
      <c r="AG44" s="316" t="str">
        <f>IF(AND(C15="○",ISTEXT(L15)),L15,"")</f>
        <v/>
      </c>
      <c r="AH44" s="315"/>
    </row>
    <row r="45" spans="1:34" ht="13.5" hidden="1" customHeight="1">
      <c r="A45" s="440"/>
      <c r="B45" s="442"/>
      <c r="C45" s="454"/>
      <c r="D45" s="454"/>
      <c r="E45" s="469"/>
      <c r="F45" s="470"/>
      <c r="G45" s="163"/>
      <c r="H45" s="164">
        <f>H44-G44</f>
        <v>0</v>
      </c>
      <c r="I45" s="165" t="str">
        <f t="shared" ref="I45:P45" si="11">IF($AE$36&lt;I$36,"",I44-H44)</f>
        <v/>
      </c>
      <c r="J45" s="164" t="str">
        <f t="shared" si="11"/>
        <v/>
      </c>
      <c r="K45" s="166" t="str">
        <f t="shared" si="11"/>
        <v/>
      </c>
      <c r="L45" s="166" t="str">
        <f t="shared" si="11"/>
        <v/>
      </c>
      <c r="M45" s="166" t="str">
        <f t="shared" si="11"/>
        <v/>
      </c>
      <c r="N45" s="166" t="str">
        <f t="shared" si="11"/>
        <v/>
      </c>
      <c r="O45" s="166" t="str">
        <f t="shared" si="11"/>
        <v/>
      </c>
      <c r="P45" s="167" t="str">
        <f t="shared" si="11"/>
        <v/>
      </c>
      <c r="AE45" s="429"/>
      <c r="AF45" s="547"/>
      <c r="AG45" s="316" t="str">
        <f>IF(AND(C15="○",ISTEXT(L16)),L16,"")</f>
        <v/>
      </c>
      <c r="AH45" s="315"/>
    </row>
    <row r="46" spans="1:34" ht="13.5" hidden="1" customHeight="1">
      <c r="A46" s="440"/>
      <c r="B46" s="443"/>
      <c r="C46" s="455"/>
      <c r="D46" s="455"/>
      <c r="E46" s="471"/>
      <c r="F46" s="472"/>
      <c r="G46" s="168"/>
      <c r="H46" s="169">
        <f>H44-$G44</f>
        <v>0</v>
      </c>
      <c r="I46" s="170" t="str">
        <f t="shared" ref="I46:P46" si="12">IF($AE$36&lt;I$36,"",I44-$G44)</f>
        <v/>
      </c>
      <c r="J46" s="169" t="str">
        <f t="shared" si="12"/>
        <v/>
      </c>
      <c r="K46" s="171" t="str">
        <f t="shared" si="12"/>
        <v/>
      </c>
      <c r="L46" s="171" t="str">
        <f t="shared" si="12"/>
        <v/>
      </c>
      <c r="M46" s="171" t="str">
        <f t="shared" si="12"/>
        <v/>
      </c>
      <c r="N46" s="171" t="str">
        <f t="shared" si="12"/>
        <v/>
      </c>
      <c r="O46" s="171" t="str">
        <f t="shared" si="12"/>
        <v/>
      </c>
      <c r="P46" s="172" t="str">
        <f t="shared" si="12"/>
        <v/>
      </c>
      <c r="AE46" s="430"/>
      <c r="AF46" s="547"/>
      <c r="AG46" s="316" t="str">
        <f>IF(AND(C15="○",ISTEXT(L17)),L17,"")</f>
        <v/>
      </c>
      <c r="AH46" s="315"/>
    </row>
    <row r="47" spans="1:34" ht="13.5" hidden="1" customHeight="1">
      <c r="A47" s="440">
        <v>4</v>
      </c>
      <c r="B47" s="441" t="str">
        <f t="shared" ref="B47:D47" si="13">IF(ISBLANK(B18),"",B18)</f>
        <v/>
      </c>
      <c r="C47" s="453" t="str">
        <f t="shared" si="13"/>
        <v/>
      </c>
      <c r="D47" s="453" t="str">
        <f t="shared" si="13"/>
        <v/>
      </c>
      <c r="E47" s="467"/>
      <c r="F47" s="468"/>
      <c r="G47" s="8"/>
      <c r="H47" s="9"/>
      <c r="I47" s="10"/>
      <c r="J47" s="9"/>
      <c r="K47" s="11"/>
      <c r="L47" s="11"/>
      <c r="M47" s="11"/>
      <c r="N47" s="11"/>
      <c r="O47" s="11"/>
      <c r="P47" s="12"/>
      <c r="AE47" s="428">
        <f>IF($AE$36=$H$36,H47,IF($AE$36=$I$36,I47,IF($AE$36=$J$36,J47,IF($AE$36=$K$36,K47,IF($AE$36=$L$36,L47,IF($AE$36=$M$36,M47,IF($AE$36=$N$36,N47,IF($AE$36=$O$36,O47,P47))))))))</f>
        <v>0</v>
      </c>
      <c r="AF47" s="547" t="str">
        <f t="shared" ref="AF47" si="14">_xlfn.TEXTJOIN("、",TRUE,J18:K20)</f>
        <v/>
      </c>
      <c r="AG47" s="316" t="str">
        <f>IF(AND(C18="○",ISTEXT(L18)),L18,"")</f>
        <v/>
      </c>
      <c r="AH47" s="315"/>
    </row>
    <row r="48" spans="1:34" ht="13.5" hidden="1" customHeight="1">
      <c r="A48" s="440"/>
      <c r="B48" s="442"/>
      <c r="C48" s="454"/>
      <c r="D48" s="454"/>
      <c r="E48" s="469"/>
      <c r="F48" s="470"/>
      <c r="G48" s="163"/>
      <c r="H48" s="164">
        <f>H47-G47</f>
        <v>0</v>
      </c>
      <c r="I48" s="165" t="str">
        <f t="shared" ref="I48:P48" si="15">IF($AE$36&lt;I$36,"",I47-H47)</f>
        <v/>
      </c>
      <c r="J48" s="164" t="str">
        <f t="shared" si="15"/>
        <v/>
      </c>
      <c r="K48" s="166" t="str">
        <f t="shared" si="15"/>
        <v/>
      </c>
      <c r="L48" s="166" t="str">
        <f t="shared" si="15"/>
        <v/>
      </c>
      <c r="M48" s="166" t="str">
        <f t="shared" si="15"/>
        <v/>
      </c>
      <c r="N48" s="166" t="str">
        <f t="shared" si="15"/>
        <v/>
      </c>
      <c r="O48" s="166" t="str">
        <f t="shared" si="15"/>
        <v/>
      </c>
      <c r="P48" s="167" t="str">
        <f t="shared" si="15"/>
        <v/>
      </c>
      <c r="AE48" s="429"/>
      <c r="AF48" s="547"/>
      <c r="AG48" s="316" t="str">
        <f>IF(AND(C18="○",ISTEXT(L19)),L19,"")</f>
        <v/>
      </c>
      <c r="AH48" s="315"/>
    </row>
    <row r="49" spans="1:34" ht="13.5" hidden="1" customHeight="1">
      <c r="A49" s="440"/>
      <c r="B49" s="443"/>
      <c r="C49" s="455"/>
      <c r="D49" s="455"/>
      <c r="E49" s="471"/>
      <c r="F49" s="472"/>
      <c r="G49" s="168"/>
      <c r="H49" s="169">
        <f>H47-$G47</f>
        <v>0</v>
      </c>
      <c r="I49" s="170" t="str">
        <f t="shared" ref="I49:P49" si="16">IF($AE$36&lt;I$36,"",I47-$G47)</f>
        <v/>
      </c>
      <c r="J49" s="169" t="str">
        <f t="shared" si="16"/>
        <v/>
      </c>
      <c r="K49" s="171" t="str">
        <f t="shared" si="16"/>
        <v/>
      </c>
      <c r="L49" s="171" t="str">
        <f t="shared" si="16"/>
        <v/>
      </c>
      <c r="M49" s="171" t="str">
        <f t="shared" si="16"/>
        <v/>
      </c>
      <c r="N49" s="171" t="str">
        <f t="shared" si="16"/>
        <v/>
      </c>
      <c r="O49" s="171" t="str">
        <f t="shared" si="16"/>
        <v/>
      </c>
      <c r="P49" s="172" t="str">
        <f t="shared" si="16"/>
        <v/>
      </c>
      <c r="AE49" s="430"/>
      <c r="AF49" s="547"/>
      <c r="AG49" s="316" t="str">
        <f>IF(AND(C18="○",ISTEXT(L20)),L20,"")</f>
        <v/>
      </c>
      <c r="AH49" s="315"/>
    </row>
    <row r="50" spans="1:34" ht="13.5" hidden="1" customHeight="1">
      <c r="A50" s="440">
        <v>5</v>
      </c>
      <c r="B50" s="441" t="str">
        <f t="shared" ref="B50:D50" si="17">IF(ISBLANK(B21),"",B21)</f>
        <v/>
      </c>
      <c r="C50" s="453" t="str">
        <f t="shared" si="17"/>
        <v/>
      </c>
      <c r="D50" s="453" t="str">
        <f t="shared" si="17"/>
        <v/>
      </c>
      <c r="E50" s="467"/>
      <c r="F50" s="468"/>
      <c r="G50" s="8"/>
      <c r="H50" s="9"/>
      <c r="I50" s="10"/>
      <c r="J50" s="9"/>
      <c r="K50" s="11"/>
      <c r="L50" s="11"/>
      <c r="M50" s="11"/>
      <c r="N50" s="11"/>
      <c r="O50" s="11"/>
      <c r="P50" s="12"/>
      <c r="AE50" s="428">
        <f>IF($AE$36=$H$36,H50,IF($AE$36=$I$36,I50,IF($AE$36=$J$36,J50,IF($AE$36=$K$36,K50,IF($AE$36=$L$36,L50,IF($AE$36=$M$36,M50,IF($AE$36=$N$36,N50,IF($AE$36=$O$36,O50,P50))))))))</f>
        <v>0</v>
      </c>
      <c r="AF50" s="547" t="str">
        <f t="shared" ref="AF50" si="18">_xlfn.TEXTJOIN("、",TRUE,J21:K23)</f>
        <v/>
      </c>
      <c r="AG50" s="316" t="str">
        <f>IF(AND(C21="○",ISTEXT(L21)),L21,"")</f>
        <v/>
      </c>
      <c r="AH50" s="315"/>
    </row>
    <row r="51" spans="1:34" ht="13.5" hidden="1" customHeight="1">
      <c r="A51" s="440"/>
      <c r="B51" s="442"/>
      <c r="C51" s="454"/>
      <c r="D51" s="454"/>
      <c r="E51" s="469"/>
      <c r="F51" s="470"/>
      <c r="G51" s="163"/>
      <c r="H51" s="164">
        <f>H50-G50</f>
        <v>0</v>
      </c>
      <c r="I51" s="165" t="str">
        <f t="shared" ref="I51:P51" si="19">IF($AE$36&lt;I$36,"",I50-H50)</f>
        <v/>
      </c>
      <c r="J51" s="164" t="str">
        <f t="shared" si="19"/>
        <v/>
      </c>
      <c r="K51" s="166" t="str">
        <f t="shared" si="19"/>
        <v/>
      </c>
      <c r="L51" s="166" t="str">
        <f t="shared" si="19"/>
        <v/>
      </c>
      <c r="M51" s="166" t="str">
        <f t="shared" si="19"/>
        <v/>
      </c>
      <c r="N51" s="166" t="str">
        <f t="shared" si="19"/>
        <v/>
      </c>
      <c r="O51" s="166" t="str">
        <f t="shared" si="19"/>
        <v/>
      </c>
      <c r="P51" s="167" t="str">
        <f t="shared" si="19"/>
        <v/>
      </c>
      <c r="AE51" s="429"/>
      <c r="AF51" s="547"/>
      <c r="AG51" s="316" t="str">
        <f>IF(AND(C21="○",ISTEXT(L22)),L22,"")</f>
        <v/>
      </c>
      <c r="AH51" s="315"/>
    </row>
    <row r="52" spans="1:34" ht="13.5" hidden="1" customHeight="1">
      <c r="A52" s="440"/>
      <c r="B52" s="443"/>
      <c r="C52" s="455"/>
      <c r="D52" s="455"/>
      <c r="E52" s="471"/>
      <c r="F52" s="472"/>
      <c r="G52" s="168"/>
      <c r="H52" s="169">
        <f>H50-$G50</f>
        <v>0</v>
      </c>
      <c r="I52" s="170" t="str">
        <f t="shared" ref="I52:P52" si="20">IF($AE$36&lt;I$36,"",I50-$G50)</f>
        <v/>
      </c>
      <c r="J52" s="169" t="str">
        <f t="shared" si="20"/>
        <v/>
      </c>
      <c r="K52" s="171" t="str">
        <f t="shared" si="20"/>
        <v/>
      </c>
      <c r="L52" s="171" t="str">
        <f t="shared" si="20"/>
        <v/>
      </c>
      <c r="M52" s="171" t="str">
        <f t="shared" si="20"/>
        <v/>
      </c>
      <c r="N52" s="171" t="str">
        <f t="shared" si="20"/>
        <v/>
      </c>
      <c r="O52" s="171" t="str">
        <f t="shared" si="20"/>
        <v/>
      </c>
      <c r="P52" s="172" t="str">
        <f t="shared" si="20"/>
        <v/>
      </c>
      <c r="AE52" s="430"/>
      <c r="AF52" s="547"/>
      <c r="AG52" s="316" t="str">
        <f>IF(AND(C21="○",ISTEXT(L23)),L23,"")</f>
        <v/>
      </c>
      <c r="AH52" s="315"/>
    </row>
    <row r="53" spans="1:34" ht="13.5" hidden="1" customHeight="1">
      <c r="A53" s="440">
        <v>6</v>
      </c>
      <c r="B53" s="441" t="str">
        <f t="shared" ref="B53:D53" si="21">IF(ISBLANK(B24),"",B24)</f>
        <v/>
      </c>
      <c r="C53" s="453" t="str">
        <f t="shared" si="21"/>
        <v/>
      </c>
      <c r="D53" s="453" t="str">
        <f t="shared" si="21"/>
        <v/>
      </c>
      <c r="E53" s="467"/>
      <c r="F53" s="468"/>
      <c r="G53" s="8"/>
      <c r="H53" s="9"/>
      <c r="I53" s="10"/>
      <c r="J53" s="9"/>
      <c r="K53" s="11"/>
      <c r="L53" s="11"/>
      <c r="M53" s="11"/>
      <c r="N53" s="11"/>
      <c r="O53" s="11"/>
      <c r="P53" s="12"/>
      <c r="AE53" s="428">
        <f>IF($AE$36=$H$36,H53,IF($AE$36=$I$36,I53,IF($AE$36=$J$36,J53,IF($AE$36=$K$36,K53,IF($AE$36=$L$36,L53,IF($AE$36=$M$36,M53,IF($AE$36=$N$36,N53,IF($AE$36=$O$36,O53,P53))))))))</f>
        <v>0</v>
      </c>
      <c r="AF53" s="547" t="str">
        <f t="shared" ref="AF53" si="22">_xlfn.TEXTJOIN("、",TRUE,J24:K26)</f>
        <v/>
      </c>
      <c r="AG53" s="316" t="str">
        <f>IF(AND(C24="○",ISTEXT(L24)),L24,"")</f>
        <v/>
      </c>
      <c r="AH53" s="315"/>
    </row>
    <row r="54" spans="1:34" ht="13.5" hidden="1" customHeight="1">
      <c r="A54" s="440"/>
      <c r="B54" s="442"/>
      <c r="C54" s="454"/>
      <c r="D54" s="454"/>
      <c r="E54" s="469"/>
      <c r="F54" s="470"/>
      <c r="G54" s="163"/>
      <c r="H54" s="164">
        <f>H53-G53</f>
        <v>0</v>
      </c>
      <c r="I54" s="165" t="str">
        <f t="shared" ref="I54:P54" si="23">IF($AE$36&lt;I$36,"",I53-H53)</f>
        <v/>
      </c>
      <c r="J54" s="164" t="str">
        <f t="shared" si="23"/>
        <v/>
      </c>
      <c r="K54" s="166" t="str">
        <f t="shared" si="23"/>
        <v/>
      </c>
      <c r="L54" s="166" t="str">
        <f t="shared" si="23"/>
        <v/>
      </c>
      <c r="M54" s="166" t="str">
        <f t="shared" si="23"/>
        <v/>
      </c>
      <c r="N54" s="166" t="str">
        <f t="shared" si="23"/>
        <v/>
      </c>
      <c r="O54" s="166" t="str">
        <f t="shared" si="23"/>
        <v/>
      </c>
      <c r="P54" s="167" t="str">
        <f t="shared" si="23"/>
        <v/>
      </c>
      <c r="AE54" s="429"/>
      <c r="AF54" s="547"/>
      <c r="AG54" s="316" t="str">
        <f>IF(AND(C24="○",ISTEXT(L25)),L25,"")</f>
        <v/>
      </c>
      <c r="AH54" s="315"/>
    </row>
    <row r="55" spans="1:34" ht="13.5" hidden="1" customHeight="1">
      <c r="A55" s="440"/>
      <c r="B55" s="443"/>
      <c r="C55" s="455"/>
      <c r="D55" s="455"/>
      <c r="E55" s="471"/>
      <c r="F55" s="472"/>
      <c r="G55" s="168"/>
      <c r="H55" s="169">
        <f>H53-$G53</f>
        <v>0</v>
      </c>
      <c r="I55" s="170" t="str">
        <f t="shared" ref="I55:P55" si="24">IF($AE$36&lt;I$36,"",I53-$G53)</f>
        <v/>
      </c>
      <c r="J55" s="169" t="str">
        <f t="shared" si="24"/>
        <v/>
      </c>
      <c r="K55" s="171" t="str">
        <f t="shared" si="24"/>
        <v/>
      </c>
      <c r="L55" s="171" t="str">
        <f t="shared" si="24"/>
        <v/>
      </c>
      <c r="M55" s="171" t="str">
        <f t="shared" si="24"/>
        <v/>
      </c>
      <c r="N55" s="171" t="str">
        <f t="shared" si="24"/>
        <v/>
      </c>
      <c r="O55" s="171" t="str">
        <f t="shared" si="24"/>
        <v/>
      </c>
      <c r="P55" s="172" t="str">
        <f t="shared" si="24"/>
        <v/>
      </c>
      <c r="AE55" s="430"/>
      <c r="AF55" s="547"/>
      <c r="AG55" s="316" t="str">
        <f>IF(AND(C24="○",ISTEXT(L26)),L26,"")</f>
        <v/>
      </c>
      <c r="AH55" s="315"/>
    </row>
    <row r="56" spans="1:34" ht="13.5" hidden="1" customHeight="1">
      <c r="A56" s="440">
        <v>7</v>
      </c>
      <c r="B56" s="441" t="str">
        <f t="shared" ref="B56:D56" si="25">IF(ISBLANK(B27),"",B27)</f>
        <v/>
      </c>
      <c r="C56" s="453" t="str">
        <f t="shared" si="25"/>
        <v/>
      </c>
      <c r="D56" s="453" t="str">
        <f t="shared" si="25"/>
        <v/>
      </c>
      <c r="E56" s="467"/>
      <c r="F56" s="468"/>
      <c r="G56" s="8"/>
      <c r="H56" s="9"/>
      <c r="I56" s="10"/>
      <c r="J56" s="9"/>
      <c r="K56" s="11"/>
      <c r="L56" s="11"/>
      <c r="M56" s="11"/>
      <c r="N56" s="11"/>
      <c r="O56" s="11"/>
      <c r="P56" s="12"/>
      <c r="AE56" s="428">
        <f>IF($AE$36=$H$36,H56,IF($AE$36=$I$36,I56,IF($AE$36=$J$36,J56,IF($AE$36=$K$36,K56,IF($AE$36=$L$36,L56,IF($AE$36=$M$36,M56,IF($AE$36=$N$36,N56,IF($AE$36=$O$36,O56,P56))))))))</f>
        <v>0</v>
      </c>
      <c r="AF56" s="547" t="str">
        <f t="shared" ref="AF56" si="26">_xlfn.TEXTJOIN("、",TRUE,J27:K29)</f>
        <v/>
      </c>
      <c r="AG56" s="316" t="str">
        <f>IF(AND(C27="○",ISTEXT(L27)),L27,"")</f>
        <v/>
      </c>
      <c r="AH56" s="315"/>
    </row>
    <row r="57" spans="1:34" ht="13.5" hidden="1" customHeight="1">
      <c r="A57" s="440"/>
      <c r="B57" s="442"/>
      <c r="C57" s="454"/>
      <c r="D57" s="454"/>
      <c r="E57" s="469"/>
      <c r="F57" s="470"/>
      <c r="G57" s="163"/>
      <c r="H57" s="164">
        <f>H56-G56</f>
        <v>0</v>
      </c>
      <c r="I57" s="165" t="str">
        <f t="shared" ref="I57:P57" si="27">IF($AE$36&lt;I$36,"",I56-H56)</f>
        <v/>
      </c>
      <c r="J57" s="164" t="str">
        <f t="shared" si="27"/>
        <v/>
      </c>
      <c r="K57" s="166" t="str">
        <f t="shared" si="27"/>
        <v/>
      </c>
      <c r="L57" s="166" t="str">
        <f t="shared" si="27"/>
        <v/>
      </c>
      <c r="M57" s="166" t="str">
        <f t="shared" si="27"/>
        <v/>
      </c>
      <c r="N57" s="166" t="str">
        <f t="shared" si="27"/>
        <v/>
      </c>
      <c r="O57" s="166" t="str">
        <f t="shared" si="27"/>
        <v/>
      </c>
      <c r="P57" s="167" t="str">
        <f t="shared" si="27"/>
        <v/>
      </c>
      <c r="AE57" s="429"/>
      <c r="AF57" s="547"/>
      <c r="AG57" s="316" t="str">
        <f>IF(AND(C27="○",ISTEXT(L28)),L28,"")</f>
        <v/>
      </c>
      <c r="AH57" s="315"/>
    </row>
    <row r="58" spans="1:34" ht="13.5" hidden="1" customHeight="1">
      <c r="A58" s="440"/>
      <c r="B58" s="443"/>
      <c r="C58" s="455"/>
      <c r="D58" s="455"/>
      <c r="E58" s="471"/>
      <c r="F58" s="472"/>
      <c r="G58" s="168"/>
      <c r="H58" s="169">
        <f>H56-$G56</f>
        <v>0</v>
      </c>
      <c r="I58" s="170" t="str">
        <f t="shared" ref="I58:P58" si="28">IF($AE$36&lt;I$36,"",I56-$G56)</f>
        <v/>
      </c>
      <c r="J58" s="169" t="str">
        <f t="shared" si="28"/>
        <v/>
      </c>
      <c r="K58" s="171" t="str">
        <f t="shared" si="28"/>
        <v/>
      </c>
      <c r="L58" s="171" t="str">
        <f t="shared" si="28"/>
        <v/>
      </c>
      <c r="M58" s="171" t="str">
        <f t="shared" si="28"/>
        <v/>
      </c>
      <c r="N58" s="171" t="str">
        <f t="shared" si="28"/>
        <v/>
      </c>
      <c r="O58" s="171" t="str">
        <f t="shared" si="28"/>
        <v/>
      </c>
      <c r="P58" s="172" t="str">
        <f t="shared" si="28"/>
        <v/>
      </c>
      <c r="AE58" s="430"/>
      <c r="AF58" s="547"/>
      <c r="AG58" s="316" t="str">
        <f>IF(AND(C27="○",ISTEXT(L29)),L29,"")</f>
        <v/>
      </c>
      <c r="AH58" s="315"/>
    </row>
    <row r="59" spans="1:34" ht="13.5" hidden="1" customHeight="1">
      <c r="A59" s="440">
        <v>8</v>
      </c>
      <c r="B59" s="441" t="str">
        <f>IF(ISBLANK(B30),"",B30)</f>
        <v/>
      </c>
      <c r="C59" s="453" t="str">
        <f t="shared" ref="C59:D59" si="29">IF(ISBLANK(C30),"",C30)</f>
        <v/>
      </c>
      <c r="D59" s="453" t="str">
        <f t="shared" si="29"/>
        <v/>
      </c>
      <c r="E59" s="467"/>
      <c r="F59" s="468"/>
      <c r="G59" s="3"/>
      <c r="H59" s="4"/>
      <c r="I59" s="5"/>
      <c r="J59" s="4"/>
      <c r="K59" s="6"/>
      <c r="L59" s="6"/>
      <c r="M59" s="6"/>
      <c r="N59" s="6"/>
      <c r="O59" s="6"/>
      <c r="P59" s="7"/>
      <c r="AE59" s="428">
        <f>IF($AE$36=$H$36,H59,IF($AE$36=$I$36,I59,IF($AE$36=$J$36,J59,IF($AE$36=$K$36,K59,IF($AE$36=$L$36,L59,IF($AE$36=$M$36,M59,IF($AE$36=$N$36,N59,IF($AE$36=$O$36,O59,P59))))))))</f>
        <v>0</v>
      </c>
      <c r="AF59" s="547" t="str">
        <f t="shared" ref="AF59" si="30">_xlfn.TEXTJOIN("、",TRUE,J30:K32)</f>
        <v/>
      </c>
      <c r="AG59" s="316" t="str">
        <f>IF(AND(C30="○",ISTEXT(L30)),L30,"")</f>
        <v/>
      </c>
      <c r="AH59" s="315"/>
    </row>
    <row r="60" spans="1:34" ht="13.5" hidden="1" customHeight="1">
      <c r="A60" s="440"/>
      <c r="B60" s="442"/>
      <c r="C60" s="454"/>
      <c r="D60" s="454"/>
      <c r="E60" s="469"/>
      <c r="F60" s="470"/>
      <c r="G60" s="163"/>
      <c r="H60" s="164">
        <f>H59-G59</f>
        <v>0</v>
      </c>
      <c r="I60" s="165" t="str">
        <f t="shared" ref="I60:P60" si="31">IF($AE$36&lt;I$36,"",I59-H59)</f>
        <v/>
      </c>
      <c r="J60" s="164" t="str">
        <f t="shared" si="31"/>
        <v/>
      </c>
      <c r="K60" s="166" t="str">
        <f t="shared" si="31"/>
        <v/>
      </c>
      <c r="L60" s="166" t="str">
        <f t="shared" si="31"/>
        <v/>
      </c>
      <c r="M60" s="166" t="str">
        <f t="shared" si="31"/>
        <v/>
      </c>
      <c r="N60" s="166" t="str">
        <f t="shared" si="31"/>
        <v/>
      </c>
      <c r="O60" s="166" t="str">
        <f t="shared" si="31"/>
        <v/>
      </c>
      <c r="P60" s="167" t="str">
        <f t="shared" si="31"/>
        <v/>
      </c>
      <c r="AE60" s="429"/>
      <c r="AF60" s="547"/>
      <c r="AG60" s="316" t="str">
        <f>IF(AND(C30="○",ISTEXT(L31)),L31,"")</f>
        <v/>
      </c>
      <c r="AH60" s="315"/>
    </row>
    <row r="61" spans="1:34" ht="13.5" hidden="1" customHeight="1" thickBot="1">
      <c r="A61" s="440"/>
      <c r="B61" s="442"/>
      <c r="C61" s="454"/>
      <c r="D61" s="454"/>
      <c r="E61" s="469"/>
      <c r="F61" s="470"/>
      <c r="G61" s="290"/>
      <c r="H61" s="291">
        <f>H59-$G59</f>
        <v>0</v>
      </c>
      <c r="I61" s="292" t="str">
        <f t="shared" ref="I61:P61" si="32">IF($AE$36&lt;I$36,"",I59-$G59)</f>
        <v/>
      </c>
      <c r="J61" s="291" t="str">
        <f t="shared" si="32"/>
        <v/>
      </c>
      <c r="K61" s="293" t="str">
        <f t="shared" si="32"/>
        <v/>
      </c>
      <c r="L61" s="293" t="str">
        <f t="shared" si="32"/>
        <v/>
      </c>
      <c r="M61" s="293" t="str">
        <f t="shared" si="32"/>
        <v/>
      </c>
      <c r="N61" s="293" t="str">
        <f t="shared" si="32"/>
        <v/>
      </c>
      <c r="O61" s="293" t="str">
        <f t="shared" si="32"/>
        <v/>
      </c>
      <c r="P61" s="294" t="str">
        <f t="shared" si="32"/>
        <v/>
      </c>
      <c r="AE61" s="430"/>
      <c r="AF61" s="547"/>
      <c r="AG61" s="316" t="str">
        <f>IF(AND(C30="○",ISTEXT(L32)),L32,"")</f>
        <v/>
      </c>
      <c r="AH61" s="315"/>
    </row>
    <row r="62" spans="1:34" ht="13.5" customHeight="1" thickTop="1">
      <c r="B62" s="295" t="s">
        <v>183</v>
      </c>
      <c r="C62" s="296"/>
      <c r="D62" s="296"/>
      <c r="E62" s="296"/>
      <c r="F62" s="297"/>
      <c r="G62" s="298">
        <f>SUM(G38,G41,G44,G47,G50,G53,G56,G59)</f>
        <v>0</v>
      </c>
      <c r="H62" s="299">
        <f>SUM(H38,H41,H44,H47,H50,H53,H56,H59)</f>
        <v>0</v>
      </c>
      <c r="I62" s="300" t="str">
        <f t="shared" ref="I62:P62" si="33">IF($AE$36&lt;I$36,"",SUM(I38,I41,I44,I47,I50,I53,I56,I59))</f>
        <v/>
      </c>
      <c r="J62" s="299" t="str">
        <f t="shared" si="33"/>
        <v/>
      </c>
      <c r="K62" s="301" t="str">
        <f t="shared" si="33"/>
        <v/>
      </c>
      <c r="L62" s="301" t="str">
        <f t="shared" si="33"/>
        <v/>
      </c>
      <c r="M62" s="301" t="str">
        <f t="shared" si="33"/>
        <v/>
      </c>
      <c r="N62" s="301" t="str">
        <f t="shared" si="33"/>
        <v/>
      </c>
      <c r="O62" s="301" t="str">
        <f t="shared" si="33"/>
        <v/>
      </c>
      <c r="P62" s="302" t="str">
        <f t="shared" si="33"/>
        <v/>
      </c>
      <c r="AE62" s="428" t="str">
        <f>IF($AE$36=$H$36,H62,IF($AE$36=$I$36,I62,IF($AE$36=$J$36,J62,IF($AE$36=$K$36,K62,IF($AE$36=$L$36,L62,IF($AE$36=$M$36,M62,IF($AE$36=$N$36,N62,IF($AE$36=$O$36,O62,P62))))))))</f>
        <v/>
      </c>
    </row>
    <row r="63" spans="1:34" ht="13.5" customHeight="1">
      <c r="B63" s="185"/>
      <c r="C63" s="203"/>
      <c r="D63" s="203"/>
      <c r="E63" s="203"/>
      <c r="F63" s="186"/>
      <c r="G63" s="163"/>
      <c r="H63" s="164">
        <f>H62-G62</f>
        <v>0</v>
      </c>
      <c r="I63" s="165" t="str">
        <f t="shared" ref="I63:P63" si="34">IF($AE$36&lt;I$36,"",I62-H62)</f>
        <v/>
      </c>
      <c r="J63" s="164" t="str">
        <f t="shared" si="34"/>
        <v/>
      </c>
      <c r="K63" s="166" t="str">
        <f t="shared" si="34"/>
        <v/>
      </c>
      <c r="L63" s="166" t="str">
        <f t="shared" si="34"/>
        <v/>
      </c>
      <c r="M63" s="166" t="str">
        <f t="shared" si="34"/>
        <v/>
      </c>
      <c r="N63" s="166" t="str">
        <f t="shared" si="34"/>
        <v/>
      </c>
      <c r="O63" s="166" t="str">
        <f t="shared" si="34"/>
        <v/>
      </c>
      <c r="P63" s="167" t="str">
        <f t="shared" si="34"/>
        <v/>
      </c>
      <c r="AE63" s="429"/>
    </row>
    <row r="64" spans="1:34" ht="13.5" customHeight="1" thickBot="1">
      <c r="B64" s="242"/>
      <c r="C64" s="243"/>
      <c r="D64" s="243"/>
      <c r="E64" s="243"/>
      <c r="F64" s="244"/>
      <c r="G64" s="245"/>
      <c r="H64" s="246">
        <f>H62-$G62</f>
        <v>0</v>
      </c>
      <c r="I64" s="247" t="str">
        <f t="shared" ref="I64:P64" si="35">IF($AE$36&lt;I$36,"",I62-$G62)</f>
        <v/>
      </c>
      <c r="J64" s="246" t="str">
        <f t="shared" si="35"/>
        <v/>
      </c>
      <c r="K64" s="248" t="str">
        <f t="shared" si="35"/>
        <v/>
      </c>
      <c r="L64" s="248" t="str">
        <f t="shared" si="35"/>
        <v/>
      </c>
      <c r="M64" s="248" t="str">
        <f t="shared" si="35"/>
        <v/>
      </c>
      <c r="N64" s="248" t="str">
        <f t="shared" si="35"/>
        <v/>
      </c>
      <c r="O64" s="248" t="str">
        <f t="shared" si="35"/>
        <v/>
      </c>
      <c r="P64" s="249" t="str">
        <f t="shared" si="35"/>
        <v/>
      </c>
      <c r="AE64" s="430"/>
    </row>
    <row r="65" spans="2:31">
      <c r="B65" s="554" t="s">
        <v>184</v>
      </c>
      <c r="C65" s="555"/>
      <c r="D65" s="555"/>
      <c r="E65" s="555"/>
      <c r="F65" s="555"/>
      <c r="G65" s="560"/>
      <c r="H65" s="560"/>
      <c r="I65" s="560"/>
      <c r="J65" s="560"/>
      <c r="K65" s="560"/>
      <c r="L65" s="560"/>
      <c r="M65" s="560"/>
      <c r="N65" s="560"/>
      <c r="O65" s="560"/>
      <c r="P65" s="561"/>
      <c r="AE65" s="318"/>
    </row>
    <row r="66" spans="2:31">
      <c r="B66" s="556"/>
      <c r="C66" s="557"/>
      <c r="D66" s="557"/>
      <c r="E66" s="557"/>
      <c r="F66" s="557"/>
      <c r="G66" s="562"/>
      <c r="H66" s="562"/>
      <c r="I66" s="562"/>
      <c r="J66" s="562"/>
      <c r="K66" s="562"/>
      <c r="L66" s="562"/>
      <c r="M66" s="562"/>
      <c r="N66" s="562"/>
      <c r="O66" s="562"/>
      <c r="P66" s="563"/>
      <c r="AE66" s="318"/>
    </row>
    <row r="67" spans="2:31" ht="14" thickBot="1">
      <c r="B67" s="558"/>
      <c r="C67" s="559"/>
      <c r="D67" s="559"/>
      <c r="E67" s="559"/>
      <c r="F67" s="559"/>
      <c r="G67" s="564"/>
      <c r="H67" s="564"/>
      <c r="I67" s="564"/>
      <c r="J67" s="564"/>
      <c r="K67" s="564"/>
      <c r="L67" s="564"/>
      <c r="M67" s="564"/>
      <c r="N67" s="564"/>
      <c r="O67" s="564"/>
      <c r="P67" s="565"/>
      <c r="AE67" s="318"/>
    </row>
    <row r="68" spans="2:31" s="319" customFormat="1" ht="12.5">
      <c r="B68" s="319" t="s">
        <v>185</v>
      </c>
      <c r="C68" s="320"/>
      <c r="D68" s="320"/>
      <c r="E68" s="320"/>
      <c r="F68" s="320"/>
      <c r="G68" s="321"/>
      <c r="H68" s="321"/>
      <c r="I68" s="321"/>
      <c r="J68" s="321"/>
      <c r="K68" s="321"/>
      <c r="L68" s="321"/>
      <c r="M68" s="321"/>
      <c r="N68" s="321"/>
      <c r="O68" s="321"/>
      <c r="P68" s="321"/>
      <c r="Q68" s="322"/>
      <c r="R68" s="322"/>
      <c r="S68" s="322"/>
      <c r="T68" s="322"/>
      <c r="U68" s="322"/>
      <c r="V68" s="322"/>
      <c r="W68" s="322"/>
      <c r="X68" s="322"/>
      <c r="Y68" s="322"/>
      <c r="Z68" s="322"/>
      <c r="AA68" s="322"/>
      <c r="AB68" s="322"/>
      <c r="AC68" s="322"/>
      <c r="AD68" s="322"/>
      <c r="AE68" s="323"/>
    </row>
    <row r="69" spans="2:31" s="319" customFormat="1" ht="12.5">
      <c r="B69" s="319" t="s">
        <v>186</v>
      </c>
      <c r="C69" s="320"/>
      <c r="D69" s="320"/>
      <c r="E69" s="320"/>
      <c r="F69" s="320"/>
      <c r="G69" s="321"/>
      <c r="H69" s="321"/>
      <c r="I69" s="321"/>
      <c r="J69" s="321"/>
      <c r="K69" s="321"/>
      <c r="L69" s="321"/>
      <c r="M69" s="321"/>
      <c r="N69" s="321"/>
      <c r="O69" s="321"/>
      <c r="P69" s="321"/>
      <c r="Q69" s="322"/>
      <c r="R69" s="322"/>
      <c r="S69" s="322"/>
      <c r="T69" s="322"/>
      <c r="U69" s="322"/>
      <c r="V69" s="322"/>
      <c r="W69" s="322"/>
      <c r="X69" s="322"/>
      <c r="Y69" s="322"/>
      <c r="Z69" s="322"/>
      <c r="AA69" s="322"/>
      <c r="AB69" s="322"/>
      <c r="AC69" s="322"/>
      <c r="AD69" s="322"/>
      <c r="AE69" s="323"/>
    </row>
    <row r="71" spans="2:31" ht="13.5" customHeight="1" thickBot="1">
      <c r="B71" s="55" t="s">
        <v>187</v>
      </c>
      <c r="P71" s="2"/>
    </row>
    <row r="72" spans="2:31" ht="13.5" customHeight="1">
      <c r="B72" s="287"/>
      <c r="C72" s="288"/>
      <c r="D72" s="288"/>
      <c r="E72" s="289"/>
      <c r="F72" s="444" t="s">
        <v>136</v>
      </c>
      <c r="G72" s="445"/>
      <c r="H72" s="250"/>
      <c r="I72" s="250"/>
      <c r="J72" s="250"/>
      <c r="K72" s="250"/>
      <c r="L72" s="250"/>
      <c r="M72" s="250"/>
      <c r="N72" s="250"/>
      <c r="O72" s="250"/>
      <c r="AB72" s="213" t="s">
        <v>188</v>
      </c>
      <c r="AC72" s="213" t="s">
        <v>189</v>
      </c>
    </row>
    <row r="73" spans="2:31" ht="13.5" customHeight="1">
      <c r="B73" s="446" t="s">
        <v>190</v>
      </c>
      <c r="C73" s="275" t="s">
        <v>191</v>
      </c>
      <c r="D73" s="276"/>
      <c r="E73" s="277"/>
      <c r="F73" s="447"/>
      <c r="G73" s="448"/>
      <c r="H73" s="251"/>
      <c r="I73" s="251"/>
      <c r="J73" s="251"/>
      <c r="K73" s="251"/>
      <c r="L73" s="251"/>
      <c r="M73" s="251"/>
      <c r="N73" s="251"/>
      <c r="O73" s="251"/>
      <c r="AB73" s="213" t="s">
        <v>192</v>
      </c>
      <c r="AC73" s="214">
        <f>G62*5</f>
        <v>0</v>
      </c>
    </row>
    <row r="74" spans="2:31" ht="13.5" customHeight="1">
      <c r="B74" s="446"/>
      <c r="C74" s="278" t="s">
        <v>193</v>
      </c>
      <c r="D74" s="279"/>
      <c r="E74" s="280"/>
      <c r="F74" s="449"/>
      <c r="G74" s="450"/>
      <c r="H74" s="251"/>
      <c r="I74" s="251"/>
      <c r="J74" s="251"/>
      <c r="K74" s="251"/>
      <c r="L74" s="251"/>
      <c r="M74" s="251"/>
      <c r="N74" s="251"/>
      <c r="O74" s="251"/>
      <c r="AB74" s="213" t="s">
        <v>194</v>
      </c>
      <c r="AC74" s="214" t="str">
        <f>IF(ISNUMBER(AE62),AE62*5,"")</f>
        <v/>
      </c>
    </row>
    <row r="75" spans="2:31" ht="13.5" customHeight="1">
      <c r="B75" s="446"/>
      <c r="C75" s="284" t="s">
        <v>195</v>
      </c>
      <c r="D75" s="285"/>
      <c r="E75" s="286"/>
      <c r="F75" s="451">
        <f>F74-F73</f>
        <v>0</v>
      </c>
      <c r="G75" s="452"/>
      <c r="H75" s="252"/>
      <c r="I75" s="252"/>
      <c r="J75" s="252"/>
      <c r="K75" s="252"/>
      <c r="L75" s="252"/>
      <c r="M75" s="252"/>
      <c r="N75" s="252"/>
      <c r="O75" s="252"/>
    </row>
    <row r="76" spans="2:31" ht="13.5" customHeight="1">
      <c r="B76" s="446" t="s">
        <v>196</v>
      </c>
      <c r="C76" s="275" t="s">
        <v>191</v>
      </c>
      <c r="D76" s="276"/>
      <c r="E76" s="277"/>
      <c r="F76" s="447"/>
      <c r="G76" s="448"/>
      <c r="H76" s="251"/>
      <c r="I76" s="251"/>
      <c r="J76" s="251"/>
      <c r="K76" s="251"/>
      <c r="L76" s="251"/>
      <c r="M76" s="251"/>
      <c r="N76" s="251"/>
      <c r="O76" s="251"/>
    </row>
    <row r="77" spans="2:31" ht="13.5" customHeight="1">
      <c r="B77" s="446"/>
      <c r="C77" s="278" t="s">
        <v>193</v>
      </c>
      <c r="D77" s="279"/>
      <c r="E77" s="280"/>
      <c r="F77" s="525"/>
      <c r="G77" s="526"/>
      <c r="H77" s="251"/>
      <c r="I77" s="251"/>
      <c r="J77" s="251"/>
      <c r="K77" s="251"/>
      <c r="L77" s="251"/>
      <c r="M77" s="251"/>
      <c r="N77" s="251"/>
      <c r="O77" s="251"/>
    </row>
    <row r="78" spans="2:31" ht="13.5" customHeight="1">
      <c r="B78" s="446" t="s">
        <v>197</v>
      </c>
      <c r="C78" s="275" t="s">
        <v>191</v>
      </c>
      <c r="D78" s="276"/>
      <c r="E78" s="277"/>
      <c r="F78" s="528" t="str">
        <f>IF(ISERROR(ROUND(F73/F76,3)),"",ROUND(F73/F76,3))</f>
        <v/>
      </c>
      <c r="G78" s="529"/>
      <c r="H78" s="253"/>
      <c r="I78" s="253"/>
      <c r="J78" s="253"/>
      <c r="K78" s="253"/>
      <c r="L78" s="253"/>
      <c r="M78" s="253"/>
      <c r="N78" s="253"/>
      <c r="O78" s="253"/>
    </row>
    <row r="79" spans="2:31" ht="13.5" customHeight="1">
      <c r="B79" s="446"/>
      <c r="C79" s="278" t="s">
        <v>193</v>
      </c>
      <c r="D79" s="279"/>
      <c r="E79" s="280"/>
      <c r="F79" s="530" t="str">
        <f>IF(ISERROR(ROUND(F74/F77,3)),"",ROUND(F74/F77,3))</f>
        <v/>
      </c>
      <c r="G79" s="531"/>
      <c r="H79" s="253"/>
      <c r="I79" s="253"/>
      <c r="J79" s="253"/>
      <c r="K79" s="253"/>
      <c r="L79" s="253"/>
      <c r="M79" s="253"/>
      <c r="N79" s="253"/>
      <c r="O79" s="253"/>
    </row>
    <row r="80" spans="2:31" ht="13.5" customHeight="1" thickBot="1">
      <c r="B80" s="527"/>
      <c r="C80" s="281" t="s">
        <v>195</v>
      </c>
      <c r="D80" s="282"/>
      <c r="E80" s="283"/>
      <c r="F80" s="532" t="str">
        <f>IF(ISERROR(F79-F78),"",F79-F78)</f>
        <v/>
      </c>
      <c r="G80" s="533"/>
      <c r="H80" s="254"/>
      <c r="I80" s="254"/>
      <c r="J80" s="254"/>
      <c r="K80" s="254"/>
      <c r="L80" s="254"/>
      <c r="M80" s="254"/>
      <c r="N80" s="254"/>
      <c r="O80" s="254"/>
    </row>
    <row r="82" spans="2:16" ht="13.5" customHeight="1" thickBot="1">
      <c r="B82" s="55" t="s">
        <v>198</v>
      </c>
      <c r="P82" s="2" t="s">
        <v>199</v>
      </c>
    </row>
    <row r="83" spans="2:16" ht="13.5" customHeight="1">
      <c r="B83" s="523" t="s">
        <v>124</v>
      </c>
      <c r="C83" s="518"/>
      <c r="D83" s="518"/>
      <c r="E83" s="524"/>
      <c r="F83" s="216" t="s">
        <v>200</v>
      </c>
      <c r="G83" s="217" t="s">
        <v>201</v>
      </c>
      <c r="H83" s="217" t="s">
        <v>202</v>
      </c>
      <c r="I83" s="217" t="s">
        <v>203</v>
      </c>
      <c r="J83" s="218" t="s">
        <v>204</v>
      </c>
      <c r="K83" s="219" t="s">
        <v>205</v>
      </c>
      <c r="L83" s="517" t="s">
        <v>206</v>
      </c>
      <c r="M83" s="518"/>
      <c r="N83" s="518"/>
      <c r="O83" s="518"/>
      <c r="P83" s="519"/>
    </row>
    <row r="84" spans="2:16" ht="13.5" customHeight="1">
      <c r="B84" s="64" t="s">
        <v>136</v>
      </c>
      <c r="C84" s="65"/>
      <c r="D84" s="65"/>
      <c r="E84" s="65"/>
      <c r="F84" s="65"/>
      <c r="G84" s="65"/>
      <c r="H84" s="65"/>
      <c r="I84" s="65"/>
      <c r="J84" s="65"/>
      <c r="K84" s="65"/>
      <c r="L84" s="65"/>
      <c r="M84" s="65"/>
      <c r="N84" s="65"/>
      <c r="O84" s="65"/>
      <c r="P84" s="66"/>
    </row>
    <row r="85" spans="2:16" ht="13.5" customHeight="1">
      <c r="B85" s="520"/>
      <c r="C85" s="268" t="s">
        <v>207</v>
      </c>
      <c r="D85" s="273"/>
      <c r="E85" s="269"/>
      <c r="F85" s="4"/>
      <c r="G85" s="6"/>
      <c r="H85" s="6"/>
      <c r="I85" s="6"/>
      <c r="J85" s="13"/>
      <c r="K85" s="71" t="s">
        <v>208</v>
      </c>
      <c r="L85" s="521"/>
      <c r="M85" s="521"/>
      <c r="N85" s="521"/>
      <c r="O85" s="521"/>
      <c r="P85" s="522"/>
    </row>
    <row r="86" spans="2:16" ht="13.5" customHeight="1">
      <c r="B86" s="457"/>
      <c r="C86" s="264" t="s">
        <v>209</v>
      </c>
      <c r="D86" s="270"/>
      <c r="E86" s="265"/>
      <c r="F86" s="14"/>
      <c r="G86" s="15"/>
      <c r="H86" s="15"/>
      <c r="I86" s="15"/>
      <c r="J86" s="16"/>
      <c r="K86" s="72" t="s">
        <v>208</v>
      </c>
      <c r="L86" s="462"/>
      <c r="M86" s="462"/>
      <c r="N86" s="462"/>
      <c r="O86" s="462"/>
      <c r="P86" s="463"/>
    </row>
    <row r="87" spans="2:16" ht="13.5" customHeight="1">
      <c r="B87" s="458"/>
      <c r="C87" s="266" t="s">
        <v>210</v>
      </c>
      <c r="D87" s="271"/>
      <c r="E87" s="267"/>
      <c r="F87" s="73" t="str">
        <f>IF(F85&gt;0,ROUNDDOWN(F86/F85,3),"")</f>
        <v/>
      </c>
      <c r="G87" s="74" t="str">
        <f>IF(G85&gt;0,ROUNDDOWN(G86/G85,3),"")</f>
        <v/>
      </c>
      <c r="H87" s="74" t="str">
        <f>IF(H85&gt;0,ROUNDDOWN(H86/H85,3),"")</f>
        <v/>
      </c>
      <c r="I87" s="74" t="str">
        <f>IF(I85&gt;0,ROUNDDOWN(I86/I85,3),"")</f>
        <v/>
      </c>
      <c r="J87" s="75" t="str">
        <f>IF(J85&gt;0,ROUNDDOWN(J86/J85,3),"")</f>
        <v/>
      </c>
      <c r="K87" s="76" t="str">
        <f>IF(COUNT(F87:J87)&gt;0,ROUNDDOWN((IF(ISNUMBER(F85),F86/F85,0)+IF(ISNUMBER(G85),G86/G85,0)+IF(ISNUMBER(H85),H86/H85,0)+IF(ISNUMBER(I85),I86/I85,0)+IF(ISNUMBER(J85),J86/J85,0))/COUNT(F87:J87),3),"")</f>
        <v/>
      </c>
      <c r="L87" s="462"/>
      <c r="M87" s="462"/>
      <c r="N87" s="462"/>
      <c r="O87" s="462"/>
      <c r="P87" s="463"/>
    </row>
    <row r="88" spans="2:16" ht="13.5" customHeight="1">
      <c r="B88" s="456"/>
      <c r="C88" s="262" t="s">
        <v>207</v>
      </c>
      <c r="D88" s="272"/>
      <c r="E88" s="263"/>
      <c r="F88" s="9"/>
      <c r="G88" s="11"/>
      <c r="H88" s="11"/>
      <c r="I88" s="11"/>
      <c r="J88" s="17"/>
      <c r="K88" s="77" t="s">
        <v>208</v>
      </c>
      <c r="L88" s="462"/>
      <c r="M88" s="462"/>
      <c r="N88" s="462"/>
      <c r="O88" s="462"/>
      <c r="P88" s="463"/>
    </row>
    <row r="89" spans="2:16" ht="13.5" customHeight="1">
      <c r="B89" s="457"/>
      <c r="C89" s="264" t="s">
        <v>209</v>
      </c>
      <c r="D89" s="270"/>
      <c r="E89" s="265"/>
      <c r="F89" s="14"/>
      <c r="G89" s="15"/>
      <c r="H89" s="15"/>
      <c r="I89" s="15"/>
      <c r="J89" s="16"/>
      <c r="K89" s="72" t="s">
        <v>208</v>
      </c>
      <c r="L89" s="462"/>
      <c r="M89" s="462"/>
      <c r="N89" s="462"/>
      <c r="O89" s="462"/>
      <c r="P89" s="463"/>
    </row>
    <row r="90" spans="2:16" ht="13.5" customHeight="1" thickBot="1">
      <c r="B90" s="458"/>
      <c r="C90" s="266" t="s">
        <v>210</v>
      </c>
      <c r="D90" s="271"/>
      <c r="E90" s="267"/>
      <c r="F90" s="73" t="str">
        <f>IF(F88&gt;0,ROUNDDOWN(F89/F88,3),"")</f>
        <v/>
      </c>
      <c r="G90" s="74" t="str">
        <f>IF(G88&gt;0,ROUNDDOWN(G89/G88,3),"")</f>
        <v/>
      </c>
      <c r="H90" s="74" t="str">
        <f>IF(H88&gt;0,ROUNDDOWN(H89/H88,3),"")</f>
        <v/>
      </c>
      <c r="I90" s="74" t="str">
        <f>IF(I88&gt;0,ROUNDDOWN(I89/I88,3),"")</f>
        <v/>
      </c>
      <c r="J90" s="75" t="str">
        <f>IF(J88&gt;0,ROUNDDOWN(J89/J88,3),"")</f>
        <v/>
      </c>
      <c r="K90" s="76" t="str">
        <f>IF(COUNT(F90:J90)&gt;0,ROUNDDOWN((IF(ISNUMBER(F88),F89/F88,0)+IF(ISNUMBER(G88),G89/G88,0)+IF(ISNUMBER(H88),H89/H88,0)+IF(ISNUMBER(I88),I89/I88,0)+IF(ISNUMBER(J88),J89/J88,0))/COUNT(F90:J90),3),"")</f>
        <v/>
      </c>
      <c r="L90" s="462"/>
      <c r="M90" s="462"/>
      <c r="N90" s="462"/>
      <c r="O90" s="462"/>
      <c r="P90" s="463"/>
    </row>
    <row r="91" spans="2:16" ht="13.5" hidden="1" customHeight="1">
      <c r="B91" s="456"/>
      <c r="C91" s="459" t="s">
        <v>207</v>
      </c>
      <c r="D91" s="460"/>
      <c r="E91" s="461"/>
      <c r="F91" s="9"/>
      <c r="G91" s="11"/>
      <c r="H91" s="11"/>
      <c r="I91" s="11"/>
      <c r="J91" s="17"/>
      <c r="K91" s="77" t="s">
        <v>208</v>
      </c>
      <c r="L91" s="462"/>
      <c r="M91" s="462"/>
      <c r="N91" s="462"/>
      <c r="O91" s="462"/>
      <c r="P91" s="463"/>
    </row>
    <row r="92" spans="2:16" ht="13.5" hidden="1" customHeight="1">
      <c r="B92" s="457"/>
      <c r="C92" s="464" t="s">
        <v>209</v>
      </c>
      <c r="D92" s="465"/>
      <c r="E92" s="466"/>
      <c r="F92" s="14"/>
      <c r="G92" s="15"/>
      <c r="H92" s="15"/>
      <c r="I92" s="15"/>
      <c r="J92" s="16"/>
      <c r="K92" s="72" t="s">
        <v>208</v>
      </c>
      <c r="L92" s="462"/>
      <c r="M92" s="462"/>
      <c r="N92" s="462"/>
      <c r="O92" s="462"/>
      <c r="P92" s="463"/>
    </row>
    <row r="93" spans="2:16" ht="13.5" hidden="1" customHeight="1">
      <c r="B93" s="458"/>
      <c r="C93" s="534" t="s">
        <v>210</v>
      </c>
      <c r="D93" s="535"/>
      <c r="E93" s="536"/>
      <c r="F93" s="73" t="str">
        <f>IF(F91&gt;0,ROUNDDOWN(F92/F91,3),"")</f>
        <v/>
      </c>
      <c r="G93" s="74" t="str">
        <f>IF(G91&gt;0,ROUNDDOWN(G92/G91,3),"")</f>
        <v/>
      </c>
      <c r="H93" s="74" t="str">
        <f>IF(H91&gt;0,ROUNDDOWN(H92/H91,3),"")</f>
        <v/>
      </c>
      <c r="I93" s="74" t="str">
        <f>IF(I91&gt;0,ROUNDDOWN(I92/I91,3),"")</f>
        <v/>
      </c>
      <c r="J93" s="75" t="str">
        <f>IF(J91&gt;0,ROUNDDOWN(J92/J91,3),"")</f>
        <v/>
      </c>
      <c r="K93" s="76" t="str">
        <f>IF(COUNT(F93:J93)&gt;0,ROUNDDOWN((IF(ISNUMBER(F91),F92/F91,0)+IF(ISNUMBER(G91),G92/G91,0)+IF(ISNUMBER(H91),H92/H91,0)+IF(ISNUMBER(I91),I92/I91,0)+IF(ISNUMBER(J91),J92/J91,0))/COUNT(F93:J93),3),"")</f>
        <v/>
      </c>
      <c r="L93" s="462"/>
      <c r="M93" s="462"/>
      <c r="N93" s="462"/>
      <c r="O93" s="462"/>
      <c r="P93" s="463"/>
    </row>
    <row r="94" spans="2:16" ht="13.5" hidden="1" customHeight="1">
      <c r="B94" s="456"/>
      <c r="C94" s="459" t="s">
        <v>207</v>
      </c>
      <c r="D94" s="460"/>
      <c r="E94" s="461"/>
      <c r="F94" s="9"/>
      <c r="G94" s="11"/>
      <c r="H94" s="11"/>
      <c r="I94" s="11"/>
      <c r="J94" s="17"/>
      <c r="K94" s="77" t="s">
        <v>208</v>
      </c>
      <c r="L94" s="462"/>
      <c r="M94" s="462"/>
      <c r="N94" s="462"/>
      <c r="O94" s="462"/>
      <c r="P94" s="463"/>
    </row>
    <row r="95" spans="2:16" ht="13.5" hidden="1" customHeight="1">
      <c r="B95" s="457"/>
      <c r="C95" s="464" t="s">
        <v>209</v>
      </c>
      <c r="D95" s="465"/>
      <c r="E95" s="466"/>
      <c r="F95" s="14"/>
      <c r="G95" s="15"/>
      <c r="H95" s="15"/>
      <c r="I95" s="15"/>
      <c r="J95" s="16"/>
      <c r="K95" s="72" t="s">
        <v>208</v>
      </c>
      <c r="L95" s="462"/>
      <c r="M95" s="462"/>
      <c r="N95" s="462"/>
      <c r="O95" s="462"/>
      <c r="P95" s="463"/>
    </row>
    <row r="96" spans="2:16" ht="13.5" hidden="1" customHeight="1">
      <c r="B96" s="458"/>
      <c r="C96" s="534" t="s">
        <v>210</v>
      </c>
      <c r="D96" s="535"/>
      <c r="E96" s="536"/>
      <c r="F96" s="73" t="str">
        <f>IF(F94&gt;0,ROUNDDOWN(F95/F94,3),"")</f>
        <v/>
      </c>
      <c r="G96" s="74" t="str">
        <f>IF(G94&gt;0,ROUNDDOWN(G95/G94,3),"")</f>
        <v/>
      </c>
      <c r="H96" s="74" t="str">
        <f>IF(H94&gt;0,ROUNDDOWN(H95/H94,3),"")</f>
        <v/>
      </c>
      <c r="I96" s="74" t="str">
        <f>IF(I94&gt;0,ROUNDDOWN(I95/I94,3),"")</f>
        <v/>
      </c>
      <c r="J96" s="75" t="str">
        <f>IF(J94&gt;0,ROUNDDOWN(J95/J94,3),"")</f>
        <v/>
      </c>
      <c r="K96" s="76" t="str">
        <f>IF(COUNT(F96:J96)&gt;0,ROUNDDOWN((IF(ISNUMBER(F94),F95/F94,0)+IF(ISNUMBER(G94),G95/G94,0)+IF(ISNUMBER(H94),H95/H94,0)+IF(ISNUMBER(I94),I95/I94,0)+IF(ISNUMBER(J94),J95/J94,0))/COUNT(F96:J96),3),"")</f>
        <v/>
      </c>
      <c r="L96" s="462"/>
      <c r="M96" s="462"/>
      <c r="N96" s="462"/>
      <c r="O96" s="462"/>
      <c r="P96" s="463"/>
    </row>
    <row r="97" spans="2:16" ht="13.5" hidden="1" customHeight="1">
      <c r="B97" s="456"/>
      <c r="C97" s="459" t="s">
        <v>207</v>
      </c>
      <c r="D97" s="460"/>
      <c r="E97" s="461"/>
      <c r="F97" s="9"/>
      <c r="G97" s="11"/>
      <c r="H97" s="11"/>
      <c r="I97" s="11"/>
      <c r="J97" s="17"/>
      <c r="K97" s="77" t="s">
        <v>208</v>
      </c>
      <c r="L97" s="462"/>
      <c r="M97" s="462"/>
      <c r="N97" s="462"/>
      <c r="O97" s="462"/>
      <c r="P97" s="463"/>
    </row>
    <row r="98" spans="2:16" ht="13.5" hidden="1" customHeight="1">
      <c r="B98" s="457"/>
      <c r="C98" s="464" t="s">
        <v>209</v>
      </c>
      <c r="D98" s="465"/>
      <c r="E98" s="466"/>
      <c r="F98" s="14"/>
      <c r="G98" s="15"/>
      <c r="H98" s="15"/>
      <c r="I98" s="15"/>
      <c r="J98" s="16"/>
      <c r="K98" s="72" t="s">
        <v>208</v>
      </c>
      <c r="L98" s="462"/>
      <c r="M98" s="462"/>
      <c r="N98" s="462"/>
      <c r="O98" s="462"/>
      <c r="P98" s="463"/>
    </row>
    <row r="99" spans="2:16" ht="13.5" hidden="1" customHeight="1">
      <c r="B99" s="458"/>
      <c r="C99" s="534" t="s">
        <v>210</v>
      </c>
      <c r="D99" s="535"/>
      <c r="E99" s="536"/>
      <c r="F99" s="73" t="str">
        <f>IF(F97&gt;0,ROUNDDOWN(F98/F97,3),"")</f>
        <v/>
      </c>
      <c r="G99" s="74" t="str">
        <f>IF(G97&gt;0,ROUNDDOWN(G98/G97,3),"")</f>
        <v/>
      </c>
      <c r="H99" s="74" t="str">
        <f>IF(H97&gt;0,ROUNDDOWN(H98/H97,3),"")</f>
        <v/>
      </c>
      <c r="I99" s="74" t="str">
        <f>IF(I97&gt;0,ROUNDDOWN(I98/I97,3),"")</f>
        <v/>
      </c>
      <c r="J99" s="75" t="str">
        <f>IF(J97&gt;0,ROUNDDOWN(J98/J97,3),"")</f>
        <v/>
      </c>
      <c r="K99" s="76" t="str">
        <f>IF(COUNT(F99:J99)&gt;0,ROUNDDOWN((IF(ISNUMBER(F97),F98/F97,0)+IF(ISNUMBER(G97),G98/G97,0)+IF(ISNUMBER(H97),H98/H97,0)+IF(ISNUMBER(I97),I98/I97,0)+IF(ISNUMBER(J97),J98/J97,0))/COUNT(F99:J99),3),"")</f>
        <v/>
      </c>
      <c r="L99" s="462"/>
      <c r="M99" s="462"/>
      <c r="N99" s="462"/>
      <c r="O99" s="462"/>
      <c r="P99" s="463"/>
    </row>
    <row r="100" spans="2:16" ht="13.5" hidden="1" customHeight="1">
      <c r="B100" s="456"/>
      <c r="C100" s="459" t="s">
        <v>207</v>
      </c>
      <c r="D100" s="460"/>
      <c r="E100" s="461"/>
      <c r="F100" s="9"/>
      <c r="G100" s="11"/>
      <c r="H100" s="11"/>
      <c r="I100" s="11"/>
      <c r="J100" s="17"/>
      <c r="K100" s="77" t="s">
        <v>208</v>
      </c>
      <c r="L100" s="462"/>
      <c r="M100" s="462"/>
      <c r="N100" s="462"/>
      <c r="O100" s="462"/>
      <c r="P100" s="463"/>
    </row>
    <row r="101" spans="2:16" ht="13.5" hidden="1" customHeight="1">
      <c r="B101" s="457"/>
      <c r="C101" s="464" t="s">
        <v>209</v>
      </c>
      <c r="D101" s="465"/>
      <c r="E101" s="466"/>
      <c r="F101" s="14"/>
      <c r="G101" s="15"/>
      <c r="H101" s="15"/>
      <c r="I101" s="15"/>
      <c r="J101" s="16"/>
      <c r="K101" s="72" t="s">
        <v>208</v>
      </c>
      <c r="L101" s="462"/>
      <c r="M101" s="462"/>
      <c r="N101" s="462"/>
      <c r="O101" s="462"/>
      <c r="P101" s="463"/>
    </row>
    <row r="102" spans="2:16" ht="13.5" hidden="1" customHeight="1">
      <c r="B102" s="458"/>
      <c r="C102" s="534" t="s">
        <v>210</v>
      </c>
      <c r="D102" s="535"/>
      <c r="E102" s="536"/>
      <c r="F102" s="73" t="str">
        <f>IF(F100&gt;0,ROUNDDOWN(F101/F100,3),"")</f>
        <v/>
      </c>
      <c r="G102" s="74" t="str">
        <f>IF(G100&gt;0,ROUNDDOWN(G101/G100,3),"")</f>
        <v/>
      </c>
      <c r="H102" s="74" t="str">
        <f>IF(H100&gt;0,ROUNDDOWN(H101/H100,3),"")</f>
        <v/>
      </c>
      <c r="I102" s="74" t="str">
        <f>IF(I100&gt;0,ROUNDDOWN(I101/I100,3),"")</f>
        <v/>
      </c>
      <c r="J102" s="75" t="str">
        <f>IF(J100&gt;0,ROUNDDOWN(J101/J100,3),"")</f>
        <v/>
      </c>
      <c r="K102" s="76" t="str">
        <f>IF(COUNT(F102:J102)&gt;0,ROUNDDOWN((IF(ISNUMBER(F100),F101/F100,0)+IF(ISNUMBER(G100),G101/G100,0)+IF(ISNUMBER(H100),H101/H100,0)+IF(ISNUMBER(I100),I101/I100,0)+IF(ISNUMBER(J100),J101/J100,0))/COUNT(F102:J102),3),"")</f>
        <v/>
      </c>
      <c r="L102" s="462"/>
      <c r="M102" s="462"/>
      <c r="N102" s="462"/>
      <c r="O102" s="462"/>
      <c r="P102" s="463"/>
    </row>
    <row r="103" spans="2:16" ht="13.5" hidden="1" customHeight="1">
      <c r="B103" s="456"/>
      <c r="C103" s="459" t="s">
        <v>207</v>
      </c>
      <c r="D103" s="460"/>
      <c r="E103" s="461"/>
      <c r="F103" s="9"/>
      <c r="G103" s="11"/>
      <c r="H103" s="11"/>
      <c r="I103" s="11"/>
      <c r="J103" s="17"/>
      <c r="K103" s="77" t="s">
        <v>208</v>
      </c>
      <c r="L103" s="462"/>
      <c r="M103" s="462"/>
      <c r="N103" s="462"/>
      <c r="O103" s="462"/>
      <c r="P103" s="463"/>
    </row>
    <row r="104" spans="2:16" ht="13.5" hidden="1" customHeight="1">
      <c r="B104" s="457"/>
      <c r="C104" s="464" t="s">
        <v>209</v>
      </c>
      <c r="D104" s="465"/>
      <c r="E104" s="466"/>
      <c r="F104" s="14"/>
      <c r="G104" s="15"/>
      <c r="H104" s="15"/>
      <c r="I104" s="15"/>
      <c r="J104" s="16"/>
      <c r="K104" s="72" t="s">
        <v>208</v>
      </c>
      <c r="L104" s="462"/>
      <c r="M104" s="462"/>
      <c r="N104" s="462"/>
      <c r="O104" s="462"/>
      <c r="P104" s="463"/>
    </row>
    <row r="105" spans="2:16" ht="13.5" hidden="1" customHeight="1">
      <c r="B105" s="458"/>
      <c r="C105" s="534" t="s">
        <v>210</v>
      </c>
      <c r="D105" s="535"/>
      <c r="E105" s="536"/>
      <c r="F105" s="73" t="str">
        <f>IF(F103&gt;0,ROUNDDOWN(F104/F103,3),"")</f>
        <v/>
      </c>
      <c r="G105" s="74" t="str">
        <f>IF(G103&gt;0,ROUNDDOWN(G104/G103,3),"")</f>
        <v/>
      </c>
      <c r="H105" s="74" t="str">
        <f>IF(H103&gt;0,ROUNDDOWN(H104/H103,3),"")</f>
        <v/>
      </c>
      <c r="I105" s="74" t="str">
        <f>IF(I103&gt;0,ROUNDDOWN(I104/I103,3),"")</f>
        <v/>
      </c>
      <c r="J105" s="75" t="str">
        <f>IF(J103&gt;0,ROUNDDOWN(J104/J103,3),"")</f>
        <v/>
      </c>
      <c r="K105" s="76" t="str">
        <f>IF(COUNT(F105:J105)&gt;0,ROUNDDOWN((IF(ISNUMBER(F103),F104/F103,0)+IF(ISNUMBER(G103),G104/G103,0)+IF(ISNUMBER(H103),H104/H103,0)+IF(ISNUMBER(I103),I104/I103,0)+IF(ISNUMBER(J103),J104/J103,0))/COUNT(F105:J105),3),"")</f>
        <v/>
      </c>
      <c r="L105" s="462"/>
      <c r="M105" s="462"/>
      <c r="N105" s="462"/>
      <c r="O105" s="462"/>
      <c r="P105" s="463"/>
    </row>
    <row r="106" spans="2:16" ht="13.5" hidden="1" customHeight="1">
      <c r="B106" s="456"/>
      <c r="C106" s="459" t="s">
        <v>207</v>
      </c>
      <c r="D106" s="460"/>
      <c r="E106" s="461"/>
      <c r="F106" s="9"/>
      <c r="G106" s="11"/>
      <c r="H106" s="11"/>
      <c r="I106" s="11"/>
      <c r="J106" s="17"/>
      <c r="K106" s="77" t="s">
        <v>208</v>
      </c>
      <c r="L106" s="462"/>
      <c r="M106" s="462"/>
      <c r="N106" s="462"/>
      <c r="O106" s="462"/>
      <c r="P106" s="463"/>
    </row>
    <row r="107" spans="2:16" ht="13.5" hidden="1" customHeight="1">
      <c r="B107" s="457"/>
      <c r="C107" s="464" t="s">
        <v>209</v>
      </c>
      <c r="D107" s="465"/>
      <c r="E107" s="466"/>
      <c r="F107" s="14"/>
      <c r="G107" s="15"/>
      <c r="H107" s="15"/>
      <c r="I107" s="15"/>
      <c r="J107" s="16"/>
      <c r="K107" s="72" t="s">
        <v>208</v>
      </c>
      <c r="L107" s="462"/>
      <c r="M107" s="462"/>
      <c r="N107" s="462"/>
      <c r="O107" s="462"/>
      <c r="P107" s="463"/>
    </row>
    <row r="108" spans="2:16" ht="13.5" hidden="1" customHeight="1" thickBot="1">
      <c r="B108" s="553"/>
      <c r="C108" s="568" t="s">
        <v>210</v>
      </c>
      <c r="D108" s="569"/>
      <c r="E108" s="570"/>
      <c r="F108" s="307" t="str">
        <f>IF(F106&gt;0,ROUNDDOWN(F107/F106,3),"")</f>
        <v/>
      </c>
      <c r="G108" s="308" t="str">
        <f>IF(G106&gt;0,ROUNDDOWN(G107/G106,3),"")</f>
        <v/>
      </c>
      <c r="H108" s="308" t="str">
        <f>IF(H106&gt;0,ROUNDDOWN(H107/H106,3),"")</f>
        <v/>
      </c>
      <c r="I108" s="308" t="str">
        <f>IF(I106&gt;0,ROUNDDOWN(I107/I106,3),"")</f>
        <v/>
      </c>
      <c r="J108" s="309" t="str">
        <f>IF(J106&gt;0,ROUNDDOWN(J107/J106,3),"")</f>
        <v/>
      </c>
      <c r="K108" s="310" t="str">
        <f>IF(COUNT(F108:J108)&gt;0,ROUNDDOWN((IF(ISNUMBER(F106),F107/F106,0)+IF(ISNUMBER(G106),G107/G106,0)+IF(ISNUMBER(H106),H107/H106,0)+IF(ISNUMBER(I106),I107/I106,0)+IF(ISNUMBER(J106),J107/J106,0))/COUNT(F108:J108),3),"")</f>
        <v/>
      </c>
      <c r="L108" s="551"/>
      <c r="M108" s="551"/>
      <c r="N108" s="551"/>
      <c r="O108" s="551"/>
      <c r="P108" s="552"/>
    </row>
    <row r="109" spans="2:16" ht="13.5" customHeight="1">
      <c r="B109" s="90"/>
      <c r="C109" s="90"/>
      <c r="D109" s="90"/>
      <c r="E109" s="90"/>
      <c r="F109" s="90"/>
      <c r="G109" s="90"/>
      <c r="H109" s="90"/>
      <c r="I109" s="90"/>
      <c r="J109" s="90"/>
      <c r="K109" s="90"/>
      <c r="L109" s="90"/>
      <c r="M109" s="90"/>
      <c r="N109" s="90"/>
      <c r="O109" s="90"/>
      <c r="P109" s="90"/>
    </row>
    <row r="110" spans="2:16" ht="13.5" customHeight="1" thickBot="1">
      <c r="B110" s="55" t="s">
        <v>211</v>
      </c>
      <c r="O110" s="2"/>
      <c r="P110" s="2"/>
    </row>
    <row r="111" spans="2:16" ht="13.5" customHeight="1">
      <c r="B111" s="523" t="s">
        <v>124</v>
      </c>
      <c r="C111" s="518"/>
      <c r="D111" s="518"/>
      <c r="E111" s="524"/>
      <c r="F111" s="216" t="s">
        <v>200</v>
      </c>
      <c r="G111" s="217" t="s">
        <v>201</v>
      </c>
      <c r="H111" s="217" t="s">
        <v>202</v>
      </c>
      <c r="I111" s="217" t="s">
        <v>203</v>
      </c>
      <c r="J111" s="218" t="s">
        <v>204</v>
      </c>
      <c r="K111" s="219" t="s">
        <v>205</v>
      </c>
      <c r="L111" s="566" t="s">
        <v>206</v>
      </c>
      <c r="M111" s="566"/>
      <c r="N111" s="566"/>
      <c r="O111" s="566"/>
      <c r="P111" s="567"/>
    </row>
    <row r="112" spans="2:16" ht="13.5" customHeight="1">
      <c r="B112" s="64" t="s">
        <v>136</v>
      </c>
      <c r="C112" s="65"/>
      <c r="D112" s="65"/>
      <c r="E112" s="65"/>
      <c r="F112" s="65"/>
      <c r="G112" s="65"/>
      <c r="H112" s="65"/>
      <c r="I112" s="65"/>
      <c r="J112" s="65"/>
      <c r="K112" s="65"/>
      <c r="L112" s="204"/>
      <c r="M112" s="204"/>
      <c r="N112" s="204"/>
      <c r="O112" s="204"/>
      <c r="P112" s="66"/>
    </row>
    <row r="113" spans="2:16" ht="13.5" customHeight="1">
      <c r="B113" s="520"/>
      <c r="C113" s="268" t="s">
        <v>212</v>
      </c>
      <c r="D113" s="273"/>
      <c r="E113" s="269"/>
      <c r="F113" s="4"/>
      <c r="G113" s="6"/>
      <c r="H113" s="6"/>
      <c r="I113" s="6"/>
      <c r="J113" s="13"/>
      <c r="K113" s="71" t="s">
        <v>208</v>
      </c>
      <c r="L113" s="521"/>
      <c r="M113" s="521"/>
      <c r="N113" s="521"/>
      <c r="O113" s="521"/>
      <c r="P113" s="522"/>
    </row>
    <row r="114" spans="2:16" ht="13.5" customHeight="1">
      <c r="B114" s="457"/>
      <c r="C114" s="264" t="s">
        <v>213</v>
      </c>
      <c r="D114" s="270"/>
      <c r="E114" s="265"/>
      <c r="F114" s="14"/>
      <c r="G114" s="15"/>
      <c r="H114" s="15"/>
      <c r="I114" s="15"/>
      <c r="J114" s="16"/>
      <c r="K114" s="72" t="s">
        <v>208</v>
      </c>
      <c r="L114" s="462"/>
      <c r="M114" s="462"/>
      <c r="N114" s="462"/>
      <c r="O114" s="462"/>
      <c r="P114" s="463"/>
    </row>
    <row r="115" spans="2:16" ht="13.5" customHeight="1">
      <c r="B115" s="458"/>
      <c r="C115" s="266" t="s">
        <v>214</v>
      </c>
      <c r="D115" s="271"/>
      <c r="E115" s="267"/>
      <c r="F115" s="78" t="str">
        <f>IF(F113&gt;0,ROUNDDOWN(F114/F113,1),"")</f>
        <v/>
      </c>
      <c r="G115" s="79" t="str">
        <f t="shared" ref="G115:J115" si="36">IF(G113&gt;0,ROUNDDOWN(G114/G113,1),"")</f>
        <v/>
      </c>
      <c r="H115" s="79" t="str">
        <f t="shared" si="36"/>
        <v/>
      </c>
      <c r="I115" s="79" t="str">
        <f t="shared" si="36"/>
        <v/>
      </c>
      <c r="J115" s="80" t="str">
        <f t="shared" si="36"/>
        <v/>
      </c>
      <c r="K115" s="81" t="str">
        <f>IF(COUNT(F115:J115)&gt;0,ROUNDDOWN((IF(ISNUMBER(F113),F114/F113,0)+IF(ISNUMBER(G113),G114/G113,0)+IF(ISNUMBER(H113),H114/H113,0)+IF(ISNUMBER(I113),I114/I113,0)+IF(ISNUMBER(J113),J114/J113,0))/COUNT(F115:J115),1),"")</f>
        <v/>
      </c>
      <c r="L115" s="462"/>
      <c r="M115" s="462"/>
      <c r="N115" s="462"/>
      <c r="O115" s="462"/>
      <c r="P115" s="463"/>
    </row>
    <row r="116" spans="2:16" ht="13.5" customHeight="1">
      <c r="B116" s="520"/>
      <c r="C116" s="268" t="s">
        <v>212</v>
      </c>
      <c r="D116" s="273"/>
      <c r="E116" s="269"/>
      <c r="F116" s="4"/>
      <c r="G116" s="6"/>
      <c r="H116" s="6"/>
      <c r="I116" s="6"/>
      <c r="J116" s="13"/>
      <c r="K116" s="71" t="s">
        <v>208</v>
      </c>
      <c r="L116" s="521"/>
      <c r="M116" s="521"/>
      <c r="N116" s="521"/>
      <c r="O116" s="521"/>
      <c r="P116" s="522"/>
    </row>
    <row r="117" spans="2:16" ht="13.5" customHeight="1">
      <c r="B117" s="457"/>
      <c r="C117" s="264" t="s">
        <v>213</v>
      </c>
      <c r="D117" s="270"/>
      <c r="E117" s="265"/>
      <c r="F117" s="14"/>
      <c r="G117" s="15"/>
      <c r="H117" s="15"/>
      <c r="I117" s="15"/>
      <c r="J117" s="16"/>
      <c r="K117" s="72" t="s">
        <v>208</v>
      </c>
      <c r="L117" s="462"/>
      <c r="M117" s="462"/>
      <c r="N117" s="462"/>
      <c r="O117" s="462"/>
      <c r="P117" s="463"/>
    </row>
    <row r="118" spans="2:16" ht="13.5" customHeight="1" thickBot="1">
      <c r="B118" s="458"/>
      <c r="C118" s="266" t="s">
        <v>214</v>
      </c>
      <c r="D118" s="271"/>
      <c r="E118" s="267"/>
      <c r="F118" s="78" t="str">
        <f t="shared" ref="F118:J118" si="37">IF(F116&gt;0,ROUNDDOWN(F117/F116,1),"")</f>
        <v/>
      </c>
      <c r="G118" s="79" t="str">
        <f t="shared" si="37"/>
        <v/>
      </c>
      <c r="H118" s="79" t="str">
        <f t="shared" si="37"/>
        <v/>
      </c>
      <c r="I118" s="79" t="str">
        <f t="shared" si="37"/>
        <v/>
      </c>
      <c r="J118" s="80" t="str">
        <f t="shared" si="37"/>
        <v/>
      </c>
      <c r="K118" s="81" t="str">
        <f t="shared" ref="K118" si="38">IF(COUNT(F118:J118)&gt;0,ROUNDDOWN((IF(ISNUMBER(F116),F117/F116,0)+IF(ISNUMBER(G116),G117/G116,0)+IF(ISNUMBER(H116),H117/H116,0)+IF(ISNUMBER(I116),I117/I116,0)+IF(ISNUMBER(J116),J117/J116,0))/COUNT(F118:J118),1),"")</f>
        <v/>
      </c>
      <c r="L118" s="462"/>
      <c r="M118" s="462"/>
      <c r="N118" s="462"/>
      <c r="O118" s="462"/>
      <c r="P118" s="463"/>
    </row>
    <row r="119" spans="2:16" ht="13.5" hidden="1" customHeight="1">
      <c r="B119" s="520"/>
      <c r="C119" s="268" t="s">
        <v>212</v>
      </c>
      <c r="D119" s="273"/>
      <c r="E119" s="269"/>
      <c r="F119" s="4"/>
      <c r="G119" s="6"/>
      <c r="H119" s="6"/>
      <c r="I119" s="6"/>
      <c r="J119" s="13"/>
      <c r="K119" s="71" t="s">
        <v>208</v>
      </c>
      <c r="L119" s="521"/>
      <c r="M119" s="521"/>
      <c r="N119" s="521"/>
      <c r="O119" s="521"/>
      <c r="P119" s="522"/>
    </row>
    <row r="120" spans="2:16" ht="13.5" hidden="1" customHeight="1">
      <c r="B120" s="457"/>
      <c r="C120" s="264" t="s">
        <v>213</v>
      </c>
      <c r="D120" s="270"/>
      <c r="E120" s="265"/>
      <c r="F120" s="14"/>
      <c r="G120" s="15"/>
      <c r="H120" s="15"/>
      <c r="I120" s="15"/>
      <c r="J120" s="16"/>
      <c r="K120" s="72" t="s">
        <v>208</v>
      </c>
      <c r="L120" s="462"/>
      <c r="M120" s="462"/>
      <c r="N120" s="462"/>
      <c r="O120" s="462"/>
      <c r="P120" s="463"/>
    </row>
    <row r="121" spans="2:16" ht="13.5" hidden="1" customHeight="1">
      <c r="B121" s="458"/>
      <c r="C121" s="266" t="s">
        <v>214</v>
      </c>
      <c r="D121" s="271"/>
      <c r="E121" s="267"/>
      <c r="F121" s="78" t="str">
        <f t="shared" ref="F121:J121" si="39">IF(F119&gt;0,ROUNDDOWN(F120/F119,1),"")</f>
        <v/>
      </c>
      <c r="G121" s="79" t="str">
        <f t="shared" si="39"/>
        <v/>
      </c>
      <c r="H121" s="79" t="str">
        <f t="shared" si="39"/>
        <v/>
      </c>
      <c r="I121" s="79" t="str">
        <f t="shared" si="39"/>
        <v/>
      </c>
      <c r="J121" s="80" t="str">
        <f t="shared" si="39"/>
        <v/>
      </c>
      <c r="K121" s="81" t="str">
        <f t="shared" ref="K121" si="40">IF(COUNT(F121:J121)&gt;0,ROUNDDOWN((IF(ISNUMBER(F119),F120/F119,0)+IF(ISNUMBER(G119),G120/G119,0)+IF(ISNUMBER(H119),H120/H119,0)+IF(ISNUMBER(I119),I120/I119,0)+IF(ISNUMBER(J119),J120/J119,0))/COUNT(F121:J121),1),"")</f>
        <v/>
      </c>
      <c r="L121" s="462"/>
      <c r="M121" s="462"/>
      <c r="N121" s="462"/>
      <c r="O121" s="462"/>
      <c r="P121" s="463"/>
    </row>
    <row r="122" spans="2:16" ht="13.5" hidden="1" customHeight="1">
      <c r="B122" s="520"/>
      <c r="C122" s="268" t="s">
        <v>212</v>
      </c>
      <c r="D122" s="273"/>
      <c r="E122" s="269"/>
      <c r="F122" s="4"/>
      <c r="G122" s="6"/>
      <c r="H122" s="6"/>
      <c r="I122" s="6"/>
      <c r="J122" s="13"/>
      <c r="K122" s="71" t="s">
        <v>208</v>
      </c>
      <c r="L122" s="521"/>
      <c r="M122" s="521"/>
      <c r="N122" s="521"/>
      <c r="O122" s="521"/>
      <c r="P122" s="522"/>
    </row>
    <row r="123" spans="2:16" ht="13.5" hidden="1" customHeight="1">
      <c r="B123" s="457"/>
      <c r="C123" s="264" t="s">
        <v>213</v>
      </c>
      <c r="D123" s="270"/>
      <c r="E123" s="265"/>
      <c r="F123" s="14"/>
      <c r="G123" s="15"/>
      <c r="H123" s="15"/>
      <c r="I123" s="15"/>
      <c r="J123" s="16"/>
      <c r="K123" s="72" t="s">
        <v>208</v>
      </c>
      <c r="L123" s="462"/>
      <c r="M123" s="462"/>
      <c r="N123" s="462"/>
      <c r="O123" s="462"/>
      <c r="P123" s="463"/>
    </row>
    <row r="124" spans="2:16" ht="13.5" hidden="1" customHeight="1">
      <c r="B124" s="458"/>
      <c r="C124" s="266" t="s">
        <v>214</v>
      </c>
      <c r="D124" s="271"/>
      <c r="E124" s="267"/>
      <c r="F124" s="78" t="str">
        <f t="shared" ref="F124:J124" si="41">IF(F122&gt;0,ROUNDDOWN(F123/F122,1),"")</f>
        <v/>
      </c>
      <c r="G124" s="79" t="str">
        <f t="shared" si="41"/>
        <v/>
      </c>
      <c r="H124" s="79" t="str">
        <f t="shared" si="41"/>
        <v/>
      </c>
      <c r="I124" s="79" t="str">
        <f t="shared" si="41"/>
        <v/>
      </c>
      <c r="J124" s="80" t="str">
        <f t="shared" si="41"/>
        <v/>
      </c>
      <c r="K124" s="81" t="str">
        <f t="shared" ref="K124" si="42">IF(COUNT(F124:J124)&gt;0,ROUNDDOWN((IF(ISNUMBER(F122),F123/F122,0)+IF(ISNUMBER(G122),G123/G122,0)+IF(ISNUMBER(H122),H123/H122,0)+IF(ISNUMBER(I122),I123/I122,0)+IF(ISNUMBER(J122),J123/J122,0))/COUNT(F124:J124),1),"")</f>
        <v/>
      </c>
      <c r="L124" s="462"/>
      <c r="M124" s="462"/>
      <c r="N124" s="462"/>
      <c r="O124" s="462"/>
      <c r="P124" s="463"/>
    </row>
    <row r="125" spans="2:16" ht="13.5" hidden="1" customHeight="1">
      <c r="B125" s="520"/>
      <c r="C125" s="268" t="s">
        <v>212</v>
      </c>
      <c r="D125" s="273"/>
      <c r="E125" s="269"/>
      <c r="F125" s="4"/>
      <c r="G125" s="6"/>
      <c r="H125" s="6"/>
      <c r="I125" s="6"/>
      <c r="J125" s="13"/>
      <c r="K125" s="71" t="s">
        <v>208</v>
      </c>
      <c r="L125" s="521"/>
      <c r="M125" s="521"/>
      <c r="N125" s="521"/>
      <c r="O125" s="521"/>
      <c r="P125" s="522"/>
    </row>
    <row r="126" spans="2:16" ht="13.5" hidden="1" customHeight="1">
      <c r="B126" s="457"/>
      <c r="C126" s="264" t="s">
        <v>213</v>
      </c>
      <c r="D126" s="270"/>
      <c r="E126" s="265"/>
      <c r="F126" s="14"/>
      <c r="G126" s="15"/>
      <c r="H126" s="15"/>
      <c r="I126" s="15"/>
      <c r="J126" s="16"/>
      <c r="K126" s="72" t="s">
        <v>208</v>
      </c>
      <c r="L126" s="462"/>
      <c r="M126" s="462"/>
      <c r="N126" s="462"/>
      <c r="O126" s="462"/>
      <c r="P126" s="463"/>
    </row>
    <row r="127" spans="2:16" ht="13.5" hidden="1" customHeight="1">
      <c r="B127" s="458"/>
      <c r="C127" s="266" t="s">
        <v>214</v>
      </c>
      <c r="D127" s="271"/>
      <c r="E127" s="267"/>
      <c r="F127" s="78" t="str">
        <f t="shared" ref="F127:J127" si="43">IF(F125&gt;0,ROUNDDOWN(F126/F125,1),"")</f>
        <v/>
      </c>
      <c r="G127" s="79" t="str">
        <f t="shared" si="43"/>
        <v/>
      </c>
      <c r="H127" s="79" t="str">
        <f t="shared" si="43"/>
        <v/>
      </c>
      <c r="I127" s="79" t="str">
        <f t="shared" si="43"/>
        <v/>
      </c>
      <c r="J127" s="80" t="str">
        <f t="shared" si="43"/>
        <v/>
      </c>
      <c r="K127" s="81" t="str">
        <f t="shared" ref="K127" si="44">IF(COUNT(F127:J127)&gt;0,ROUNDDOWN((IF(ISNUMBER(F125),F126/F125,0)+IF(ISNUMBER(G125),G126/G125,0)+IF(ISNUMBER(H125),H126/H125,0)+IF(ISNUMBER(I125),I126/I125,0)+IF(ISNUMBER(J125),J126/J125,0))/COUNT(F127:J127),1),"")</f>
        <v/>
      </c>
      <c r="L127" s="462"/>
      <c r="M127" s="462"/>
      <c r="N127" s="462"/>
      <c r="O127" s="462"/>
      <c r="P127" s="463"/>
    </row>
    <row r="128" spans="2:16" ht="13.5" hidden="1" customHeight="1">
      <c r="B128" s="520"/>
      <c r="C128" s="268" t="s">
        <v>212</v>
      </c>
      <c r="D128" s="273"/>
      <c r="E128" s="269"/>
      <c r="F128" s="4"/>
      <c r="G128" s="6"/>
      <c r="H128" s="6"/>
      <c r="I128" s="6"/>
      <c r="J128" s="13"/>
      <c r="K128" s="71" t="s">
        <v>208</v>
      </c>
      <c r="L128" s="521"/>
      <c r="M128" s="521"/>
      <c r="N128" s="521"/>
      <c r="O128" s="521"/>
      <c r="P128" s="522"/>
    </row>
    <row r="129" spans="2:17" ht="13.5" hidden="1" customHeight="1">
      <c r="B129" s="457"/>
      <c r="C129" s="264" t="s">
        <v>213</v>
      </c>
      <c r="D129" s="270"/>
      <c r="E129" s="265"/>
      <c r="F129" s="14"/>
      <c r="G129" s="15"/>
      <c r="H129" s="15"/>
      <c r="I129" s="15"/>
      <c r="J129" s="16"/>
      <c r="K129" s="72" t="s">
        <v>208</v>
      </c>
      <c r="L129" s="462"/>
      <c r="M129" s="462"/>
      <c r="N129" s="462"/>
      <c r="O129" s="462"/>
      <c r="P129" s="463"/>
    </row>
    <row r="130" spans="2:17" ht="13.5" hidden="1" customHeight="1">
      <c r="B130" s="458"/>
      <c r="C130" s="266" t="s">
        <v>214</v>
      </c>
      <c r="D130" s="271"/>
      <c r="E130" s="267"/>
      <c r="F130" s="78" t="str">
        <f t="shared" ref="F130:J130" si="45">IF(F128&gt;0,ROUNDDOWN(F129/F128,1),"")</f>
        <v/>
      </c>
      <c r="G130" s="79" t="str">
        <f t="shared" si="45"/>
        <v/>
      </c>
      <c r="H130" s="79" t="str">
        <f t="shared" si="45"/>
        <v/>
      </c>
      <c r="I130" s="79" t="str">
        <f t="shared" si="45"/>
        <v/>
      </c>
      <c r="J130" s="80" t="str">
        <f t="shared" si="45"/>
        <v/>
      </c>
      <c r="K130" s="81" t="str">
        <f t="shared" ref="K130" si="46">IF(COUNT(F130:J130)&gt;0,ROUNDDOWN((IF(ISNUMBER(F128),F129/F128,0)+IF(ISNUMBER(G128),G129/G128,0)+IF(ISNUMBER(H128),H129/H128,0)+IF(ISNUMBER(I128),I129/I128,0)+IF(ISNUMBER(J128),J129/J128,0))/COUNT(F130:J130),1),"")</f>
        <v/>
      </c>
      <c r="L130" s="462"/>
      <c r="M130" s="462"/>
      <c r="N130" s="462"/>
      <c r="O130" s="462"/>
      <c r="P130" s="463"/>
    </row>
    <row r="131" spans="2:17" ht="13.5" hidden="1" customHeight="1">
      <c r="B131" s="520"/>
      <c r="C131" s="268" t="s">
        <v>212</v>
      </c>
      <c r="D131" s="273"/>
      <c r="E131" s="269"/>
      <c r="F131" s="4"/>
      <c r="G131" s="6"/>
      <c r="H131" s="6"/>
      <c r="I131" s="6"/>
      <c r="J131" s="13"/>
      <c r="K131" s="71" t="s">
        <v>208</v>
      </c>
      <c r="L131" s="521"/>
      <c r="M131" s="521"/>
      <c r="N131" s="521"/>
      <c r="O131" s="521"/>
      <c r="P131" s="522"/>
    </row>
    <row r="132" spans="2:17" ht="13.5" hidden="1" customHeight="1">
      <c r="B132" s="457"/>
      <c r="C132" s="264" t="s">
        <v>213</v>
      </c>
      <c r="D132" s="270"/>
      <c r="E132" s="265"/>
      <c r="F132" s="14"/>
      <c r="G132" s="15"/>
      <c r="H132" s="15"/>
      <c r="I132" s="15"/>
      <c r="J132" s="16"/>
      <c r="K132" s="72" t="s">
        <v>208</v>
      </c>
      <c r="L132" s="462"/>
      <c r="M132" s="462"/>
      <c r="N132" s="462"/>
      <c r="O132" s="462"/>
      <c r="P132" s="463"/>
    </row>
    <row r="133" spans="2:17" ht="13.5" hidden="1" customHeight="1">
      <c r="B133" s="458"/>
      <c r="C133" s="266" t="s">
        <v>214</v>
      </c>
      <c r="D133" s="271"/>
      <c r="E133" s="267"/>
      <c r="F133" s="78" t="str">
        <f t="shared" ref="F133:J133" si="47">IF(F131&gt;0,ROUNDDOWN(F132/F131,1),"")</f>
        <v/>
      </c>
      <c r="G133" s="79" t="str">
        <f t="shared" si="47"/>
        <v/>
      </c>
      <c r="H133" s="79" t="str">
        <f t="shared" si="47"/>
        <v/>
      </c>
      <c r="I133" s="79" t="str">
        <f t="shared" si="47"/>
        <v/>
      </c>
      <c r="J133" s="80" t="str">
        <f t="shared" si="47"/>
        <v/>
      </c>
      <c r="K133" s="81" t="str">
        <f t="shared" ref="K133" si="48">IF(COUNT(F133:J133)&gt;0,ROUNDDOWN((IF(ISNUMBER(F131),F132/F131,0)+IF(ISNUMBER(G131),G132/G131,0)+IF(ISNUMBER(H131),H132/H131,0)+IF(ISNUMBER(I131),I132/I131,0)+IF(ISNUMBER(J131),J132/J131,0))/COUNT(F133:J133),1),"")</f>
        <v/>
      </c>
      <c r="L133" s="462"/>
      <c r="M133" s="462"/>
      <c r="N133" s="462"/>
      <c r="O133" s="462"/>
      <c r="P133" s="463"/>
    </row>
    <row r="134" spans="2:17" ht="13.5" hidden="1" customHeight="1">
      <c r="B134" s="520"/>
      <c r="C134" s="268" t="s">
        <v>212</v>
      </c>
      <c r="D134" s="273"/>
      <c r="E134" s="269"/>
      <c r="F134" s="4"/>
      <c r="G134" s="6"/>
      <c r="H134" s="6"/>
      <c r="I134" s="6"/>
      <c r="J134" s="13"/>
      <c r="K134" s="71" t="s">
        <v>208</v>
      </c>
      <c r="L134" s="521"/>
      <c r="M134" s="521"/>
      <c r="N134" s="521"/>
      <c r="O134" s="521"/>
      <c r="P134" s="522"/>
    </row>
    <row r="135" spans="2:17" ht="13.5" hidden="1" customHeight="1">
      <c r="B135" s="457"/>
      <c r="C135" s="264" t="s">
        <v>213</v>
      </c>
      <c r="D135" s="270"/>
      <c r="E135" s="265"/>
      <c r="F135" s="14"/>
      <c r="G135" s="15"/>
      <c r="H135" s="15"/>
      <c r="I135" s="15"/>
      <c r="J135" s="16"/>
      <c r="K135" s="72" t="s">
        <v>208</v>
      </c>
      <c r="L135" s="462"/>
      <c r="M135" s="462"/>
      <c r="N135" s="462"/>
      <c r="O135" s="462"/>
      <c r="P135" s="463"/>
    </row>
    <row r="136" spans="2:17" ht="13.5" hidden="1" customHeight="1" thickBot="1">
      <c r="B136" s="553"/>
      <c r="C136" s="304" t="s">
        <v>214</v>
      </c>
      <c r="D136" s="305"/>
      <c r="E136" s="306"/>
      <c r="F136" s="311" t="str">
        <f t="shared" ref="F136:J136" si="49">IF(F134&gt;0,ROUNDDOWN(F135/F134,1),"")</f>
        <v/>
      </c>
      <c r="G136" s="312" t="str">
        <f t="shared" si="49"/>
        <v/>
      </c>
      <c r="H136" s="312" t="str">
        <f t="shared" si="49"/>
        <v/>
      </c>
      <c r="I136" s="312" t="str">
        <f t="shared" si="49"/>
        <v/>
      </c>
      <c r="J136" s="313" t="str">
        <f t="shared" si="49"/>
        <v/>
      </c>
      <c r="K136" s="314" t="str">
        <f t="shared" ref="K136" si="50">IF(COUNT(F136:J136)&gt;0,ROUNDDOWN((IF(ISNUMBER(F134),F135/F134,0)+IF(ISNUMBER(G134),G135/G134,0)+IF(ISNUMBER(H134),H135/H134,0)+IF(ISNUMBER(I134),I135/I134,0)+IF(ISNUMBER(J134),J135/J134,0))/COUNT(F136:J136),1),"")</f>
        <v/>
      </c>
      <c r="L136" s="551"/>
      <c r="M136" s="551"/>
      <c r="N136" s="551"/>
      <c r="O136" s="551"/>
      <c r="P136" s="552"/>
    </row>
    <row r="137" spans="2:17" ht="13.5" customHeight="1">
      <c r="B137" s="90"/>
      <c r="C137" s="90"/>
      <c r="D137" s="90"/>
      <c r="E137" s="90"/>
      <c r="F137" s="90"/>
      <c r="G137" s="90"/>
      <c r="H137" s="90"/>
      <c r="I137" s="90"/>
      <c r="J137" s="90"/>
      <c r="K137" s="90"/>
      <c r="L137" s="90"/>
      <c r="M137" s="90"/>
      <c r="N137" s="90"/>
      <c r="O137" s="90"/>
      <c r="P137" s="90"/>
    </row>
    <row r="138" spans="2:17" ht="13.5" customHeight="1" thickBot="1">
      <c r="B138" s="55" t="s">
        <v>215</v>
      </c>
    </row>
    <row r="139" spans="2:17" ht="13.5" customHeight="1">
      <c r="B139" s="431"/>
      <c r="C139" s="432"/>
      <c r="D139" s="432"/>
      <c r="E139" s="432"/>
      <c r="F139" s="432"/>
      <c r="G139" s="432"/>
      <c r="H139" s="432"/>
      <c r="I139" s="432"/>
      <c r="J139" s="432"/>
      <c r="K139" s="432"/>
      <c r="L139" s="432"/>
      <c r="M139" s="432"/>
      <c r="N139" s="432"/>
      <c r="O139" s="432"/>
      <c r="P139" s="433"/>
    </row>
    <row r="140" spans="2:17" ht="13.5" customHeight="1">
      <c r="B140" s="434"/>
      <c r="C140" s="435"/>
      <c r="D140" s="435"/>
      <c r="E140" s="435"/>
      <c r="F140" s="435"/>
      <c r="G140" s="435"/>
      <c r="H140" s="435"/>
      <c r="I140" s="435"/>
      <c r="J140" s="435"/>
      <c r="K140" s="435"/>
      <c r="L140" s="435"/>
      <c r="M140" s="435"/>
      <c r="N140" s="435"/>
      <c r="O140" s="435"/>
      <c r="P140" s="436"/>
    </row>
    <row r="141" spans="2:17" ht="13.5" customHeight="1">
      <c r="B141" s="434"/>
      <c r="C141" s="435"/>
      <c r="D141" s="435"/>
      <c r="E141" s="435"/>
      <c r="F141" s="435"/>
      <c r="G141" s="435"/>
      <c r="H141" s="435"/>
      <c r="I141" s="435"/>
      <c r="J141" s="435"/>
      <c r="K141" s="435"/>
      <c r="L141" s="435"/>
      <c r="M141" s="435"/>
      <c r="N141" s="435"/>
      <c r="O141" s="435"/>
      <c r="P141" s="436"/>
    </row>
    <row r="142" spans="2:17" ht="13.5" customHeight="1" thickBot="1">
      <c r="B142" s="437"/>
      <c r="C142" s="438"/>
      <c r="D142" s="438"/>
      <c r="E142" s="438"/>
      <c r="F142" s="438"/>
      <c r="G142" s="438"/>
      <c r="H142" s="438"/>
      <c r="I142" s="438"/>
      <c r="J142" s="438"/>
      <c r="K142" s="438"/>
      <c r="L142" s="438"/>
      <c r="M142" s="438"/>
      <c r="N142" s="438"/>
      <c r="O142" s="438"/>
      <c r="P142" s="439"/>
    </row>
    <row r="143" spans="2:17" ht="13.5" customHeight="1">
      <c r="C143" s="32"/>
      <c r="D143" s="32"/>
      <c r="E143" s="32"/>
      <c r="F143" s="32"/>
      <c r="G143" s="32"/>
      <c r="H143" s="32"/>
      <c r="I143" s="32"/>
      <c r="J143" s="32"/>
      <c r="K143" s="32"/>
      <c r="L143" s="32"/>
      <c r="M143" s="32"/>
      <c r="N143" s="32"/>
      <c r="O143" s="32"/>
      <c r="P143" s="32"/>
    </row>
    <row r="144" spans="2:17" ht="13.5" customHeight="1">
      <c r="Q144" s="274"/>
    </row>
    <row r="145" spans="17:17" ht="13.5" customHeight="1">
      <c r="Q145" s="274"/>
    </row>
    <row r="146" spans="17:17" ht="13.5" customHeight="1">
      <c r="Q146" s="274"/>
    </row>
  </sheetData>
  <sheetProtection algorithmName="SHA-512" hashValue="h1ZkHe6wK6w7U6Y5cQLyguSKa8UCpTLx0RAhpHfqCq8iGaPIA4LYgIjnZNEC/aUHg7iJqx9yDRTkN6H9jvNEhg==" saltValue="FsvM9WcHn/MPGxYj9xAecg==" spinCount="100000" sheet="1" formatCells="0" formatRows="0"/>
  <mergeCells count="284">
    <mergeCell ref="B65:F67"/>
    <mergeCell ref="G65:P67"/>
    <mergeCell ref="B113:B115"/>
    <mergeCell ref="L113:P115"/>
    <mergeCell ref="B116:B118"/>
    <mergeCell ref="L116:P118"/>
    <mergeCell ref="L111:P111"/>
    <mergeCell ref="B100:B102"/>
    <mergeCell ref="C100:E100"/>
    <mergeCell ref="L100:P102"/>
    <mergeCell ref="C101:E101"/>
    <mergeCell ref="C102:E102"/>
    <mergeCell ref="B111:E111"/>
    <mergeCell ref="B106:B108"/>
    <mergeCell ref="C106:E106"/>
    <mergeCell ref="L106:P108"/>
    <mergeCell ref="C107:E107"/>
    <mergeCell ref="C108:E108"/>
    <mergeCell ref="C93:E93"/>
    <mergeCell ref="B94:B96"/>
    <mergeCell ref="C94:E94"/>
    <mergeCell ref="L94:P96"/>
    <mergeCell ref="C95:E95"/>
    <mergeCell ref="C96:E96"/>
    <mergeCell ref="L119:P121"/>
    <mergeCell ref="L122:P124"/>
    <mergeCell ref="L125:P127"/>
    <mergeCell ref="L128:P130"/>
    <mergeCell ref="L131:P133"/>
    <mergeCell ref="L134:P136"/>
    <mergeCell ref="B131:B133"/>
    <mergeCell ref="B134:B136"/>
    <mergeCell ref="B125:B127"/>
    <mergeCell ref="B128:B130"/>
    <mergeCell ref="B119:B121"/>
    <mergeCell ref="B122:B124"/>
    <mergeCell ref="A9:A11"/>
    <mergeCell ref="A12:A14"/>
    <mergeCell ref="A15:A17"/>
    <mergeCell ref="A18:A20"/>
    <mergeCell ref="A21:A23"/>
    <mergeCell ref="A24:A26"/>
    <mergeCell ref="A27:A29"/>
    <mergeCell ref="A30:A32"/>
    <mergeCell ref="E30:F30"/>
    <mergeCell ref="E21:F21"/>
    <mergeCell ref="E11:F11"/>
    <mergeCell ref="E18:F18"/>
    <mergeCell ref="D21:D23"/>
    <mergeCell ref="B18:B20"/>
    <mergeCell ref="C18:C20"/>
    <mergeCell ref="B9:B11"/>
    <mergeCell ref="E24:F24"/>
    <mergeCell ref="E9:F9"/>
    <mergeCell ref="B27:B29"/>
    <mergeCell ref="C27:C29"/>
    <mergeCell ref="B30:B32"/>
    <mergeCell ref="C30:C32"/>
    <mergeCell ref="B21:B23"/>
    <mergeCell ref="C21:C23"/>
    <mergeCell ref="AH6:AH9"/>
    <mergeCell ref="AH10:AH13"/>
    <mergeCell ref="AH14:AH17"/>
    <mergeCell ref="AH21:AH24"/>
    <mergeCell ref="AH18:AH20"/>
    <mergeCell ref="O21:P23"/>
    <mergeCell ref="L21:N21"/>
    <mergeCell ref="L22:N22"/>
    <mergeCell ref="L23:N23"/>
    <mergeCell ref="O15:P17"/>
    <mergeCell ref="O12:P14"/>
    <mergeCell ref="L12:N12"/>
    <mergeCell ref="L13:N13"/>
    <mergeCell ref="L14:N14"/>
    <mergeCell ref="L15:N15"/>
    <mergeCell ref="O18:P20"/>
    <mergeCell ref="L18:N18"/>
    <mergeCell ref="L19:N19"/>
    <mergeCell ref="L20:N20"/>
    <mergeCell ref="AF59:AF61"/>
    <mergeCell ref="J31:K31"/>
    <mergeCell ref="J32:K32"/>
    <mergeCell ref="J30:K30"/>
    <mergeCell ref="O30:P32"/>
    <mergeCell ref="L30:N30"/>
    <mergeCell ref="L31:N31"/>
    <mergeCell ref="L32:N32"/>
    <mergeCell ref="AF56:AF58"/>
    <mergeCell ref="AE53:AE55"/>
    <mergeCell ref="AE56:AE58"/>
    <mergeCell ref="AE59:AE61"/>
    <mergeCell ref="AF47:AF49"/>
    <mergeCell ref="AF38:AF40"/>
    <mergeCell ref="AF44:AF46"/>
    <mergeCell ref="AE38:AE40"/>
    <mergeCell ref="AE41:AE43"/>
    <mergeCell ref="AE44:AE46"/>
    <mergeCell ref="AE47:AE49"/>
    <mergeCell ref="AF41:AF43"/>
    <mergeCell ref="AF53:AF55"/>
    <mergeCell ref="J25:K25"/>
    <mergeCell ref="J26:K26"/>
    <mergeCell ref="AF50:AF52"/>
    <mergeCell ref="AE50:AE52"/>
    <mergeCell ref="O24:P26"/>
    <mergeCell ref="L24:N24"/>
    <mergeCell ref="L25:N25"/>
    <mergeCell ref="L26:N26"/>
    <mergeCell ref="J19:K19"/>
    <mergeCell ref="J20:K20"/>
    <mergeCell ref="J24:K24"/>
    <mergeCell ref="L27:N27"/>
    <mergeCell ref="L28:N28"/>
    <mergeCell ref="L29:N29"/>
    <mergeCell ref="J10:K10"/>
    <mergeCell ref="J11:K11"/>
    <mergeCell ref="J18:K18"/>
    <mergeCell ref="E10:F10"/>
    <mergeCell ref="G10:I10"/>
    <mergeCell ref="J12:K12"/>
    <mergeCell ref="J13:K13"/>
    <mergeCell ref="G11:I11"/>
    <mergeCell ref="J23:K23"/>
    <mergeCell ref="J21:K21"/>
    <mergeCell ref="E14:F14"/>
    <mergeCell ref="G14:I14"/>
    <mergeCell ref="E15:F15"/>
    <mergeCell ref="G15:I15"/>
    <mergeCell ref="E16:F16"/>
    <mergeCell ref="G16:I16"/>
    <mergeCell ref="E17:F17"/>
    <mergeCell ref="G17:I17"/>
    <mergeCell ref="G21:I21"/>
    <mergeCell ref="E22:F22"/>
    <mergeCell ref="G22:I22"/>
    <mergeCell ref="E23:F23"/>
    <mergeCell ref="G23:I23"/>
    <mergeCell ref="J16:K16"/>
    <mergeCell ref="J15:K15"/>
    <mergeCell ref="J14:K14"/>
    <mergeCell ref="G18:I18"/>
    <mergeCell ref="E19:F19"/>
    <mergeCell ref="G19:I19"/>
    <mergeCell ref="E20:F20"/>
    <mergeCell ref="L16:N16"/>
    <mergeCell ref="L17:N17"/>
    <mergeCell ref="D50:D52"/>
    <mergeCell ref="J17:K17"/>
    <mergeCell ref="D18:D20"/>
    <mergeCell ref="D24:D26"/>
    <mergeCell ref="J22:K22"/>
    <mergeCell ref="G29:I29"/>
    <mergeCell ref="E31:F31"/>
    <mergeCell ref="G31:I31"/>
    <mergeCell ref="D44:D46"/>
    <mergeCell ref="H35:I35"/>
    <mergeCell ref="E35:F36"/>
    <mergeCell ref="D35:D36"/>
    <mergeCell ref="D38:D40"/>
    <mergeCell ref="D47:D49"/>
    <mergeCell ref="E26:F26"/>
    <mergeCell ref="G26:I26"/>
    <mergeCell ref="G9:I9"/>
    <mergeCell ref="E12:F12"/>
    <mergeCell ref="G12:I12"/>
    <mergeCell ref="E13:F13"/>
    <mergeCell ref="G13:I13"/>
    <mergeCell ref="G24:I24"/>
    <mergeCell ref="E25:F25"/>
    <mergeCell ref="G25:I25"/>
    <mergeCell ref="G20:I20"/>
    <mergeCell ref="D53:D55"/>
    <mergeCell ref="D56:D58"/>
    <mergeCell ref="D59:D61"/>
    <mergeCell ref="D30:D32"/>
    <mergeCell ref="E38:F40"/>
    <mergeCell ref="J35:P35"/>
    <mergeCell ref="J28:K28"/>
    <mergeCell ref="J29:K29"/>
    <mergeCell ref="J27:K27"/>
    <mergeCell ref="O27:P29"/>
    <mergeCell ref="E56:F58"/>
    <mergeCell ref="E59:F61"/>
    <mergeCell ref="G30:I30"/>
    <mergeCell ref="E27:F27"/>
    <mergeCell ref="E32:F32"/>
    <mergeCell ref="G32:I32"/>
    <mergeCell ref="E50:F52"/>
    <mergeCell ref="E53:F55"/>
    <mergeCell ref="G27:I27"/>
    <mergeCell ref="E28:F28"/>
    <mergeCell ref="G28:I28"/>
    <mergeCell ref="E29:F29"/>
    <mergeCell ref="B103:B105"/>
    <mergeCell ref="C103:E103"/>
    <mergeCell ref="L103:P105"/>
    <mergeCell ref="C104:E104"/>
    <mergeCell ref="C105:E105"/>
    <mergeCell ref="B97:B99"/>
    <mergeCell ref="C97:E97"/>
    <mergeCell ref="L97:P99"/>
    <mergeCell ref="C98:E98"/>
    <mergeCell ref="C99:E99"/>
    <mergeCell ref="L83:P83"/>
    <mergeCell ref="B85:B87"/>
    <mergeCell ref="L85:P87"/>
    <mergeCell ref="B88:B90"/>
    <mergeCell ref="L88:P90"/>
    <mergeCell ref="B83:E83"/>
    <mergeCell ref="B76:B77"/>
    <mergeCell ref="F76:G76"/>
    <mergeCell ref="F77:G77"/>
    <mergeCell ref="B78:B80"/>
    <mergeCell ref="F78:G78"/>
    <mergeCell ref="F79:G79"/>
    <mergeCell ref="F80:G80"/>
    <mergeCell ref="B24:B26"/>
    <mergeCell ref="C24:C26"/>
    <mergeCell ref="C35:C36"/>
    <mergeCell ref="C38:C40"/>
    <mergeCell ref="C41:C43"/>
    <mergeCell ref="C44:C46"/>
    <mergeCell ref="C47:C49"/>
    <mergeCell ref="B35:B36"/>
    <mergeCell ref="D27:D29"/>
    <mergeCell ref="C1:H1"/>
    <mergeCell ref="B6:B7"/>
    <mergeCell ref="C6:C7"/>
    <mergeCell ref="B15:B17"/>
    <mergeCell ref="C15:C17"/>
    <mergeCell ref="D6:D7"/>
    <mergeCell ref="E6:I6"/>
    <mergeCell ref="J6:N6"/>
    <mergeCell ref="O6:P7"/>
    <mergeCell ref="E7:F7"/>
    <mergeCell ref="G7:I7"/>
    <mergeCell ref="J7:K7"/>
    <mergeCell ref="L7:N7"/>
    <mergeCell ref="C9:C11"/>
    <mergeCell ref="B12:B14"/>
    <mergeCell ref="C12:C14"/>
    <mergeCell ref="D9:D11"/>
    <mergeCell ref="D12:D14"/>
    <mergeCell ref="D15:D17"/>
    <mergeCell ref="O9:P11"/>
    <mergeCell ref="L9:N9"/>
    <mergeCell ref="L10:N10"/>
    <mergeCell ref="L11:N11"/>
    <mergeCell ref="J9:K9"/>
    <mergeCell ref="A41:A43"/>
    <mergeCell ref="B38:B40"/>
    <mergeCell ref="E41:F43"/>
    <mergeCell ref="A44:A46"/>
    <mergeCell ref="B41:B43"/>
    <mergeCell ref="E44:F46"/>
    <mergeCell ref="A38:A40"/>
    <mergeCell ref="A47:A49"/>
    <mergeCell ref="B44:B46"/>
    <mergeCell ref="E47:F49"/>
    <mergeCell ref="D41:D43"/>
    <mergeCell ref="AE62:AE64"/>
    <mergeCell ref="B139:P142"/>
    <mergeCell ref="A50:A52"/>
    <mergeCell ref="B47:B49"/>
    <mergeCell ref="A53:A55"/>
    <mergeCell ref="B50:B52"/>
    <mergeCell ref="A56:A58"/>
    <mergeCell ref="B53:B55"/>
    <mergeCell ref="A59:A61"/>
    <mergeCell ref="B56:B58"/>
    <mergeCell ref="B59:B61"/>
    <mergeCell ref="F72:G72"/>
    <mergeCell ref="B73:B75"/>
    <mergeCell ref="F73:G73"/>
    <mergeCell ref="F74:G74"/>
    <mergeCell ref="F75:G75"/>
    <mergeCell ref="C50:C52"/>
    <mergeCell ref="C53:C55"/>
    <mergeCell ref="C56:C58"/>
    <mergeCell ref="C59:C61"/>
    <mergeCell ref="B91:B93"/>
    <mergeCell ref="C91:E91"/>
    <mergeCell ref="L91:P93"/>
    <mergeCell ref="C92:E92"/>
  </mergeCells>
  <phoneticPr fontId="7"/>
  <conditionalFormatting sqref="G38:P38 G41:P41 G44:P44 G47:P47 G50:P50 G53:P53 G56:P56 G59:P59">
    <cfRule type="cellIs" dxfId="20" priority="5" operator="equal">
      <formula>0</formula>
    </cfRule>
  </conditionalFormatting>
  <conditionalFormatting sqref="G39:P40 G42:P43 G45:P46 G48:P49 G51:P52 G54:P55 G57:P58 G60:P64">
    <cfRule type="cellIs" dxfId="19" priority="6" operator="equal">
      <formula>0</formula>
    </cfRule>
  </conditionalFormatting>
  <dataValidations count="5">
    <dataValidation type="list" allowBlank="1" showInputMessage="1" showErrorMessage="1" sqref="C9:D32" xr:uid="{6F857761-99B2-4EB7-BC21-849839252E3A}">
      <formula1>"○"</formula1>
    </dataValidation>
    <dataValidation type="list" allowBlank="1" showInputMessage="1" showErrorMessage="1" sqref="J9:K32 E9:F32" xr:uid="{2BE81667-7033-4AB6-B2FF-6C57530BF0C4}">
      <formula1>"文学関係,教育学・保育学関係,法学関係,経済学関係,社会学・社会福祉学関係,理学関係,工学関係,農学関係,家政関係,美術関係,音楽関係,体育関係,保健衛生学関係,-"</formula1>
    </dataValidation>
    <dataValidation type="list" allowBlank="1" showInputMessage="1" showErrorMessage="1" sqref="O9 O12 O15 O18 O21 O24 O27 O30" xr:uid="{472897DE-86C7-46CA-89F7-2C9CFAE99801}">
      <formula1>"北海道,青森県,岩手県,宮城県,秋田県,山形県,福島県,茨城県,栃木県,群馬県,埼玉県,千葉県,東京都（23区）, 東京都（23区以外）,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sqref="C38:D61" xr:uid="{1993844A-A17D-41E1-8ED5-308FEECEC7A8}"/>
    <dataValidation type="list" allowBlank="1" showInputMessage="1" showErrorMessage="1" sqref="L9:N32 G9:I32" xr:uid="{E37F3A91-D9D3-4F2D-8788-905014ADED2F}">
      <formula1>$AE$6:$AE$24</formula1>
    </dataValidation>
  </dataValidations>
  <printOptions horizontalCentered="1"/>
  <pageMargins left="0.59055118110236227" right="0.59055118110236227" top="0.70866141732283472" bottom="0.70866141732283472" header="0.31496062992125984" footer="0.39370078740157483"/>
  <pageSetup paperSize="9" scale="75" fitToHeight="0" orientation="portrait" r:id="rId1"/>
  <headerFooter>
    <oddFooter>&amp;C&amp;"Meiryo UI,標準"&amp;10&amp;P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74"/>
  <sheetViews>
    <sheetView showGridLines="0" view="pageBreakPreview" zoomScaleNormal="100" zoomScaleSheetLayoutView="100" workbookViewId="0">
      <selection activeCell="B7" sqref="B7:K7"/>
    </sheetView>
  </sheetViews>
  <sheetFormatPr defaultRowHeight="15"/>
  <cols>
    <col min="1" max="1" width="2.08203125" style="18" customWidth="1"/>
    <col min="2" max="2" width="5.08203125" style="18" customWidth="1"/>
    <col min="3" max="3" width="5.33203125" style="18" customWidth="1"/>
    <col min="4" max="11" width="10.58203125" style="18" customWidth="1"/>
    <col min="12" max="12" width="9" style="177"/>
    <col min="13" max="21" width="9" style="180"/>
    <col min="22" max="256" width="9" style="18"/>
    <col min="257" max="257" width="2.08203125" style="18" customWidth="1"/>
    <col min="258" max="258" width="5.08203125" style="18" customWidth="1"/>
    <col min="259" max="259" width="5.33203125" style="18" customWidth="1"/>
    <col min="260" max="267" width="10.58203125" style="18" customWidth="1"/>
    <col min="268" max="512" width="9" style="18"/>
    <col min="513" max="513" width="2.08203125" style="18" customWidth="1"/>
    <col min="514" max="514" width="5.08203125" style="18" customWidth="1"/>
    <col min="515" max="515" width="5.33203125" style="18" customWidth="1"/>
    <col min="516" max="523" width="10.58203125" style="18" customWidth="1"/>
    <col min="524" max="768" width="9" style="18"/>
    <col min="769" max="769" width="2.08203125" style="18" customWidth="1"/>
    <col min="770" max="770" width="5.08203125" style="18" customWidth="1"/>
    <col min="771" max="771" width="5.33203125" style="18" customWidth="1"/>
    <col min="772" max="779" width="10.58203125" style="18" customWidth="1"/>
    <col min="780" max="1024" width="9" style="18"/>
    <col min="1025" max="1025" width="2.08203125" style="18" customWidth="1"/>
    <col min="1026" max="1026" width="5.08203125" style="18" customWidth="1"/>
    <col min="1027" max="1027" width="5.33203125" style="18" customWidth="1"/>
    <col min="1028" max="1035" width="10.58203125" style="18" customWidth="1"/>
    <col min="1036" max="1280" width="9" style="18"/>
    <col min="1281" max="1281" width="2.08203125" style="18" customWidth="1"/>
    <col min="1282" max="1282" width="5.08203125" style="18" customWidth="1"/>
    <col min="1283" max="1283" width="5.33203125" style="18" customWidth="1"/>
    <col min="1284" max="1291" width="10.58203125" style="18" customWidth="1"/>
    <col min="1292" max="1536" width="9" style="18"/>
    <col min="1537" max="1537" width="2.08203125" style="18" customWidth="1"/>
    <col min="1538" max="1538" width="5.08203125" style="18" customWidth="1"/>
    <col min="1539" max="1539" width="5.33203125" style="18" customWidth="1"/>
    <col min="1540" max="1547" width="10.58203125" style="18" customWidth="1"/>
    <col min="1548" max="1792" width="9" style="18"/>
    <col min="1793" max="1793" width="2.08203125" style="18" customWidth="1"/>
    <col min="1794" max="1794" width="5.08203125" style="18" customWidth="1"/>
    <col min="1795" max="1795" width="5.33203125" style="18" customWidth="1"/>
    <col min="1796" max="1803" width="10.58203125" style="18" customWidth="1"/>
    <col min="1804" max="2048" width="9" style="18"/>
    <col min="2049" max="2049" width="2.08203125" style="18" customWidth="1"/>
    <col min="2050" max="2050" width="5.08203125" style="18" customWidth="1"/>
    <col min="2051" max="2051" width="5.33203125" style="18" customWidth="1"/>
    <col min="2052" max="2059" width="10.58203125" style="18" customWidth="1"/>
    <col min="2060" max="2304" width="9" style="18"/>
    <col min="2305" max="2305" width="2.08203125" style="18" customWidth="1"/>
    <col min="2306" max="2306" width="5.08203125" style="18" customWidth="1"/>
    <col min="2307" max="2307" width="5.33203125" style="18" customWidth="1"/>
    <col min="2308" max="2315" width="10.58203125" style="18" customWidth="1"/>
    <col min="2316" max="2560" width="9" style="18"/>
    <col min="2561" max="2561" width="2.08203125" style="18" customWidth="1"/>
    <col min="2562" max="2562" width="5.08203125" style="18" customWidth="1"/>
    <col min="2563" max="2563" width="5.33203125" style="18" customWidth="1"/>
    <col min="2564" max="2571" width="10.58203125" style="18" customWidth="1"/>
    <col min="2572" max="2816" width="9" style="18"/>
    <col min="2817" max="2817" width="2.08203125" style="18" customWidth="1"/>
    <col min="2818" max="2818" width="5.08203125" style="18" customWidth="1"/>
    <col min="2819" max="2819" width="5.33203125" style="18" customWidth="1"/>
    <col min="2820" max="2827" width="10.58203125" style="18" customWidth="1"/>
    <col min="2828" max="3072" width="9" style="18"/>
    <col min="3073" max="3073" width="2.08203125" style="18" customWidth="1"/>
    <col min="3074" max="3074" width="5.08203125" style="18" customWidth="1"/>
    <col min="3075" max="3075" width="5.33203125" style="18" customWidth="1"/>
    <col min="3076" max="3083" width="10.58203125" style="18" customWidth="1"/>
    <col min="3084" max="3328" width="9" style="18"/>
    <col min="3329" max="3329" width="2.08203125" style="18" customWidth="1"/>
    <col min="3330" max="3330" width="5.08203125" style="18" customWidth="1"/>
    <col min="3331" max="3331" width="5.33203125" style="18" customWidth="1"/>
    <col min="3332" max="3339" width="10.58203125" style="18" customWidth="1"/>
    <col min="3340" max="3584" width="9" style="18"/>
    <col min="3585" max="3585" width="2.08203125" style="18" customWidth="1"/>
    <col min="3586" max="3586" width="5.08203125" style="18" customWidth="1"/>
    <col min="3587" max="3587" width="5.33203125" style="18" customWidth="1"/>
    <col min="3588" max="3595" width="10.58203125" style="18" customWidth="1"/>
    <col min="3596" max="3840" width="9" style="18"/>
    <col min="3841" max="3841" width="2.08203125" style="18" customWidth="1"/>
    <col min="3842" max="3842" width="5.08203125" style="18" customWidth="1"/>
    <col min="3843" max="3843" width="5.33203125" style="18" customWidth="1"/>
    <col min="3844" max="3851" width="10.58203125" style="18" customWidth="1"/>
    <col min="3852" max="4096" width="9" style="18"/>
    <col min="4097" max="4097" width="2.08203125" style="18" customWidth="1"/>
    <col min="4098" max="4098" width="5.08203125" style="18" customWidth="1"/>
    <col min="4099" max="4099" width="5.33203125" style="18" customWidth="1"/>
    <col min="4100" max="4107" width="10.58203125" style="18" customWidth="1"/>
    <col min="4108" max="4352" width="9" style="18"/>
    <col min="4353" max="4353" width="2.08203125" style="18" customWidth="1"/>
    <col min="4354" max="4354" width="5.08203125" style="18" customWidth="1"/>
    <col min="4355" max="4355" width="5.33203125" style="18" customWidth="1"/>
    <col min="4356" max="4363" width="10.58203125" style="18" customWidth="1"/>
    <col min="4364" max="4608" width="9" style="18"/>
    <col min="4609" max="4609" width="2.08203125" style="18" customWidth="1"/>
    <col min="4610" max="4610" width="5.08203125" style="18" customWidth="1"/>
    <col min="4611" max="4611" width="5.33203125" style="18" customWidth="1"/>
    <col min="4612" max="4619" width="10.58203125" style="18" customWidth="1"/>
    <col min="4620" max="4864" width="9" style="18"/>
    <col min="4865" max="4865" width="2.08203125" style="18" customWidth="1"/>
    <col min="4866" max="4866" width="5.08203125" style="18" customWidth="1"/>
    <col min="4867" max="4867" width="5.33203125" style="18" customWidth="1"/>
    <col min="4868" max="4875" width="10.58203125" style="18" customWidth="1"/>
    <col min="4876" max="5120" width="9" style="18"/>
    <col min="5121" max="5121" width="2.08203125" style="18" customWidth="1"/>
    <col min="5122" max="5122" width="5.08203125" style="18" customWidth="1"/>
    <col min="5123" max="5123" width="5.33203125" style="18" customWidth="1"/>
    <col min="5124" max="5131" width="10.58203125" style="18" customWidth="1"/>
    <col min="5132" max="5376" width="9" style="18"/>
    <col min="5377" max="5377" width="2.08203125" style="18" customWidth="1"/>
    <col min="5378" max="5378" width="5.08203125" style="18" customWidth="1"/>
    <col min="5379" max="5379" width="5.33203125" style="18" customWidth="1"/>
    <col min="5380" max="5387" width="10.58203125" style="18" customWidth="1"/>
    <col min="5388" max="5632" width="9" style="18"/>
    <col min="5633" max="5633" width="2.08203125" style="18" customWidth="1"/>
    <col min="5634" max="5634" width="5.08203125" style="18" customWidth="1"/>
    <col min="5635" max="5635" width="5.33203125" style="18" customWidth="1"/>
    <col min="5636" max="5643" width="10.58203125" style="18" customWidth="1"/>
    <col min="5644" max="5888" width="9" style="18"/>
    <col min="5889" max="5889" width="2.08203125" style="18" customWidth="1"/>
    <col min="5890" max="5890" width="5.08203125" style="18" customWidth="1"/>
    <col min="5891" max="5891" width="5.33203125" style="18" customWidth="1"/>
    <col min="5892" max="5899" width="10.58203125" style="18" customWidth="1"/>
    <col min="5900" max="6144" width="9" style="18"/>
    <col min="6145" max="6145" width="2.08203125" style="18" customWidth="1"/>
    <col min="6146" max="6146" width="5.08203125" style="18" customWidth="1"/>
    <col min="6147" max="6147" width="5.33203125" style="18" customWidth="1"/>
    <col min="6148" max="6155" width="10.58203125" style="18" customWidth="1"/>
    <col min="6156" max="6400" width="9" style="18"/>
    <col min="6401" max="6401" width="2.08203125" style="18" customWidth="1"/>
    <col min="6402" max="6402" width="5.08203125" style="18" customWidth="1"/>
    <col min="6403" max="6403" width="5.33203125" style="18" customWidth="1"/>
    <col min="6404" max="6411" width="10.58203125" style="18" customWidth="1"/>
    <col min="6412" max="6656" width="9" style="18"/>
    <col min="6657" max="6657" width="2.08203125" style="18" customWidth="1"/>
    <col min="6658" max="6658" width="5.08203125" style="18" customWidth="1"/>
    <col min="6659" max="6659" width="5.33203125" style="18" customWidth="1"/>
    <col min="6660" max="6667" width="10.58203125" style="18" customWidth="1"/>
    <col min="6668" max="6912" width="9" style="18"/>
    <col min="6913" max="6913" width="2.08203125" style="18" customWidth="1"/>
    <col min="6914" max="6914" width="5.08203125" style="18" customWidth="1"/>
    <col min="6915" max="6915" width="5.33203125" style="18" customWidth="1"/>
    <col min="6916" max="6923" width="10.58203125" style="18" customWidth="1"/>
    <col min="6924" max="7168" width="9" style="18"/>
    <col min="7169" max="7169" width="2.08203125" style="18" customWidth="1"/>
    <col min="7170" max="7170" width="5.08203125" style="18" customWidth="1"/>
    <col min="7171" max="7171" width="5.33203125" style="18" customWidth="1"/>
    <col min="7172" max="7179" width="10.58203125" style="18" customWidth="1"/>
    <col min="7180" max="7424" width="9" style="18"/>
    <col min="7425" max="7425" width="2.08203125" style="18" customWidth="1"/>
    <col min="7426" max="7426" width="5.08203125" style="18" customWidth="1"/>
    <col min="7427" max="7427" width="5.33203125" style="18" customWidth="1"/>
    <col min="7428" max="7435" width="10.58203125" style="18" customWidth="1"/>
    <col min="7436" max="7680" width="9" style="18"/>
    <col min="7681" max="7681" width="2.08203125" style="18" customWidth="1"/>
    <col min="7682" max="7682" width="5.08203125" style="18" customWidth="1"/>
    <col min="7683" max="7683" width="5.33203125" style="18" customWidth="1"/>
    <col min="7684" max="7691" width="10.58203125" style="18" customWidth="1"/>
    <col min="7692" max="7936" width="9" style="18"/>
    <col min="7937" max="7937" width="2.08203125" style="18" customWidth="1"/>
    <col min="7938" max="7938" width="5.08203125" style="18" customWidth="1"/>
    <col min="7939" max="7939" width="5.33203125" style="18" customWidth="1"/>
    <col min="7940" max="7947" width="10.58203125" style="18" customWidth="1"/>
    <col min="7948" max="8192" width="9" style="18"/>
    <col min="8193" max="8193" width="2.08203125" style="18" customWidth="1"/>
    <col min="8194" max="8194" width="5.08203125" style="18" customWidth="1"/>
    <col min="8195" max="8195" width="5.33203125" style="18" customWidth="1"/>
    <col min="8196" max="8203" width="10.58203125" style="18" customWidth="1"/>
    <col min="8204" max="8448" width="9" style="18"/>
    <col min="8449" max="8449" width="2.08203125" style="18" customWidth="1"/>
    <col min="8450" max="8450" width="5.08203125" style="18" customWidth="1"/>
    <col min="8451" max="8451" width="5.33203125" style="18" customWidth="1"/>
    <col min="8452" max="8459" width="10.58203125" style="18" customWidth="1"/>
    <col min="8460" max="8704" width="9" style="18"/>
    <col min="8705" max="8705" width="2.08203125" style="18" customWidth="1"/>
    <col min="8706" max="8706" width="5.08203125" style="18" customWidth="1"/>
    <col min="8707" max="8707" width="5.33203125" style="18" customWidth="1"/>
    <col min="8708" max="8715" width="10.58203125" style="18" customWidth="1"/>
    <col min="8716" max="8960" width="9" style="18"/>
    <col min="8961" max="8961" width="2.08203125" style="18" customWidth="1"/>
    <col min="8962" max="8962" width="5.08203125" style="18" customWidth="1"/>
    <col min="8963" max="8963" width="5.33203125" style="18" customWidth="1"/>
    <col min="8964" max="8971" width="10.58203125" style="18" customWidth="1"/>
    <col min="8972" max="9216" width="9" style="18"/>
    <col min="9217" max="9217" width="2.08203125" style="18" customWidth="1"/>
    <col min="9218" max="9218" width="5.08203125" style="18" customWidth="1"/>
    <col min="9219" max="9219" width="5.33203125" style="18" customWidth="1"/>
    <col min="9220" max="9227" width="10.58203125" style="18" customWidth="1"/>
    <col min="9228" max="9472" width="9" style="18"/>
    <col min="9473" max="9473" width="2.08203125" style="18" customWidth="1"/>
    <col min="9474" max="9474" width="5.08203125" style="18" customWidth="1"/>
    <col min="9475" max="9475" width="5.33203125" style="18" customWidth="1"/>
    <col min="9476" max="9483" width="10.58203125" style="18" customWidth="1"/>
    <col min="9484" max="9728" width="9" style="18"/>
    <col min="9729" max="9729" width="2.08203125" style="18" customWidth="1"/>
    <col min="9730" max="9730" width="5.08203125" style="18" customWidth="1"/>
    <col min="9731" max="9731" width="5.33203125" style="18" customWidth="1"/>
    <col min="9732" max="9739" width="10.58203125" style="18" customWidth="1"/>
    <col min="9740" max="9984" width="9" style="18"/>
    <col min="9985" max="9985" width="2.08203125" style="18" customWidth="1"/>
    <col min="9986" max="9986" width="5.08203125" style="18" customWidth="1"/>
    <col min="9987" max="9987" width="5.33203125" style="18" customWidth="1"/>
    <col min="9988" max="9995" width="10.58203125" style="18" customWidth="1"/>
    <col min="9996" max="10240" width="9" style="18"/>
    <col min="10241" max="10241" width="2.08203125" style="18" customWidth="1"/>
    <col min="10242" max="10242" width="5.08203125" style="18" customWidth="1"/>
    <col min="10243" max="10243" width="5.33203125" style="18" customWidth="1"/>
    <col min="10244" max="10251" width="10.58203125" style="18" customWidth="1"/>
    <col min="10252" max="10496" width="9" style="18"/>
    <col min="10497" max="10497" width="2.08203125" style="18" customWidth="1"/>
    <col min="10498" max="10498" width="5.08203125" style="18" customWidth="1"/>
    <col min="10499" max="10499" width="5.33203125" style="18" customWidth="1"/>
    <col min="10500" max="10507" width="10.58203125" style="18" customWidth="1"/>
    <col min="10508" max="10752" width="9" style="18"/>
    <col min="10753" max="10753" width="2.08203125" style="18" customWidth="1"/>
    <col min="10754" max="10754" width="5.08203125" style="18" customWidth="1"/>
    <col min="10755" max="10755" width="5.33203125" style="18" customWidth="1"/>
    <col min="10756" max="10763" width="10.58203125" style="18" customWidth="1"/>
    <col min="10764" max="11008" width="9" style="18"/>
    <col min="11009" max="11009" width="2.08203125" style="18" customWidth="1"/>
    <col min="11010" max="11010" width="5.08203125" style="18" customWidth="1"/>
    <col min="11011" max="11011" width="5.33203125" style="18" customWidth="1"/>
    <col min="11012" max="11019" width="10.58203125" style="18" customWidth="1"/>
    <col min="11020" max="11264" width="9" style="18"/>
    <col min="11265" max="11265" width="2.08203125" style="18" customWidth="1"/>
    <col min="11266" max="11266" width="5.08203125" style="18" customWidth="1"/>
    <col min="11267" max="11267" width="5.33203125" style="18" customWidth="1"/>
    <col min="11268" max="11275" width="10.58203125" style="18" customWidth="1"/>
    <col min="11276" max="11520" width="9" style="18"/>
    <col min="11521" max="11521" width="2.08203125" style="18" customWidth="1"/>
    <col min="11522" max="11522" width="5.08203125" style="18" customWidth="1"/>
    <col min="11523" max="11523" width="5.33203125" style="18" customWidth="1"/>
    <col min="11524" max="11531" width="10.58203125" style="18" customWidth="1"/>
    <col min="11532" max="11776" width="9" style="18"/>
    <col min="11777" max="11777" width="2.08203125" style="18" customWidth="1"/>
    <col min="11778" max="11778" width="5.08203125" style="18" customWidth="1"/>
    <col min="11779" max="11779" width="5.33203125" style="18" customWidth="1"/>
    <col min="11780" max="11787" width="10.58203125" style="18" customWidth="1"/>
    <col min="11788" max="12032" width="9" style="18"/>
    <col min="12033" max="12033" width="2.08203125" style="18" customWidth="1"/>
    <col min="12034" max="12034" width="5.08203125" style="18" customWidth="1"/>
    <col min="12035" max="12035" width="5.33203125" style="18" customWidth="1"/>
    <col min="12036" max="12043" width="10.58203125" style="18" customWidth="1"/>
    <col min="12044" max="12288" width="9" style="18"/>
    <col min="12289" max="12289" width="2.08203125" style="18" customWidth="1"/>
    <col min="12290" max="12290" width="5.08203125" style="18" customWidth="1"/>
    <col min="12291" max="12291" width="5.33203125" style="18" customWidth="1"/>
    <col min="12292" max="12299" width="10.58203125" style="18" customWidth="1"/>
    <col min="12300" max="12544" width="9" style="18"/>
    <col min="12545" max="12545" width="2.08203125" style="18" customWidth="1"/>
    <col min="12546" max="12546" width="5.08203125" style="18" customWidth="1"/>
    <col min="12547" max="12547" width="5.33203125" style="18" customWidth="1"/>
    <col min="12548" max="12555" width="10.58203125" style="18" customWidth="1"/>
    <col min="12556" max="12800" width="9" style="18"/>
    <col min="12801" max="12801" width="2.08203125" style="18" customWidth="1"/>
    <col min="12802" max="12802" width="5.08203125" style="18" customWidth="1"/>
    <col min="12803" max="12803" width="5.33203125" style="18" customWidth="1"/>
    <col min="12804" max="12811" width="10.58203125" style="18" customWidth="1"/>
    <col min="12812" max="13056" width="9" style="18"/>
    <col min="13057" max="13057" width="2.08203125" style="18" customWidth="1"/>
    <col min="13058" max="13058" width="5.08203125" style="18" customWidth="1"/>
    <col min="13059" max="13059" width="5.33203125" style="18" customWidth="1"/>
    <col min="13060" max="13067" width="10.58203125" style="18" customWidth="1"/>
    <col min="13068" max="13312" width="9" style="18"/>
    <col min="13313" max="13313" width="2.08203125" style="18" customWidth="1"/>
    <col min="13314" max="13314" width="5.08203125" style="18" customWidth="1"/>
    <col min="13315" max="13315" width="5.33203125" style="18" customWidth="1"/>
    <col min="13316" max="13323" width="10.58203125" style="18" customWidth="1"/>
    <col min="13324" max="13568" width="9" style="18"/>
    <col min="13569" max="13569" width="2.08203125" style="18" customWidth="1"/>
    <col min="13570" max="13570" width="5.08203125" style="18" customWidth="1"/>
    <col min="13571" max="13571" width="5.33203125" style="18" customWidth="1"/>
    <col min="13572" max="13579" width="10.58203125" style="18" customWidth="1"/>
    <col min="13580" max="13824" width="9" style="18"/>
    <col min="13825" max="13825" width="2.08203125" style="18" customWidth="1"/>
    <col min="13826" max="13826" width="5.08203125" style="18" customWidth="1"/>
    <col min="13827" max="13827" width="5.33203125" style="18" customWidth="1"/>
    <col min="13828" max="13835" width="10.58203125" style="18" customWidth="1"/>
    <col min="13836" max="14080" width="9" style="18"/>
    <col min="14081" max="14081" width="2.08203125" style="18" customWidth="1"/>
    <col min="14082" max="14082" width="5.08203125" style="18" customWidth="1"/>
    <col min="14083" max="14083" width="5.33203125" style="18" customWidth="1"/>
    <col min="14084" max="14091" width="10.58203125" style="18" customWidth="1"/>
    <col min="14092" max="14336" width="9" style="18"/>
    <col min="14337" max="14337" width="2.08203125" style="18" customWidth="1"/>
    <col min="14338" max="14338" width="5.08203125" style="18" customWidth="1"/>
    <col min="14339" max="14339" width="5.33203125" style="18" customWidth="1"/>
    <col min="14340" max="14347" width="10.58203125" style="18" customWidth="1"/>
    <col min="14348" max="14592" width="9" style="18"/>
    <col min="14593" max="14593" width="2.08203125" style="18" customWidth="1"/>
    <col min="14594" max="14594" width="5.08203125" style="18" customWidth="1"/>
    <col min="14595" max="14595" width="5.33203125" style="18" customWidth="1"/>
    <col min="14596" max="14603" width="10.58203125" style="18" customWidth="1"/>
    <col min="14604" max="14848" width="9" style="18"/>
    <col min="14849" max="14849" width="2.08203125" style="18" customWidth="1"/>
    <col min="14850" max="14850" width="5.08203125" style="18" customWidth="1"/>
    <col min="14851" max="14851" width="5.33203125" style="18" customWidth="1"/>
    <col min="14852" max="14859" width="10.58203125" style="18" customWidth="1"/>
    <col min="14860" max="15104" width="9" style="18"/>
    <col min="15105" max="15105" width="2.08203125" style="18" customWidth="1"/>
    <col min="15106" max="15106" width="5.08203125" style="18" customWidth="1"/>
    <col min="15107" max="15107" width="5.33203125" style="18" customWidth="1"/>
    <col min="15108" max="15115" width="10.58203125" style="18" customWidth="1"/>
    <col min="15116" max="15360" width="9" style="18"/>
    <col min="15361" max="15361" width="2.08203125" style="18" customWidth="1"/>
    <col min="15362" max="15362" width="5.08203125" style="18" customWidth="1"/>
    <col min="15363" max="15363" width="5.33203125" style="18" customWidth="1"/>
    <col min="15364" max="15371" width="10.58203125" style="18" customWidth="1"/>
    <col min="15372" max="15616" width="9" style="18"/>
    <col min="15617" max="15617" width="2.08203125" style="18" customWidth="1"/>
    <col min="15618" max="15618" width="5.08203125" style="18" customWidth="1"/>
    <col min="15619" max="15619" width="5.33203125" style="18" customWidth="1"/>
    <col min="15620" max="15627" width="10.58203125" style="18" customWidth="1"/>
    <col min="15628" max="15872" width="9" style="18"/>
    <col min="15873" max="15873" width="2.08203125" style="18" customWidth="1"/>
    <col min="15874" max="15874" width="5.08203125" style="18" customWidth="1"/>
    <col min="15875" max="15875" width="5.33203125" style="18" customWidth="1"/>
    <col min="15876" max="15883" width="10.58203125" style="18" customWidth="1"/>
    <col min="15884" max="16128" width="9" style="18"/>
    <col min="16129" max="16129" width="2.08203125" style="18" customWidth="1"/>
    <col min="16130" max="16130" width="5.08203125" style="18" customWidth="1"/>
    <col min="16131" max="16131" width="5.33203125" style="18" customWidth="1"/>
    <col min="16132" max="16139" width="10.58203125" style="18" customWidth="1"/>
    <col min="16140" max="16384" width="9" style="18"/>
  </cols>
  <sheetData>
    <row r="1" spans="1:21" s="19" customFormat="1">
      <c r="A1" s="599" t="s">
        <v>216</v>
      </c>
      <c r="B1" s="599"/>
      <c r="C1" s="599"/>
      <c r="D1" s="473" t="str">
        <f>IF(ISBLANK('様式2-3-1'!D7),"",'様式2-3-1'!D7)</f>
        <v/>
      </c>
      <c r="E1" s="473"/>
      <c r="F1" s="473"/>
      <c r="G1" s="102"/>
      <c r="H1" s="100"/>
      <c r="I1" s="100"/>
      <c r="K1" s="93" t="s">
        <v>217</v>
      </c>
      <c r="L1" s="177"/>
      <c r="M1" s="174"/>
      <c r="N1" s="174"/>
      <c r="O1" s="174"/>
      <c r="P1" s="174"/>
      <c r="Q1" s="174"/>
      <c r="R1" s="174"/>
      <c r="S1" s="174"/>
      <c r="T1" s="174"/>
      <c r="U1" s="174"/>
    </row>
    <row r="2" spans="1:21" s="19" customFormat="1" ht="15" customHeight="1">
      <c r="B2" s="28"/>
      <c r="C2" s="27"/>
      <c r="D2" s="27"/>
      <c r="E2" s="27"/>
      <c r="F2" s="27"/>
      <c r="G2" s="27"/>
      <c r="H2" s="27"/>
      <c r="I2" s="27"/>
      <c r="K2" s="34"/>
      <c r="L2" s="177"/>
      <c r="M2" s="174"/>
      <c r="N2" s="174"/>
      <c r="O2" s="174"/>
      <c r="P2" s="174"/>
      <c r="Q2" s="174"/>
      <c r="R2" s="174"/>
      <c r="S2" s="174"/>
      <c r="T2" s="174"/>
      <c r="U2" s="174"/>
    </row>
    <row r="3" spans="1:21" s="19" customFormat="1" ht="15" customHeight="1">
      <c r="A3" s="57" t="s">
        <v>218</v>
      </c>
      <c r="L3" s="177"/>
      <c r="M3" s="174"/>
      <c r="N3" s="174"/>
      <c r="O3" s="174"/>
      <c r="P3" s="174"/>
      <c r="Q3" s="174"/>
      <c r="R3" s="174"/>
      <c r="S3" s="174"/>
      <c r="T3" s="174"/>
      <c r="U3" s="174"/>
    </row>
    <row r="4" spans="1:21" s="19" customFormat="1" ht="4.5" customHeight="1">
      <c r="L4" s="174"/>
      <c r="M4" s="174"/>
      <c r="N4" s="174"/>
      <c r="O4" s="174"/>
      <c r="P4" s="174"/>
      <c r="Q4" s="174"/>
      <c r="R4" s="174"/>
      <c r="S4" s="174"/>
      <c r="T4" s="174"/>
      <c r="U4" s="174"/>
    </row>
    <row r="5" spans="1:21" s="19" customFormat="1" ht="15" customHeight="1">
      <c r="A5" s="21" t="s">
        <v>219</v>
      </c>
      <c r="B5" s="21"/>
      <c r="L5" s="174"/>
      <c r="M5" s="174"/>
      <c r="N5" s="174"/>
      <c r="O5" s="174"/>
      <c r="P5" s="174"/>
      <c r="Q5" s="174"/>
      <c r="R5" s="174"/>
      <c r="S5" s="174"/>
      <c r="T5" s="174"/>
      <c r="U5" s="174"/>
    </row>
    <row r="6" spans="1:21" s="19" customFormat="1" ht="3.75" customHeight="1">
      <c r="A6" s="21"/>
      <c r="B6" s="21"/>
      <c r="L6" s="174"/>
      <c r="M6" s="174"/>
      <c r="N6" s="174"/>
      <c r="O6" s="174"/>
      <c r="P6" s="174"/>
      <c r="Q6" s="174"/>
      <c r="R6" s="174"/>
      <c r="S6" s="174"/>
      <c r="T6" s="174"/>
      <c r="U6" s="174"/>
    </row>
    <row r="7" spans="1:21" s="19" customFormat="1" ht="150" customHeight="1">
      <c r="A7" s="57"/>
      <c r="B7" s="585"/>
      <c r="C7" s="586"/>
      <c r="D7" s="586"/>
      <c r="E7" s="586"/>
      <c r="F7" s="586"/>
      <c r="G7" s="586"/>
      <c r="H7" s="586"/>
      <c r="I7" s="586"/>
      <c r="J7" s="586"/>
      <c r="K7" s="587"/>
      <c r="L7" s="173"/>
      <c r="M7" s="174"/>
      <c r="N7" s="174"/>
      <c r="O7" s="174"/>
      <c r="P7" s="174"/>
      <c r="Q7" s="174"/>
      <c r="R7" s="174"/>
      <c r="S7" s="174"/>
      <c r="T7" s="174"/>
      <c r="U7" s="174"/>
    </row>
    <row r="8" spans="1:21" s="19" customFormat="1" ht="14">
      <c r="L8" s="178" t="s">
        <v>220</v>
      </c>
      <c r="M8" s="179">
        <f>LEN(B7)</f>
        <v>0</v>
      </c>
      <c r="N8" s="174"/>
      <c r="O8" s="174"/>
      <c r="P8" s="174"/>
      <c r="Q8" s="174"/>
      <c r="R8" s="174"/>
      <c r="S8" s="174"/>
      <c r="T8" s="174"/>
      <c r="U8" s="174"/>
    </row>
    <row r="9" spans="1:21" s="19" customFormat="1" ht="14">
      <c r="A9" s="21" t="s">
        <v>221</v>
      </c>
      <c r="B9" s="21"/>
      <c r="L9" s="174"/>
      <c r="M9" s="174"/>
      <c r="N9" s="174"/>
      <c r="O9" s="174"/>
      <c r="P9" s="174"/>
      <c r="Q9" s="174"/>
      <c r="R9" s="174"/>
      <c r="S9" s="174"/>
      <c r="T9" s="174"/>
      <c r="U9" s="174"/>
    </row>
    <row r="10" spans="1:21" s="19" customFormat="1" ht="3.75" customHeight="1">
      <c r="L10" s="177"/>
      <c r="M10" s="174"/>
      <c r="N10" s="174"/>
      <c r="O10" s="174"/>
      <c r="P10" s="174"/>
      <c r="Q10" s="174"/>
      <c r="R10" s="174"/>
      <c r="S10" s="174"/>
      <c r="T10" s="174"/>
      <c r="U10" s="174"/>
    </row>
    <row r="11" spans="1:21">
      <c r="B11" s="593" t="s">
        <v>222</v>
      </c>
      <c r="C11" s="594"/>
      <c r="D11" s="406" t="s">
        <v>223</v>
      </c>
      <c r="E11" s="597"/>
      <c r="F11" s="597"/>
      <c r="G11" s="407"/>
      <c r="H11" s="406" t="s">
        <v>224</v>
      </c>
      <c r="I11" s="597"/>
      <c r="J11" s="597"/>
      <c r="K11" s="407"/>
      <c r="L11" s="173"/>
    </row>
    <row r="12" spans="1:21">
      <c r="B12" s="595"/>
      <c r="C12" s="596"/>
      <c r="D12" s="410"/>
      <c r="E12" s="598"/>
      <c r="F12" s="598"/>
      <c r="G12" s="411"/>
      <c r="H12" s="410"/>
      <c r="I12" s="598"/>
      <c r="J12" s="598"/>
      <c r="K12" s="411"/>
      <c r="L12" s="173"/>
    </row>
    <row r="13" spans="1:21">
      <c r="B13" s="417" t="s">
        <v>225</v>
      </c>
      <c r="C13" s="419"/>
      <c r="D13" s="600" t="s">
        <v>226</v>
      </c>
      <c r="E13" s="601"/>
      <c r="F13" s="601"/>
      <c r="G13" s="602"/>
      <c r="H13" s="375"/>
      <c r="I13" s="376"/>
      <c r="J13" s="376"/>
      <c r="K13" s="377"/>
      <c r="L13" s="173"/>
    </row>
    <row r="14" spans="1:21" ht="33.75" customHeight="1">
      <c r="B14" s="591"/>
      <c r="C14" s="592"/>
      <c r="D14" s="603"/>
      <c r="E14" s="604"/>
      <c r="F14" s="604"/>
      <c r="G14" s="605"/>
      <c r="H14" s="378"/>
      <c r="I14" s="379"/>
      <c r="J14" s="379"/>
      <c r="K14" s="380"/>
      <c r="L14" s="173"/>
    </row>
    <row r="15" spans="1:21" ht="33.75" customHeight="1">
      <c r="B15" s="420"/>
      <c r="C15" s="422"/>
      <c r="D15" s="588"/>
      <c r="E15" s="589"/>
      <c r="F15" s="589"/>
      <c r="G15" s="590"/>
      <c r="H15" s="381"/>
      <c r="I15" s="382"/>
      <c r="J15" s="382"/>
      <c r="K15" s="383"/>
    </row>
    <row r="16" spans="1:21" s="19" customFormat="1" ht="60" customHeight="1">
      <c r="B16" s="369" t="s">
        <v>227</v>
      </c>
      <c r="C16" s="415"/>
      <c r="D16" s="582"/>
      <c r="E16" s="583"/>
      <c r="F16" s="583"/>
      <c r="G16" s="584"/>
      <c r="H16" s="582"/>
      <c r="I16" s="583"/>
      <c r="J16" s="583"/>
      <c r="K16" s="584"/>
      <c r="L16" s="177"/>
      <c r="M16" s="174"/>
      <c r="N16" s="174"/>
      <c r="O16" s="174"/>
      <c r="P16" s="174"/>
      <c r="Q16" s="174"/>
      <c r="R16" s="174"/>
      <c r="S16" s="174"/>
      <c r="T16" s="174"/>
      <c r="U16" s="174"/>
    </row>
    <row r="17" spans="1:21" s="19" customFormat="1" ht="60" customHeight="1">
      <c r="B17" s="369" t="s">
        <v>228</v>
      </c>
      <c r="C17" s="415"/>
      <c r="D17" s="582"/>
      <c r="E17" s="583"/>
      <c r="F17" s="583"/>
      <c r="G17" s="584"/>
      <c r="H17" s="582"/>
      <c r="I17" s="583"/>
      <c r="J17" s="583"/>
      <c r="K17" s="584"/>
      <c r="L17" s="174"/>
      <c r="M17" s="174"/>
      <c r="N17" s="174"/>
      <c r="O17" s="174"/>
      <c r="P17" s="174"/>
      <c r="Q17" s="174"/>
      <c r="R17" s="174"/>
      <c r="S17" s="174"/>
      <c r="T17" s="174"/>
      <c r="U17" s="174"/>
    </row>
    <row r="18" spans="1:21" s="19" customFormat="1" ht="60" customHeight="1">
      <c r="B18" s="369" t="s">
        <v>229</v>
      </c>
      <c r="C18" s="415"/>
      <c r="D18" s="582"/>
      <c r="E18" s="583"/>
      <c r="F18" s="583"/>
      <c r="G18" s="584"/>
      <c r="H18" s="582"/>
      <c r="I18" s="583"/>
      <c r="J18" s="583"/>
      <c r="K18" s="584"/>
      <c r="L18" s="177"/>
      <c r="M18" s="174"/>
      <c r="N18" s="174"/>
      <c r="O18" s="174"/>
      <c r="P18" s="174"/>
      <c r="Q18" s="174"/>
      <c r="R18" s="174"/>
      <c r="S18" s="174"/>
      <c r="T18" s="174"/>
      <c r="U18" s="174"/>
    </row>
    <row r="19" spans="1:21" s="19" customFormat="1" ht="60" customHeight="1">
      <c r="B19" s="369" t="s">
        <v>230</v>
      </c>
      <c r="C19" s="415"/>
      <c r="D19" s="582"/>
      <c r="E19" s="583"/>
      <c r="F19" s="583"/>
      <c r="G19" s="584"/>
      <c r="H19" s="582"/>
      <c r="I19" s="583"/>
      <c r="J19" s="583"/>
      <c r="K19" s="584"/>
      <c r="L19" s="177"/>
      <c r="M19" s="174"/>
      <c r="N19" s="174"/>
      <c r="O19" s="174"/>
      <c r="P19" s="174"/>
      <c r="Q19" s="174"/>
      <c r="R19" s="174"/>
      <c r="S19" s="174"/>
      <c r="T19" s="174"/>
      <c r="U19" s="174"/>
    </row>
    <row r="20" spans="1:21" s="19" customFormat="1" ht="60" customHeight="1">
      <c r="B20" s="369" t="s">
        <v>231</v>
      </c>
      <c r="C20" s="415"/>
      <c r="D20" s="582"/>
      <c r="E20" s="583"/>
      <c r="F20" s="583"/>
      <c r="G20" s="584"/>
      <c r="H20" s="582"/>
      <c r="I20" s="583"/>
      <c r="J20" s="583"/>
      <c r="K20" s="584"/>
      <c r="L20" s="177"/>
      <c r="M20" s="174"/>
      <c r="N20" s="174"/>
      <c r="O20" s="174"/>
      <c r="P20" s="174"/>
      <c r="Q20" s="174"/>
      <c r="R20" s="174"/>
      <c r="S20" s="174"/>
      <c r="T20" s="174"/>
      <c r="U20" s="174"/>
    </row>
    <row r="21" spans="1:21" s="19" customFormat="1" ht="60" customHeight="1">
      <c r="B21" s="369" t="s">
        <v>232</v>
      </c>
      <c r="C21" s="415"/>
      <c r="D21" s="582"/>
      <c r="E21" s="583"/>
      <c r="F21" s="583"/>
      <c r="G21" s="584"/>
      <c r="H21" s="582"/>
      <c r="I21" s="583"/>
      <c r="J21" s="583"/>
      <c r="K21" s="584"/>
      <c r="L21" s="177"/>
      <c r="M21" s="174"/>
      <c r="N21" s="174"/>
      <c r="O21" s="174"/>
      <c r="P21" s="174"/>
      <c r="Q21" s="174"/>
      <c r="R21" s="174"/>
      <c r="S21" s="174"/>
      <c r="T21" s="174"/>
      <c r="U21" s="174"/>
    </row>
    <row r="22" spans="1:21" s="19" customFormat="1" ht="60" customHeight="1">
      <c r="B22" s="369" t="s">
        <v>233</v>
      </c>
      <c r="C22" s="415"/>
      <c r="D22" s="582"/>
      <c r="E22" s="583"/>
      <c r="F22" s="583"/>
      <c r="G22" s="584"/>
      <c r="H22" s="582"/>
      <c r="I22" s="583"/>
      <c r="J22" s="583"/>
      <c r="K22" s="584"/>
      <c r="L22" s="177"/>
      <c r="M22" s="174"/>
      <c r="N22" s="174"/>
      <c r="O22" s="174"/>
      <c r="P22" s="174"/>
      <c r="Q22" s="174"/>
      <c r="R22" s="174"/>
      <c r="S22" s="174"/>
      <c r="T22" s="174"/>
      <c r="U22" s="174"/>
    </row>
    <row r="23" spans="1:21" s="19" customFormat="1" ht="60" customHeight="1">
      <c r="B23" s="369" t="s">
        <v>234</v>
      </c>
      <c r="C23" s="415"/>
      <c r="D23" s="582"/>
      <c r="E23" s="583"/>
      <c r="F23" s="583"/>
      <c r="G23" s="584"/>
      <c r="H23" s="582"/>
      <c r="I23" s="583"/>
      <c r="J23" s="583"/>
      <c r="K23" s="584"/>
      <c r="L23" s="177"/>
      <c r="M23" s="174"/>
      <c r="N23" s="174"/>
      <c r="O23" s="174"/>
      <c r="P23" s="174"/>
      <c r="Q23" s="174"/>
      <c r="R23" s="174"/>
      <c r="S23" s="174"/>
      <c r="T23" s="174"/>
      <c r="U23" s="174"/>
    </row>
    <row r="24" spans="1:21" s="19" customFormat="1" ht="60" customHeight="1">
      <c r="B24" s="369" t="s">
        <v>235</v>
      </c>
      <c r="C24" s="415"/>
      <c r="D24" s="582"/>
      <c r="E24" s="583"/>
      <c r="F24" s="583"/>
      <c r="G24" s="584"/>
      <c r="H24" s="582"/>
      <c r="I24" s="583"/>
      <c r="J24" s="583"/>
      <c r="K24" s="584"/>
      <c r="L24" s="177"/>
      <c r="M24" s="174"/>
      <c r="N24" s="174"/>
      <c r="O24" s="174"/>
      <c r="P24" s="174"/>
      <c r="Q24" s="174"/>
      <c r="R24" s="174"/>
      <c r="S24" s="174"/>
      <c r="T24" s="174"/>
      <c r="U24" s="174"/>
    </row>
    <row r="25" spans="1:21" s="19" customFormat="1" ht="14">
      <c r="L25" s="177"/>
      <c r="M25" s="174"/>
      <c r="N25" s="174"/>
      <c r="O25" s="174"/>
      <c r="P25" s="174"/>
      <c r="Q25" s="174"/>
      <c r="R25" s="174"/>
      <c r="S25" s="174"/>
      <c r="T25" s="174"/>
      <c r="U25" s="174"/>
    </row>
    <row r="26" spans="1:21" s="19" customFormat="1" ht="14">
      <c r="A26" s="19" t="s">
        <v>236</v>
      </c>
      <c r="L26" s="177"/>
      <c r="M26" s="174"/>
      <c r="N26" s="174"/>
      <c r="O26" s="174"/>
      <c r="P26" s="174"/>
      <c r="Q26" s="174"/>
      <c r="R26" s="174"/>
      <c r="S26" s="174"/>
      <c r="T26" s="174"/>
      <c r="U26" s="174"/>
    </row>
    <row r="27" spans="1:21" s="19" customFormat="1" ht="14">
      <c r="B27" s="19" t="s">
        <v>237</v>
      </c>
      <c r="K27" s="35" t="s">
        <v>238</v>
      </c>
      <c r="L27" s="177"/>
      <c r="M27" s="174"/>
      <c r="N27" s="174"/>
      <c r="O27" s="174"/>
      <c r="P27" s="174"/>
      <c r="Q27" s="174"/>
      <c r="R27" s="174"/>
      <c r="S27" s="174"/>
      <c r="T27" s="174"/>
      <c r="U27" s="174"/>
    </row>
    <row r="28" spans="1:21" s="19" customFormat="1" ht="3.75" customHeight="1">
      <c r="L28" s="177"/>
      <c r="M28" s="174"/>
      <c r="N28" s="174"/>
      <c r="O28" s="174"/>
      <c r="P28" s="174"/>
      <c r="Q28" s="174"/>
      <c r="R28" s="174"/>
      <c r="S28" s="174"/>
      <c r="T28" s="174"/>
      <c r="U28" s="174"/>
    </row>
    <row r="29" spans="1:21" s="19" customFormat="1" ht="18.75" customHeight="1">
      <c r="B29" s="388" t="s">
        <v>239</v>
      </c>
      <c r="C29" s="390"/>
      <c r="D29" s="390"/>
      <c r="E29" s="389"/>
      <c r="F29" s="328">
        <v>8</v>
      </c>
      <c r="G29" s="328">
        <v>9</v>
      </c>
      <c r="H29" s="328">
        <v>10</v>
      </c>
      <c r="I29" s="328">
        <v>11</v>
      </c>
      <c r="J29" s="328">
        <v>12</v>
      </c>
      <c r="K29" s="329"/>
      <c r="L29" s="177"/>
      <c r="M29" s="174"/>
      <c r="N29" s="174"/>
      <c r="O29" s="174"/>
      <c r="P29" s="174"/>
      <c r="Q29" s="174"/>
      <c r="R29" s="174"/>
      <c r="S29" s="174"/>
      <c r="T29" s="174"/>
      <c r="U29" s="174"/>
    </row>
    <row r="30" spans="1:21" s="19" customFormat="1" ht="18.75" customHeight="1">
      <c r="B30" s="330" t="s">
        <v>240</v>
      </c>
      <c r="C30" s="331"/>
      <c r="D30" s="331"/>
      <c r="E30" s="332"/>
      <c r="F30" s="333">
        <f>SUM(F31,F41)</f>
        <v>0</v>
      </c>
      <c r="G30" s="333">
        <f t="shared" ref="G30:J30" si="0">SUM(G31,G41)</f>
        <v>0</v>
      </c>
      <c r="H30" s="333">
        <f t="shared" si="0"/>
        <v>0</v>
      </c>
      <c r="I30" s="333">
        <f t="shared" si="0"/>
        <v>0</v>
      </c>
      <c r="J30" s="333">
        <f t="shared" si="0"/>
        <v>0</v>
      </c>
      <c r="K30" s="82"/>
      <c r="L30" s="177"/>
      <c r="M30" s="174"/>
      <c r="N30" s="174"/>
      <c r="O30" s="174"/>
      <c r="P30" s="174"/>
      <c r="Q30" s="174"/>
      <c r="R30" s="174"/>
      <c r="S30" s="174"/>
      <c r="T30" s="174"/>
      <c r="U30" s="174"/>
    </row>
    <row r="31" spans="1:21" s="19" customFormat="1" ht="18.75" customHeight="1">
      <c r="B31" s="334"/>
      <c r="C31" s="574" t="s">
        <v>241</v>
      </c>
      <c r="D31" s="576" t="s">
        <v>242</v>
      </c>
      <c r="E31" s="577"/>
      <c r="F31" s="335">
        <f>SUM(F32:F40)</f>
        <v>0</v>
      </c>
      <c r="G31" s="335">
        <f t="shared" ref="G31:I31" si="1">SUM(G32:G40)</f>
        <v>0</v>
      </c>
      <c r="H31" s="333">
        <f t="shared" si="1"/>
        <v>0</v>
      </c>
      <c r="I31" s="333">
        <f t="shared" si="1"/>
        <v>0</v>
      </c>
      <c r="J31" s="333">
        <f>SUM(J32:J40)</f>
        <v>0</v>
      </c>
      <c r="K31" s="83"/>
      <c r="L31" s="177"/>
      <c r="M31" s="174"/>
      <c r="N31" s="174"/>
      <c r="O31" s="174"/>
      <c r="P31" s="174"/>
      <c r="Q31" s="174"/>
      <c r="R31" s="174"/>
      <c r="S31" s="174"/>
      <c r="T31" s="174"/>
      <c r="U31" s="174"/>
    </row>
    <row r="32" spans="1:21" s="19" customFormat="1" ht="18.75" customHeight="1">
      <c r="B32" s="334"/>
      <c r="C32" s="575"/>
      <c r="D32" s="578" t="s">
        <v>243</v>
      </c>
      <c r="E32" s="579"/>
      <c r="F32" s="336">
        <f>'様式2-3-3'!L525</f>
        <v>0</v>
      </c>
      <c r="G32" s="336">
        <f>'様式2-3-3'!L526</f>
        <v>0</v>
      </c>
      <c r="H32" s="85">
        <f>'様式2-3-3'!L527</f>
        <v>0</v>
      </c>
      <c r="I32" s="85">
        <f>'様式2-3-3'!L528</f>
        <v>0</v>
      </c>
      <c r="J32" s="85">
        <f>'様式2-3-3'!L529</f>
        <v>0</v>
      </c>
      <c r="K32" s="83"/>
      <c r="L32" s="177"/>
      <c r="M32" s="174"/>
      <c r="N32" s="174"/>
      <c r="O32" s="174"/>
      <c r="P32" s="174"/>
      <c r="Q32" s="174"/>
      <c r="R32" s="174"/>
      <c r="S32" s="174"/>
      <c r="T32" s="174"/>
      <c r="U32" s="174"/>
    </row>
    <row r="33" spans="2:21" s="19" customFormat="1" ht="18.75" customHeight="1">
      <c r="B33" s="334"/>
      <c r="C33" s="575"/>
      <c r="D33" s="337" t="s">
        <v>244</v>
      </c>
      <c r="E33" s="338"/>
      <c r="F33" s="336">
        <f>'様式2-3-3'!M525</f>
        <v>0</v>
      </c>
      <c r="G33" s="336">
        <f>'様式2-3-3'!M526</f>
        <v>0</v>
      </c>
      <c r="H33" s="85">
        <f>'様式2-3-3'!M527</f>
        <v>0</v>
      </c>
      <c r="I33" s="85">
        <f>'様式2-3-3'!M528</f>
        <v>0</v>
      </c>
      <c r="J33" s="85">
        <f>'様式2-3-3'!M529</f>
        <v>0</v>
      </c>
      <c r="K33" s="83"/>
      <c r="L33" s="177"/>
      <c r="M33" s="174"/>
      <c r="N33" s="174"/>
      <c r="O33" s="174"/>
      <c r="P33" s="174"/>
      <c r="Q33" s="174"/>
      <c r="R33" s="174"/>
      <c r="S33" s="174"/>
      <c r="T33" s="174"/>
      <c r="U33" s="174"/>
    </row>
    <row r="34" spans="2:21" s="19" customFormat="1" ht="18.75" customHeight="1">
      <c r="B34" s="334"/>
      <c r="C34" s="575"/>
      <c r="D34" s="337" t="s">
        <v>245</v>
      </c>
      <c r="E34" s="338"/>
      <c r="F34" s="336">
        <f>'様式2-3-3'!N525</f>
        <v>0</v>
      </c>
      <c r="G34" s="336">
        <f>'様式2-3-3'!N526</f>
        <v>0</v>
      </c>
      <c r="H34" s="85">
        <f>'様式2-3-3'!N527</f>
        <v>0</v>
      </c>
      <c r="I34" s="85">
        <f>'様式2-3-3'!N528</f>
        <v>0</v>
      </c>
      <c r="J34" s="85">
        <f>'様式2-3-3'!N529</f>
        <v>0</v>
      </c>
      <c r="K34" s="83"/>
      <c r="L34" s="177"/>
      <c r="M34" s="174"/>
      <c r="N34" s="174"/>
      <c r="O34" s="174"/>
      <c r="P34" s="174"/>
      <c r="Q34" s="174"/>
      <c r="R34" s="174"/>
      <c r="S34" s="174"/>
      <c r="T34" s="174"/>
      <c r="U34" s="174"/>
    </row>
    <row r="35" spans="2:21" s="19" customFormat="1" ht="18.75" customHeight="1">
      <c r="B35" s="334"/>
      <c r="C35" s="575"/>
      <c r="D35" s="337" t="s">
        <v>246</v>
      </c>
      <c r="E35" s="338"/>
      <c r="F35" s="336">
        <f>'様式2-3-3'!O525</f>
        <v>0</v>
      </c>
      <c r="G35" s="336">
        <f>'様式2-3-3'!O526</f>
        <v>0</v>
      </c>
      <c r="H35" s="85">
        <f>'様式2-3-3'!O527</f>
        <v>0</v>
      </c>
      <c r="I35" s="85">
        <f>'様式2-3-3'!O528</f>
        <v>0</v>
      </c>
      <c r="J35" s="85">
        <f>'様式2-3-3'!O529</f>
        <v>0</v>
      </c>
      <c r="K35" s="83"/>
      <c r="L35" s="177"/>
      <c r="M35" s="174"/>
      <c r="N35" s="174"/>
      <c r="O35" s="174"/>
      <c r="P35" s="174"/>
      <c r="Q35" s="174"/>
      <c r="R35" s="174"/>
      <c r="S35" s="174"/>
      <c r="T35" s="174"/>
      <c r="U35" s="174"/>
    </row>
    <row r="36" spans="2:21" s="19" customFormat="1" ht="18.75" customHeight="1">
      <c r="B36" s="334"/>
      <c r="C36" s="575"/>
      <c r="D36" s="337" t="s">
        <v>247</v>
      </c>
      <c r="E36" s="338"/>
      <c r="F36" s="336">
        <f>'様式2-3-3'!P525</f>
        <v>0</v>
      </c>
      <c r="G36" s="336">
        <f>'様式2-3-3'!P526</f>
        <v>0</v>
      </c>
      <c r="H36" s="85">
        <f>'様式2-3-3'!P527</f>
        <v>0</v>
      </c>
      <c r="I36" s="85">
        <f>'様式2-3-3'!P528</f>
        <v>0</v>
      </c>
      <c r="J36" s="85">
        <f>'様式2-3-3'!P529</f>
        <v>0</v>
      </c>
      <c r="K36" s="83"/>
      <c r="L36" s="177"/>
      <c r="M36" s="174"/>
      <c r="N36" s="174"/>
      <c r="O36" s="174"/>
      <c r="P36" s="174"/>
      <c r="Q36" s="174"/>
      <c r="R36" s="174"/>
      <c r="S36" s="174"/>
      <c r="T36" s="174"/>
      <c r="U36" s="174"/>
    </row>
    <row r="37" spans="2:21" s="19" customFormat="1" ht="18.75" customHeight="1">
      <c r="B37" s="334"/>
      <c r="C37" s="575"/>
      <c r="D37" s="337" t="s">
        <v>248</v>
      </c>
      <c r="E37" s="338"/>
      <c r="F37" s="336">
        <f>'様式2-3-3'!Q525</f>
        <v>0</v>
      </c>
      <c r="G37" s="336">
        <f>'様式2-3-3'!Q526</f>
        <v>0</v>
      </c>
      <c r="H37" s="85">
        <f>'様式2-3-3'!Q527</f>
        <v>0</v>
      </c>
      <c r="I37" s="85">
        <f>'様式2-3-3'!Q528</f>
        <v>0</v>
      </c>
      <c r="J37" s="85">
        <f>'様式2-3-3'!Q529</f>
        <v>0</v>
      </c>
      <c r="K37" s="83"/>
      <c r="L37" s="177"/>
      <c r="M37" s="174"/>
      <c r="N37" s="174"/>
      <c r="O37" s="174"/>
      <c r="P37" s="174"/>
      <c r="Q37" s="174"/>
      <c r="R37" s="174"/>
      <c r="S37" s="174"/>
      <c r="T37" s="174"/>
      <c r="U37" s="174"/>
    </row>
    <row r="38" spans="2:21" s="19" customFormat="1" ht="18.75" customHeight="1">
      <c r="B38" s="334"/>
      <c r="C38" s="575"/>
      <c r="D38" s="337" t="s">
        <v>249</v>
      </c>
      <c r="E38" s="338"/>
      <c r="F38" s="336">
        <f>'様式2-3-3'!R525</f>
        <v>0</v>
      </c>
      <c r="G38" s="336">
        <f>'様式2-3-3'!R526</f>
        <v>0</v>
      </c>
      <c r="H38" s="85">
        <f>'様式2-3-3'!R527</f>
        <v>0</v>
      </c>
      <c r="I38" s="85">
        <f>'様式2-3-3'!R528</f>
        <v>0</v>
      </c>
      <c r="J38" s="85">
        <f>'様式2-3-3'!R529</f>
        <v>0</v>
      </c>
      <c r="K38" s="83"/>
      <c r="L38" s="177"/>
      <c r="M38" s="174"/>
      <c r="N38" s="174"/>
      <c r="O38" s="174"/>
      <c r="P38" s="174"/>
      <c r="Q38" s="174"/>
      <c r="R38" s="174"/>
      <c r="S38" s="174"/>
      <c r="T38" s="174"/>
      <c r="U38" s="174"/>
    </row>
    <row r="39" spans="2:21" s="19" customFormat="1" ht="18.75" customHeight="1">
      <c r="B39" s="334"/>
      <c r="C39" s="575"/>
      <c r="D39" s="337" t="s">
        <v>250</v>
      </c>
      <c r="E39" s="338"/>
      <c r="F39" s="336">
        <f>'様式2-3-3'!S525</f>
        <v>0</v>
      </c>
      <c r="G39" s="336">
        <f>'様式2-3-3'!S526</f>
        <v>0</v>
      </c>
      <c r="H39" s="85">
        <f>'様式2-3-3'!S527</f>
        <v>0</v>
      </c>
      <c r="I39" s="85">
        <f>'様式2-3-3'!S528</f>
        <v>0</v>
      </c>
      <c r="J39" s="85">
        <f>'様式2-3-3'!S529</f>
        <v>0</v>
      </c>
      <c r="K39" s="83"/>
      <c r="L39" s="177"/>
      <c r="M39" s="174"/>
      <c r="N39" s="174"/>
      <c r="O39" s="174"/>
      <c r="P39" s="174"/>
      <c r="Q39" s="174"/>
      <c r="R39" s="174"/>
      <c r="S39" s="174"/>
      <c r="T39" s="174"/>
      <c r="U39" s="174"/>
    </row>
    <row r="40" spans="2:21" s="19" customFormat="1" ht="18.75" customHeight="1">
      <c r="B40" s="334"/>
      <c r="C40" s="575"/>
      <c r="D40" s="339" t="s">
        <v>251</v>
      </c>
      <c r="E40" s="338"/>
      <c r="F40" s="336">
        <f>'様式2-3-3'!T525</f>
        <v>0</v>
      </c>
      <c r="G40" s="336">
        <f>'様式2-3-3'!T526</f>
        <v>0</v>
      </c>
      <c r="H40" s="85">
        <f>'様式2-3-3'!T527</f>
        <v>0</v>
      </c>
      <c r="I40" s="85">
        <f>'様式2-3-3'!T528</f>
        <v>0</v>
      </c>
      <c r="J40" s="85">
        <f>'様式2-3-3'!T529</f>
        <v>0</v>
      </c>
      <c r="K40" s="83"/>
      <c r="L40" s="177"/>
      <c r="M40" s="174"/>
      <c r="N40" s="174"/>
      <c r="O40" s="174"/>
      <c r="P40" s="174"/>
      <c r="Q40" s="174"/>
      <c r="R40" s="174"/>
      <c r="S40" s="174"/>
      <c r="T40" s="174"/>
      <c r="U40" s="174"/>
    </row>
    <row r="41" spans="2:21" s="19" customFormat="1" ht="18.75" customHeight="1">
      <c r="B41" s="334"/>
      <c r="C41" s="575"/>
      <c r="D41" s="580" t="s">
        <v>252</v>
      </c>
      <c r="E41" s="581"/>
      <c r="F41" s="335">
        <f>SUM(F42:F50)</f>
        <v>0</v>
      </c>
      <c r="G41" s="335">
        <f t="shared" ref="G41:I41" si="2">SUM(G42:G50)</f>
        <v>0</v>
      </c>
      <c r="H41" s="333">
        <f t="shared" si="2"/>
        <v>0</v>
      </c>
      <c r="I41" s="333">
        <f t="shared" si="2"/>
        <v>0</v>
      </c>
      <c r="J41" s="333">
        <f>SUM(J42:J50)</f>
        <v>0</v>
      </c>
      <c r="K41" s="83"/>
      <c r="L41" s="177"/>
      <c r="M41" s="174"/>
      <c r="N41" s="174"/>
      <c r="O41" s="174"/>
      <c r="P41" s="174"/>
      <c r="Q41" s="174"/>
      <c r="R41" s="174"/>
      <c r="S41" s="174"/>
      <c r="T41" s="174"/>
      <c r="U41" s="174"/>
    </row>
    <row r="42" spans="2:21" s="19" customFormat="1" ht="18.75" customHeight="1">
      <c r="B42" s="334"/>
      <c r="C42" s="575"/>
      <c r="D42" s="578" t="s">
        <v>243</v>
      </c>
      <c r="E42" s="579"/>
      <c r="F42" s="336">
        <f>'様式2-3-3'!U525</f>
        <v>0</v>
      </c>
      <c r="G42" s="336">
        <f>'様式2-3-3'!U526</f>
        <v>0</v>
      </c>
      <c r="H42" s="85">
        <f>'様式2-3-3'!U527</f>
        <v>0</v>
      </c>
      <c r="I42" s="85">
        <f>'様式2-3-3'!U528</f>
        <v>0</v>
      </c>
      <c r="J42" s="85">
        <f>'様式2-3-3'!U529</f>
        <v>0</v>
      </c>
      <c r="K42" s="83"/>
      <c r="L42" s="177"/>
      <c r="M42" s="174"/>
      <c r="N42" s="174"/>
      <c r="O42" s="174"/>
      <c r="P42" s="174"/>
      <c r="Q42" s="174"/>
      <c r="R42" s="174"/>
      <c r="S42" s="174"/>
      <c r="T42" s="174"/>
      <c r="U42" s="174"/>
    </row>
    <row r="43" spans="2:21" s="19" customFormat="1" ht="18.75" customHeight="1">
      <c r="B43" s="334"/>
      <c r="C43" s="575"/>
      <c r="D43" s="337" t="s">
        <v>244</v>
      </c>
      <c r="E43" s="338"/>
      <c r="F43" s="336">
        <f>'様式2-3-3'!V525</f>
        <v>0</v>
      </c>
      <c r="G43" s="336">
        <f>'様式2-3-3'!V526</f>
        <v>0</v>
      </c>
      <c r="H43" s="85">
        <f>'様式2-3-3'!V527</f>
        <v>0</v>
      </c>
      <c r="I43" s="85">
        <f>'様式2-3-3'!V528</f>
        <v>0</v>
      </c>
      <c r="J43" s="85">
        <f>'様式2-3-3'!V529</f>
        <v>0</v>
      </c>
      <c r="K43" s="83"/>
      <c r="L43" s="177"/>
      <c r="M43" s="174"/>
      <c r="N43" s="174"/>
      <c r="O43" s="174"/>
      <c r="P43" s="174"/>
      <c r="Q43" s="174"/>
      <c r="R43" s="174"/>
      <c r="S43" s="174"/>
      <c r="T43" s="174"/>
      <c r="U43" s="174"/>
    </row>
    <row r="44" spans="2:21" s="19" customFormat="1" ht="18.75" customHeight="1">
      <c r="B44" s="334"/>
      <c r="C44" s="575"/>
      <c r="D44" s="337" t="s">
        <v>245</v>
      </c>
      <c r="E44" s="338"/>
      <c r="F44" s="336">
        <f>'様式2-3-3'!W525</f>
        <v>0</v>
      </c>
      <c r="G44" s="336">
        <f>'様式2-3-3'!W526</f>
        <v>0</v>
      </c>
      <c r="H44" s="85">
        <f>'様式2-3-3'!W527</f>
        <v>0</v>
      </c>
      <c r="I44" s="85">
        <f>'様式2-3-3'!W528</f>
        <v>0</v>
      </c>
      <c r="J44" s="85">
        <f>'様式2-3-3'!W529</f>
        <v>0</v>
      </c>
      <c r="K44" s="83"/>
      <c r="L44" s="177"/>
      <c r="M44" s="174"/>
      <c r="N44" s="174"/>
      <c r="O44" s="174"/>
      <c r="P44" s="174"/>
      <c r="Q44" s="174"/>
      <c r="R44" s="174"/>
      <c r="S44" s="174"/>
      <c r="T44" s="174"/>
      <c r="U44" s="174"/>
    </row>
    <row r="45" spans="2:21" s="19" customFormat="1" ht="18.75" customHeight="1">
      <c r="B45" s="334"/>
      <c r="C45" s="575"/>
      <c r="D45" s="337" t="s">
        <v>246</v>
      </c>
      <c r="E45" s="338"/>
      <c r="F45" s="336">
        <f>'様式2-3-3'!X525</f>
        <v>0</v>
      </c>
      <c r="G45" s="336">
        <f>'様式2-3-3'!X526</f>
        <v>0</v>
      </c>
      <c r="H45" s="85">
        <f>'様式2-3-3'!X527</f>
        <v>0</v>
      </c>
      <c r="I45" s="85">
        <f>'様式2-3-3'!X528</f>
        <v>0</v>
      </c>
      <c r="J45" s="85">
        <f>'様式2-3-3'!X529</f>
        <v>0</v>
      </c>
      <c r="K45" s="83"/>
      <c r="L45" s="177"/>
      <c r="M45" s="174"/>
      <c r="N45" s="174"/>
      <c r="O45" s="174"/>
      <c r="P45" s="174"/>
      <c r="Q45" s="174"/>
      <c r="R45" s="174"/>
      <c r="S45" s="174"/>
      <c r="T45" s="174"/>
      <c r="U45" s="174"/>
    </row>
    <row r="46" spans="2:21" s="19" customFormat="1" ht="18.75" customHeight="1">
      <c r="B46" s="334"/>
      <c r="C46" s="575"/>
      <c r="D46" s="337" t="s">
        <v>247</v>
      </c>
      <c r="E46" s="338"/>
      <c r="F46" s="336">
        <f>'様式2-3-3'!Y525</f>
        <v>0</v>
      </c>
      <c r="G46" s="336">
        <f>'様式2-3-3'!Y526</f>
        <v>0</v>
      </c>
      <c r="H46" s="85">
        <f>'様式2-3-3'!Y527</f>
        <v>0</v>
      </c>
      <c r="I46" s="85">
        <f>'様式2-3-3'!Y528</f>
        <v>0</v>
      </c>
      <c r="J46" s="85">
        <f>'様式2-3-3'!Y529</f>
        <v>0</v>
      </c>
      <c r="K46" s="83"/>
      <c r="L46" s="177"/>
      <c r="M46" s="174"/>
      <c r="N46" s="174"/>
      <c r="O46" s="174"/>
      <c r="P46" s="174"/>
      <c r="Q46" s="174"/>
      <c r="R46" s="174"/>
      <c r="S46" s="174"/>
      <c r="T46" s="174"/>
      <c r="U46" s="174"/>
    </row>
    <row r="47" spans="2:21" s="19" customFormat="1" ht="18.75" customHeight="1">
      <c r="B47" s="334"/>
      <c r="C47" s="575"/>
      <c r="D47" s="337" t="s">
        <v>248</v>
      </c>
      <c r="E47" s="338"/>
      <c r="F47" s="336">
        <f>'様式2-3-3'!Z525</f>
        <v>0</v>
      </c>
      <c r="G47" s="336">
        <f>'様式2-3-3'!Z526</f>
        <v>0</v>
      </c>
      <c r="H47" s="85">
        <f>'様式2-3-3'!Z527</f>
        <v>0</v>
      </c>
      <c r="I47" s="85">
        <f>'様式2-3-3'!Z528</f>
        <v>0</v>
      </c>
      <c r="J47" s="85">
        <f>'様式2-3-3'!Z529</f>
        <v>0</v>
      </c>
      <c r="K47" s="83"/>
      <c r="L47" s="177"/>
      <c r="M47" s="174"/>
      <c r="N47" s="174"/>
      <c r="O47" s="174"/>
      <c r="P47" s="174"/>
      <c r="Q47" s="174"/>
      <c r="R47" s="174"/>
      <c r="S47" s="174"/>
      <c r="T47" s="174"/>
      <c r="U47" s="174"/>
    </row>
    <row r="48" spans="2:21" s="19" customFormat="1" ht="18.75" customHeight="1">
      <c r="B48" s="334"/>
      <c r="C48" s="575"/>
      <c r="D48" s="337" t="s">
        <v>249</v>
      </c>
      <c r="E48" s="338"/>
      <c r="F48" s="336">
        <f>'様式2-3-3'!AA525</f>
        <v>0</v>
      </c>
      <c r="G48" s="336">
        <f>'様式2-3-3'!AA526</f>
        <v>0</v>
      </c>
      <c r="H48" s="85">
        <f>'様式2-3-3'!AA527</f>
        <v>0</v>
      </c>
      <c r="I48" s="85">
        <f>'様式2-3-3'!AA528</f>
        <v>0</v>
      </c>
      <c r="J48" s="85">
        <f>'様式2-3-3'!AA529</f>
        <v>0</v>
      </c>
      <c r="K48" s="83"/>
      <c r="L48" s="177"/>
      <c r="M48" s="174"/>
      <c r="N48" s="174"/>
      <c r="O48" s="174"/>
      <c r="P48" s="174"/>
      <c r="Q48" s="174"/>
      <c r="R48" s="174"/>
      <c r="S48" s="174"/>
      <c r="T48" s="174"/>
      <c r="U48" s="174"/>
    </row>
    <row r="49" spans="2:21" s="19" customFormat="1" ht="18.75" customHeight="1">
      <c r="B49" s="334"/>
      <c r="C49" s="575"/>
      <c r="D49" s="337" t="s">
        <v>250</v>
      </c>
      <c r="E49" s="338"/>
      <c r="F49" s="336">
        <f>'様式2-3-3'!AB525</f>
        <v>0</v>
      </c>
      <c r="G49" s="336">
        <f>'様式2-3-3'!AB526</f>
        <v>0</v>
      </c>
      <c r="H49" s="85">
        <f>'様式2-3-3'!AB527</f>
        <v>0</v>
      </c>
      <c r="I49" s="85">
        <f>'様式2-3-3'!AB528</f>
        <v>0</v>
      </c>
      <c r="J49" s="85">
        <f>'様式2-3-3'!AB529</f>
        <v>0</v>
      </c>
      <c r="K49" s="83"/>
      <c r="L49" s="177"/>
      <c r="M49" s="174"/>
      <c r="N49" s="174"/>
      <c r="O49" s="174"/>
      <c r="P49" s="174"/>
      <c r="Q49" s="174"/>
      <c r="R49" s="174"/>
      <c r="S49" s="174"/>
      <c r="T49" s="174"/>
      <c r="U49" s="174"/>
    </row>
    <row r="50" spans="2:21" s="19" customFormat="1" ht="18.75" customHeight="1">
      <c r="B50" s="342"/>
      <c r="C50" s="343"/>
      <c r="D50" s="344" t="s">
        <v>251</v>
      </c>
      <c r="E50" s="338"/>
      <c r="F50" s="336">
        <f>'様式2-3-3'!AC525</f>
        <v>0</v>
      </c>
      <c r="G50" s="336">
        <f>'様式2-3-3'!AC526</f>
        <v>0</v>
      </c>
      <c r="H50" s="85">
        <f>'様式2-3-3'!AC527</f>
        <v>0</v>
      </c>
      <c r="I50" s="85">
        <f>'様式2-3-3'!AC528</f>
        <v>0</v>
      </c>
      <c r="J50" s="85">
        <f>'様式2-3-3'!AC529</f>
        <v>0</v>
      </c>
      <c r="K50" s="83"/>
      <c r="L50" s="177"/>
      <c r="M50" s="174"/>
      <c r="N50" s="174"/>
      <c r="O50" s="174"/>
      <c r="P50" s="174"/>
      <c r="Q50" s="174"/>
      <c r="R50" s="174"/>
      <c r="S50" s="174"/>
      <c r="T50" s="174"/>
      <c r="U50" s="174"/>
    </row>
    <row r="51" spans="2:21" s="19" customFormat="1" ht="18.75" customHeight="1">
      <c r="B51" s="571" t="s">
        <v>239</v>
      </c>
      <c r="C51" s="572"/>
      <c r="D51" s="572"/>
      <c r="E51" s="573"/>
      <c r="F51" s="345">
        <v>13</v>
      </c>
      <c r="G51" s="345">
        <v>14</v>
      </c>
      <c r="H51" s="345">
        <v>15</v>
      </c>
      <c r="I51" s="345">
        <v>16</v>
      </c>
      <c r="J51" s="345">
        <v>17</v>
      </c>
      <c r="K51" s="99" t="s">
        <v>253</v>
      </c>
      <c r="L51" s="177"/>
      <c r="M51" s="174"/>
      <c r="N51" s="174"/>
      <c r="O51" s="174"/>
      <c r="P51" s="174"/>
      <c r="Q51" s="174"/>
      <c r="R51" s="174"/>
      <c r="S51" s="174"/>
      <c r="T51" s="174"/>
      <c r="U51" s="174"/>
    </row>
    <row r="52" spans="2:21" s="19" customFormat="1" ht="18.75" customHeight="1">
      <c r="B52" s="340" t="s">
        <v>240</v>
      </c>
      <c r="C52" s="346"/>
      <c r="D52" s="346"/>
      <c r="E52" s="341"/>
      <c r="F52" s="333">
        <f t="shared" ref="F52" si="3">SUM(F53,F63)</f>
        <v>0</v>
      </c>
      <c r="G52" s="333">
        <f t="shared" ref="G52:J52" si="4">SUM(G53,G63)</f>
        <v>0</v>
      </c>
      <c r="H52" s="333">
        <f t="shared" si="4"/>
        <v>0</v>
      </c>
      <c r="I52" s="333">
        <f t="shared" si="4"/>
        <v>0</v>
      </c>
      <c r="J52" s="333">
        <f t="shared" si="4"/>
        <v>0</v>
      </c>
      <c r="K52" s="333">
        <f>SUM(K53,K63)</f>
        <v>0</v>
      </c>
      <c r="L52" s="177"/>
      <c r="M52" s="174"/>
      <c r="N52" s="174"/>
      <c r="O52" s="174"/>
      <c r="P52" s="174"/>
      <c r="Q52" s="174"/>
      <c r="R52" s="174"/>
      <c r="S52" s="174"/>
      <c r="T52" s="174"/>
      <c r="U52" s="174"/>
    </row>
    <row r="53" spans="2:21" s="19" customFormat="1" ht="18.75" customHeight="1">
      <c r="B53" s="334"/>
      <c r="C53" s="574" t="s">
        <v>241</v>
      </c>
      <c r="D53" s="576" t="s">
        <v>242</v>
      </c>
      <c r="E53" s="577"/>
      <c r="F53" s="333">
        <f>SUM(F54:F62)</f>
        <v>0</v>
      </c>
      <c r="G53" s="333">
        <f t="shared" ref="G53:I53" si="5">SUM(G54:G62)</f>
        <v>0</v>
      </c>
      <c r="H53" s="333">
        <f t="shared" si="5"/>
        <v>0</v>
      </c>
      <c r="I53" s="333">
        <f t="shared" si="5"/>
        <v>0</v>
      </c>
      <c r="J53" s="333">
        <f>SUM(J54:J62)</f>
        <v>0</v>
      </c>
      <c r="K53" s="84" cm="1">
        <f t="array" ref="K53">SUM(F31:J31+F53:J53)</f>
        <v>0</v>
      </c>
      <c r="L53" s="177"/>
      <c r="M53" s="174"/>
      <c r="N53" s="174"/>
      <c r="O53" s="174"/>
      <c r="P53" s="174"/>
      <c r="Q53" s="174"/>
      <c r="R53" s="174"/>
      <c r="S53" s="174"/>
      <c r="T53" s="174"/>
      <c r="U53" s="174"/>
    </row>
    <row r="54" spans="2:21" s="19" customFormat="1" ht="18.75" customHeight="1">
      <c r="B54" s="334"/>
      <c r="C54" s="575"/>
      <c r="D54" s="578" t="s">
        <v>243</v>
      </c>
      <c r="E54" s="579"/>
      <c r="F54" s="85">
        <f>'様式2-3-3'!L530</f>
        <v>0</v>
      </c>
      <c r="G54" s="85">
        <f>'様式2-3-3'!L531</f>
        <v>0</v>
      </c>
      <c r="H54" s="85">
        <f>'様式2-3-3'!L532</f>
        <v>0</v>
      </c>
      <c r="I54" s="85">
        <f>'様式2-3-3'!L533</f>
        <v>0</v>
      </c>
      <c r="J54" s="85">
        <f>'様式2-3-3'!L534</f>
        <v>0</v>
      </c>
      <c r="K54" s="85" cm="1">
        <f t="array" ref="K54">SUM(F32:J32+F54:J54)</f>
        <v>0</v>
      </c>
      <c r="L54" s="177"/>
      <c r="M54" s="174"/>
      <c r="N54" s="174"/>
      <c r="O54" s="174"/>
      <c r="P54" s="174"/>
      <c r="Q54" s="174"/>
      <c r="R54" s="174"/>
      <c r="S54" s="174"/>
      <c r="T54" s="174"/>
      <c r="U54" s="174"/>
    </row>
    <row r="55" spans="2:21" s="19" customFormat="1" ht="18.75" customHeight="1">
      <c r="B55" s="334"/>
      <c r="C55" s="575"/>
      <c r="D55" s="337" t="s">
        <v>244</v>
      </c>
      <c r="E55" s="338"/>
      <c r="F55" s="85">
        <f>'様式2-3-3'!M530</f>
        <v>0</v>
      </c>
      <c r="G55" s="85">
        <f>'様式2-3-3'!M531</f>
        <v>0</v>
      </c>
      <c r="H55" s="85">
        <f>'様式2-3-3'!M532</f>
        <v>0</v>
      </c>
      <c r="I55" s="85">
        <f>'様式2-3-3'!M533</f>
        <v>0</v>
      </c>
      <c r="J55" s="85">
        <f>'様式2-3-3'!M534</f>
        <v>0</v>
      </c>
      <c r="K55" s="85" cm="1">
        <f t="array" ref="K55">SUM(F33:J33+F55:J55)</f>
        <v>0</v>
      </c>
      <c r="L55" s="181" t="s">
        <v>254</v>
      </c>
      <c r="M55" s="182" t="str">
        <f>IF(K52&gt;0,IF(SUM(K55,K65)/K52&gt;0.7,"70%超","70%以下"),"")</f>
        <v/>
      </c>
      <c r="N55" s="174"/>
      <c r="O55" s="174"/>
      <c r="P55" s="174"/>
      <c r="Q55" s="174"/>
      <c r="R55" s="174"/>
      <c r="S55" s="174"/>
      <c r="T55" s="174"/>
      <c r="U55" s="174"/>
    </row>
    <row r="56" spans="2:21" s="19" customFormat="1" ht="18.75" customHeight="1">
      <c r="B56" s="334"/>
      <c r="C56" s="575"/>
      <c r="D56" s="337" t="s">
        <v>245</v>
      </c>
      <c r="E56" s="338"/>
      <c r="F56" s="85">
        <f>'様式2-3-3'!N530</f>
        <v>0</v>
      </c>
      <c r="G56" s="85">
        <f>'様式2-3-3'!N531</f>
        <v>0</v>
      </c>
      <c r="H56" s="85">
        <f>'様式2-3-3'!N532</f>
        <v>0</v>
      </c>
      <c r="I56" s="85">
        <f>'様式2-3-3'!N533</f>
        <v>0</v>
      </c>
      <c r="J56" s="85">
        <f>'様式2-3-3'!N534</f>
        <v>0</v>
      </c>
      <c r="K56" s="85" cm="1">
        <f t="array" ref="K56">SUM(F34:J34+F56:J56)</f>
        <v>0</v>
      </c>
      <c r="L56" s="177"/>
      <c r="M56" s="174"/>
      <c r="N56" s="174"/>
      <c r="O56" s="174"/>
      <c r="P56" s="174"/>
      <c r="Q56" s="174"/>
      <c r="R56" s="174"/>
      <c r="S56" s="174"/>
      <c r="T56" s="174"/>
      <c r="U56" s="174"/>
    </row>
    <row r="57" spans="2:21" s="19" customFormat="1" ht="18.75" customHeight="1">
      <c r="B57" s="334"/>
      <c r="C57" s="575"/>
      <c r="D57" s="337" t="s">
        <v>246</v>
      </c>
      <c r="E57" s="338"/>
      <c r="F57" s="85">
        <f>'様式2-3-3'!O530</f>
        <v>0</v>
      </c>
      <c r="G57" s="85">
        <f>'様式2-3-3'!O531</f>
        <v>0</v>
      </c>
      <c r="H57" s="85">
        <f>'様式2-3-3'!O532</f>
        <v>0</v>
      </c>
      <c r="I57" s="85">
        <f>'様式2-3-3'!O533</f>
        <v>0</v>
      </c>
      <c r="J57" s="85">
        <f>'様式2-3-3'!O534</f>
        <v>0</v>
      </c>
      <c r="K57" s="85" cm="1">
        <f t="array" ref="K57">SUM(F35:J35+F57:J57)</f>
        <v>0</v>
      </c>
      <c r="L57" s="177"/>
      <c r="M57" s="174"/>
      <c r="N57" s="174"/>
      <c r="O57" s="174"/>
      <c r="P57" s="174"/>
      <c r="Q57" s="174"/>
      <c r="R57" s="174"/>
      <c r="S57" s="174"/>
      <c r="T57" s="174"/>
      <c r="U57" s="174"/>
    </row>
    <row r="58" spans="2:21" s="19" customFormat="1" ht="18.75" customHeight="1">
      <c r="B58" s="334"/>
      <c r="C58" s="575"/>
      <c r="D58" s="337" t="s">
        <v>247</v>
      </c>
      <c r="E58" s="338"/>
      <c r="F58" s="85">
        <f>'様式2-3-3'!P530</f>
        <v>0</v>
      </c>
      <c r="G58" s="85">
        <f>'様式2-3-3'!P531</f>
        <v>0</v>
      </c>
      <c r="H58" s="85">
        <f>'様式2-3-3'!P532</f>
        <v>0</v>
      </c>
      <c r="I58" s="85">
        <f>'様式2-3-3'!P533</f>
        <v>0</v>
      </c>
      <c r="J58" s="85">
        <f>'様式2-3-3'!P534</f>
        <v>0</v>
      </c>
      <c r="K58" s="85" cm="1">
        <f t="array" ref="K58">SUM(F36:J36+F58:J58)</f>
        <v>0</v>
      </c>
      <c r="L58" s="177"/>
      <c r="M58" s="174"/>
      <c r="N58" s="174"/>
      <c r="O58" s="174"/>
      <c r="P58" s="174"/>
      <c r="Q58" s="174"/>
      <c r="R58" s="174"/>
      <c r="S58" s="174"/>
      <c r="T58" s="174"/>
      <c r="U58" s="174"/>
    </row>
    <row r="59" spans="2:21" s="19" customFormat="1" ht="18.75" customHeight="1">
      <c r="B59" s="334"/>
      <c r="C59" s="575"/>
      <c r="D59" s="337" t="s">
        <v>248</v>
      </c>
      <c r="E59" s="338"/>
      <c r="F59" s="85">
        <f>'様式2-3-3'!Q530</f>
        <v>0</v>
      </c>
      <c r="G59" s="85">
        <f>'様式2-3-3'!Q531</f>
        <v>0</v>
      </c>
      <c r="H59" s="85">
        <f>'様式2-3-3'!Q532</f>
        <v>0</v>
      </c>
      <c r="I59" s="85">
        <f>'様式2-3-3'!Q533</f>
        <v>0</v>
      </c>
      <c r="J59" s="85">
        <f>'様式2-3-3'!Q534</f>
        <v>0</v>
      </c>
      <c r="K59" s="85" cm="1">
        <f t="array" ref="K59">SUM(F37:J37+F59:J59)</f>
        <v>0</v>
      </c>
      <c r="L59" s="177"/>
      <c r="M59" s="174"/>
      <c r="N59" s="174"/>
      <c r="O59" s="174"/>
      <c r="P59" s="174"/>
      <c r="Q59" s="174"/>
      <c r="R59" s="174"/>
      <c r="S59" s="174"/>
      <c r="T59" s="174"/>
      <c r="U59" s="174"/>
    </row>
    <row r="60" spans="2:21" s="19" customFormat="1" ht="18.75" customHeight="1">
      <c r="B60" s="334"/>
      <c r="C60" s="575"/>
      <c r="D60" s="337" t="s">
        <v>249</v>
      </c>
      <c r="E60" s="338"/>
      <c r="F60" s="85">
        <f>'様式2-3-3'!R530</f>
        <v>0</v>
      </c>
      <c r="G60" s="85">
        <f>'様式2-3-3'!R531</f>
        <v>0</v>
      </c>
      <c r="H60" s="85">
        <f>'様式2-3-3'!R532</f>
        <v>0</v>
      </c>
      <c r="I60" s="85">
        <f>'様式2-3-3'!R533</f>
        <v>0</v>
      </c>
      <c r="J60" s="85">
        <f>'様式2-3-3'!R534</f>
        <v>0</v>
      </c>
      <c r="K60" s="85" cm="1">
        <f t="array" ref="K60">SUM(F38:J38+F60:J60)</f>
        <v>0</v>
      </c>
      <c r="L60" s="177"/>
      <c r="M60" s="174"/>
      <c r="N60" s="174"/>
      <c r="O60" s="174"/>
      <c r="P60" s="174"/>
      <c r="Q60" s="174"/>
      <c r="R60" s="174"/>
      <c r="S60" s="174"/>
      <c r="T60" s="174"/>
      <c r="U60" s="174"/>
    </row>
    <row r="61" spans="2:21" s="19" customFormat="1" ht="18.75" customHeight="1">
      <c r="B61" s="334"/>
      <c r="C61" s="575"/>
      <c r="D61" s="337" t="s">
        <v>250</v>
      </c>
      <c r="E61" s="338"/>
      <c r="F61" s="85">
        <f>'様式2-3-3'!S530</f>
        <v>0</v>
      </c>
      <c r="G61" s="85">
        <f>'様式2-3-3'!S531</f>
        <v>0</v>
      </c>
      <c r="H61" s="85">
        <f>'様式2-3-3'!S532</f>
        <v>0</v>
      </c>
      <c r="I61" s="85">
        <f>'様式2-3-3'!S533</f>
        <v>0</v>
      </c>
      <c r="J61" s="85">
        <f>'様式2-3-3'!S534</f>
        <v>0</v>
      </c>
      <c r="K61" s="85" cm="1">
        <f t="array" ref="K61">SUM(F39:J39+F61:J61)</f>
        <v>0</v>
      </c>
      <c r="L61" s="177"/>
      <c r="M61" s="174"/>
      <c r="N61" s="174"/>
      <c r="O61" s="174"/>
      <c r="P61" s="174"/>
      <c r="Q61" s="174"/>
      <c r="R61" s="174"/>
      <c r="S61" s="174"/>
      <c r="T61" s="174"/>
      <c r="U61" s="174"/>
    </row>
    <row r="62" spans="2:21" s="19" customFormat="1" ht="18.75" customHeight="1">
      <c r="B62" s="334"/>
      <c r="C62" s="575"/>
      <c r="D62" s="339" t="s">
        <v>251</v>
      </c>
      <c r="E62" s="338"/>
      <c r="F62" s="85">
        <f>'様式2-3-3'!T530</f>
        <v>0</v>
      </c>
      <c r="G62" s="85">
        <f>'様式2-3-3'!T531</f>
        <v>0</v>
      </c>
      <c r="H62" s="85">
        <f>'様式2-3-3'!T532</f>
        <v>0</v>
      </c>
      <c r="I62" s="85">
        <f>'様式2-3-3'!T533</f>
        <v>0</v>
      </c>
      <c r="J62" s="85">
        <f>'様式2-3-3'!T534</f>
        <v>0</v>
      </c>
      <c r="K62" s="85" cm="1">
        <f t="array" ref="K62">SUM(F40:J40+F62:J62)</f>
        <v>0</v>
      </c>
      <c r="L62" s="177"/>
      <c r="M62" s="174"/>
      <c r="N62" s="174"/>
      <c r="O62" s="174"/>
      <c r="P62" s="174"/>
      <c r="Q62" s="174"/>
      <c r="R62" s="174"/>
      <c r="S62" s="174"/>
      <c r="T62" s="174"/>
      <c r="U62" s="174"/>
    </row>
    <row r="63" spans="2:21" s="19" customFormat="1" ht="18.75" customHeight="1">
      <c r="B63" s="334"/>
      <c r="C63" s="575"/>
      <c r="D63" s="580" t="s">
        <v>252</v>
      </c>
      <c r="E63" s="581"/>
      <c r="F63" s="333">
        <f>SUM(F64:F72)</f>
        <v>0</v>
      </c>
      <c r="G63" s="333">
        <f t="shared" ref="G63:I63" si="6">SUM(G64:G72)</f>
        <v>0</v>
      </c>
      <c r="H63" s="333">
        <f t="shared" si="6"/>
        <v>0</v>
      </c>
      <c r="I63" s="333">
        <f t="shared" si="6"/>
        <v>0</v>
      </c>
      <c r="J63" s="333">
        <f>SUM(J64:J72)</f>
        <v>0</v>
      </c>
      <c r="K63" s="84" cm="1">
        <f t="array" ref="K63">SUM(F41:J41+F63:J63)</f>
        <v>0</v>
      </c>
      <c r="L63" s="177"/>
      <c r="M63" s="174"/>
      <c r="N63" s="174"/>
      <c r="O63" s="174"/>
      <c r="P63" s="174"/>
      <c r="Q63" s="174"/>
      <c r="R63" s="174"/>
      <c r="S63" s="174"/>
      <c r="T63" s="174"/>
      <c r="U63" s="174"/>
    </row>
    <row r="64" spans="2:21" s="19" customFormat="1" ht="18.75" customHeight="1">
      <c r="B64" s="334"/>
      <c r="C64" s="575"/>
      <c r="D64" s="578" t="s">
        <v>243</v>
      </c>
      <c r="E64" s="579"/>
      <c r="F64" s="85">
        <f>'様式2-3-3'!U530</f>
        <v>0</v>
      </c>
      <c r="G64" s="85">
        <f>'様式2-3-3'!U531</f>
        <v>0</v>
      </c>
      <c r="H64" s="85">
        <f>'様式2-3-3'!U532</f>
        <v>0</v>
      </c>
      <c r="I64" s="85">
        <f>'様式2-3-3'!U533</f>
        <v>0</v>
      </c>
      <c r="J64" s="85">
        <f>'様式2-3-3'!U534</f>
        <v>0</v>
      </c>
      <c r="K64" s="85" cm="1">
        <f t="array" ref="K64">SUM(F42:J42+F64:J64)</f>
        <v>0</v>
      </c>
      <c r="L64" s="177"/>
      <c r="M64" s="174"/>
      <c r="N64" s="174"/>
      <c r="O64" s="174"/>
      <c r="P64" s="174"/>
      <c r="Q64" s="174"/>
      <c r="R64" s="174"/>
      <c r="S64" s="174"/>
      <c r="T64" s="174"/>
      <c r="U64" s="174"/>
    </row>
    <row r="65" spans="2:21" s="19" customFormat="1" ht="18.75" customHeight="1">
      <c r="B65" s="334"/>
      <c r="C65" s="575"/>
      <c r="D65" s="337" t="s">
        <v>244</v>
      </c>
      <c r="E65" s="338"/>
      <c r="F65" s="85">
        <f>'様式2-3-3'!V530</f>
        <v>0</v>
      </c>
      <c r="G65" s="85">
        <f>'様式2-3-3'!V531</f>
        <v>0</v>
      </c>
      <c r="H65" s="85">
        <f>'様式2-3-3'!V532</f>
        <v>0</v>
      </c>
      <c r="I65" s="85">
        <f>'様式2-3-3'!V533</f>
        <v>0</v>
      </c>
      <c r="J65" s="85">
        <f>'様式2-3-3'!V534</f>
        <v>0</v>
      </c>
      <c r="K65" s="85" cm="1">
        <f t="array" ref="K65">SUM(F43:J43+F65:J65)</f>
        <v>0</v>
      </c>
      <c r="L65" s="177"/>
      <c r="M65" s="174"/>
      <c r="N65" s="174"/>
      <c r="O65" s="174"/>
      <c r="P65" s="174"/>
      <c r="Q65" s="174"/>
      <c r="R65" s="174"/>
      <c r="S65" s="174"/>
      <c r="T65" s="174"/>
      <c r="U65" s="174"/>
    </row>
    <row r="66" spans="2:21" s="19" customFormat="1" ht="18.75" customHeight="1">
      <c r="B66" s="334"/>
      <c r="C66" s="575"/>
      <c r="D66" s="337" t="s">
        <v>245</v>
      </c>
      <c r="E66" s="338"/>
      <c r="F66" s="85">
        <f>'様式2-3-3'!W530</f>
        <v>0</v>
      </c>
      <c r="G66" s="85">
        <f>'様式2-3-3'!W531</f>
        <v>0</v>
      </c>
      <c r="H66" s="85">
        <f>'様式2-3-3'!W532</f>
        <v>0</v>
      </c>
      <c r="I66" s="85">
        <f>'様式2-3-3'!W533</f>
        <v>0</v>
      </c>
      <c r="J66" s="85">
        <f>'様式2-3-3'!W534</f>
        <v>0</v>
      </c>
      <c r="K66" s="85" cm="1">
        <f t="array" ref="K66">SUM(F44:J44+F66:J66)</f>
        <v>0</v>
      </c>
      <c r="L66" s="177"/>
      <c r="M66" s="174"/>
      <c r="N66" s="174"/>
      <c r="O66" s="174"/>
      <c r="P66" s="174"/>
      <c r="Q66" s="174"/>
      <c r="R66" s="174"/>
      <c r="S66" s="174"/>
      <c r="T66" s="174"/>
      <c r="U66" s="174"/>
    </row>
    <row r="67" spans="2:21" s="19" customFormat="1" ht="18.75" customHeight="1">
      <c r="B67" s="334"/>
      <c r="C67" s="575"/>
      <c r="D67" s="337" t="s">
        <v>246</v>
      </c>
      <c r="E67" s="338"/>
      <c r="F67" s="85">
        <f>'様式2-3-3'!X530</f>
        <v>0</v>
      </c>
      <c r="G67" s="85">
        <f>'様式2-3-3'!X531</f>
        <v>0</v>
      </c>
      <c r="H67" s="85">
        <f>'様式2-3-3'!X532</f>
        <v>0</v>
      </c>
      <c r="I67" s="85">
        <f>'様式2-3-3'!X533</f>
        <v>0</v>
      </c>
      <c r="J67" s="85">
        <f>'様式2-3-3'!X534</f>
        <v>0</v>
      </c>
      <c r="K67" s="85" cm="1">
        <f t="array" ref="K67">SUM(F45:J45+F67:J67)</f>
        <v>0</v>
      </c>
      <c r="L67" s="177"/>
      <c r="M67" s="174"/>
      <c r="N67" s="174"/>
      <c r="O67" s="174"/>
      <c r="P67" s="174"/>
      <c r="Q67" s="174"/>
      <c r="R67" s="174"/>
      <c r="S67" s="174"/>
      <c r="T67" s="174"/>
      <c r="U67" s="174"/>
    </row>
    <row r="68" spans="2:21" s="19" customFormat="1" ht="18.75" customHeight="1">
      <c r="B68" s="334"/>
      <c r="C68" s="575"/>
      <c r="D68" s="337" t="s">
        <v>247</v>
      </c>
      <c r="E68" s="338"/>
      <c r="F68" s="85">
        <f>'様式2-3-3'!Y530</f>
        <v>0</v>
      </c>
      <c r="G68" s="85">
        <f>'様式2-3-3'!Y531</f>
        <v>0</v>
      </c>
      <c r="H68" s="85">
        <f>'様式2-3-3'!Y532</f>
        <v>0</v>
      </c>
      <c r="I68" s="85">
        <f>'様式2-3-3'!Y533</f>
        <v>0</v>
      </c>
      <c r="J68" s="85">
        <f>'様式2-3-3'!Y534</f>
        <v>0</v>
      </c>
      <c r="K68" s="85" cm="1">
        <f t="array" ref="K68">SUM(F46:J46+F68:J68)</f>
        <v>0</v>
      </c>
      <c r="L68" s="177"/>
      <c r="M68" s="174"/>
      <c r="N68" s="174"/>
      <c r="O68" s="174"/>
      <c r="P68" s="174"/>
      <c r="Q68" s="174"/>
      <c r="R68" s="174"/>
      <c r="S68" s="174"/>
      <c r="T68" s="174"/>
      <c r="U68" s="174"/>
    </row>
    <row r="69" spans="2:21" s="19" customFormat="1" ht="18.75" customHeight="1">
      <c r="B69" s="334"/>
      <c r="C69" s="575"/>
      <c r="D69" s="337" t="s">
        <v>248</v>
      </c>
      <c r="E69" s="338"/>
      <c r="F69" s="85">
        <f>'様式2-3-3'!Z530</f>
        <v>0</v>
      </c>
      <c r="G69" s="85">
        <f>'様式2-3-3'!Z531</f>
        <v>0</v>
      </c>
      <c r="H69" s="85">
        <f>'様式2-3-3'!Z532</f>
        <v>0</v>
      </c>
      <c r="I69" s="85">
        <f>'様式2-3-3'!Z533</f>
        <v>0</v>
      </c>
      <c r="J69" s="85">
        <f>'様式2-3-3'!Z534</f>
        <v>0</v>
      </c>
      <c r="K69" s="85" cm="1">
        <f t="array" ref="K69">SUM(F47:J47+F69:J69)</f>
        <v>0</v>
      </c>
      <c r="L69" s="177"/>
      <c r="M69" s="174"/>
      <c r="N69" s="174"/>
      <c r="O69" s="174"/>
      <c r="P69" s="174"/>
      <c r="Q69" s="174"/>
      <c r="R69" s="174"/>
      <c r="S69" s="174"/>
      <c r="T69" s="174"/>
      <c r="U69" s="174"/>
    </row>
    <row r="70" spans="2:21" s="19" customFormat="1" ht="18.75" customHeight="1">
      <c r="B70" s="334"/>
      <c r="C70" s="575"/>
      <c r="D70" s="337" t="s">
        <v>249</v>
      </c>
      <c r="E70" s="338"/>
      <c r="F70" s="85">
        <f>'様式2-3-3'!AA530</f>
        <v>0</v>
      </c>
      <c r="G70" s="85">
        <f>'様式2-3-3'!AA531</f>
        <v>0</v>
      </c>
      <c r="H70" s="85">
        <f>'様式2-3-3'!AA532</f>
        <v>0</v>
      </c>
      <c r="I70" s="85">
        <f>'様式2-3-3'!AA533</f>
        <v>0</v>
      </c>
      <c r="J70" s="85">
        <f>'様式2-3-3'!AA534</f>
        <v>0</v>
      </c>
      <c r="K70" s="85" cm="1">
        <f t="array" ref="K70">SUM(F48:J48+F70:J70)</f>
        <v>0</v>
      </c>
      <c r="L70" s="177"/>
      <c r="M70" s="174"/>
      <c r="N70" s="174"/>
      <c r="O70" s="174"/>
      <c r="P70" s="174"/>
      <c r="Q70" s="174"/>
      <c r="R70" s="174"/>
      <c r="S70" s="174"/>
      <c r="T70" s="174"/>
      <c r="U70" s="174"/>
    </row>
    <row r="71" spans="2:21" s="19" customFormat="1" ht="18.75" customHeight="1">
      <c r="B71" s="334"/>
      <c r="C71" s="575"/>
      <c r="D71" s="344" t="s">
        <v>250</v>
      </c>
      <c r="E71" s="347"/>
      <c r="F71" s="85">
        <f>'様式2-3-3'!AB530</f>
        <v>0</v>
      </c>
      <c r="G71" s="85">
        <f>'様式2-3-3'!AB531</f>
        <v>0</v>
      </c>
      <c r="H71" s="85">
        <f>'様式2-3-3'!AB532</f>
        <v>0</v>
      </c>
      <c r="I71" s="85">
        <f>'様式2-3-3'!AB533</f>
        <v>0</v>
      </c>
      <c r="J71" s="85">
        <f>'様式2-3-3'!AB534</f>
        <v>0</v>
      </c>
      <c r="K71" s="85" cm="1">
        <f t="array" ref="K71">SUM(F49:J49+F71:J71)</f>
        <v>0</v>
      </c>
      <c r="L71" s="177"/>
      <c r="M71" s="174"/>
      <c r="N71" s="174"/>
      <c r="O71" s="174"/>
      <c r="P71" s="174"/>
      <c r="Q71" s="174"/>
      <c r="R71" s="174"/>
      <c r="S71" s="174"/>
      <c r="T71" s="174"/>
      <c r="U71" s="174"/>
    </row>
    <row r="72" spans="2:21" s="19" customFormat="1" ht="18.75" customHeight="1">
      <c r="B72" s="348"/>
      <c r="C72" s="349"/>
      <c r="D72" s="350" t="s">
        <v>251</v>
      </c>
      <c r="E72" s="350"/>
      <c r="F72" s="85">
        <f>'様式2-3-3'!AC530</f>
        <v>0</v>
      </c>
      <c r="G72" s="85">
        <f>'様式2-3-3'!AC531</f>
        <v>0</v>
      </c>
      <c r="H72" s="85">
        <f>'様式2-3-3'!AC532</f>
        <v>0</v>
      </c>
      <c r="I72" s="85">
        <f>'様式2-3-3'!AC533</f>
        <v>0</v>
      </c>
      <c r="J72" s="85">
        <f>'様式2-3-3'!AC534</f>
        <v>0</v>
      </c>
      <c r="K72" s="85" cm="1">
        <f t="array" ref="K72">SUM(F50:J50+F72:J72)</f>
        <v>0</v>
      </c>
      <c r="L72" s="177"/>
      <c r="M72" s="174"/>
      <c r="N72" s="174"/>
      <c r="O72" s="174"/>
      <c r="P72" s="174"/>
      <c r="Q72" s="174"/>
      <c r="R72" s="174"/>
      <c r="S72" s="174"/>
      <c r="T72" s="174"/>
      <c r="U72" s="174"/>
    </row>
    <row r="73" spans="2:21" s="19" customFormat="1" ht="14">
      <c r="L73" s="177"/>
      <c r="M73" s="174"/>
      <c r="N73" s="174"/>
      <c r="O73" s="174"/>
      <c r="P73" s="174"/>
      <c r="Q73" s="174"/>
      <c r="R73" s="174"/>
      <c r="S73" s="174"/>
      <c r="T73" s="174"/>
      <c r="U73" s="174"/>
    </row>
    <row r="74" spans="2:21" s="19" customFormat="1" ht="14">
      <c r="B74" s="21" t="s">
        <v>255</v>
      </c>
      <c r="K74" s="35"/>
      <c r="L74" s="177"/>
      <c r="M74" s="174"/>
      <c r="N74" s="174"/>
      <c r="O74" s="174"/>
      <c r="P74" s="174"/>
      <c r="Q74" s="174"/>
      <c r="R74" s="174"/>
      <c r="S74" s="174"/>
      <c r="T74" s="174"/>
      <c r="U74" s="174"/>
    </row>
  </sheetData>
  <sheetProtection algorithmName="SHA-512" hashValue="4R0VgchPisoaxfBPj8wRYfJdfUYTVt3FsS0Xwr70B6F9VWaEfN9PcmwJ+6Mt5lSHQLIXlUR2bjgt8D3HAlNK+g==" saltValue="g3rsAXDdVP7U/VyG4VoKhg==" spinCount="100000" sheet="1" formatCells="0" formatRows="0"/>
  <mergeCells count="50">
    <mergeCell ref="H16:K16"/>
    <mergeCell ref="A1:C1"/>
    <mergeCell ref="D1:F1"/>
    <mergeCell ref="B16:C16"/>
    <mergeCell ref="D13:G13"/>
    <mergeCell ref="D16:G16"/>
    <mergeCell ref="D14:G14"/>
    <mergeCell ref="B17:C17"/>
    <mergeCell ref="B18:C18"/>
    <mergeCell ref="B19:C19"/>
    <mergeCell ref="D17:G17"/>
    <mergeCell ref="H17:K17"/>
    <mergeCell ref="D18:G18"/>
    <mergeCell ref="H18:K18"/>
    <mergeCell ref="D19:G19"/>
    <mergeCell ref="H19:K19"/>
    <mergeCell ref="D20:G20"/>
    <mergeCell ref="H20:K20"/>
    <mergeCell ref="D21:G21"/>
    <mergeCell ref="H21:K21"/>
    <mergeCell ref="D22:G22"/>
    <mergeCell ref="H22:K22"/>
    <mergeCell ref="D23:G23"/>
    <mergeCell ref="H23:K23"/>
    <mergeCell ref="D24:G24"/>
    <mergeCell ref="H24:K24"/>
    <mergeCell ref="B7:K7"/>
    <mergeCell ref="D15:G15"/>
    <mergeCell ref="B13:C15"/>
    <mergeCell ref="H13:K15"/>
    <mergeCell ref="B11:C12"/>
    <mergeCell ref="D11:G12"/>
    <mergeCell ref="H11:K12"/>
    <mergeCell ref="B23:C23"/>
    <mergeCell ref="B24:C24"/>
    <mergeCell ref="B20:C20"/>
    <mergeCell ref="B21:C21"/>
    <mergeCell ref="B22:C22"/>
    <mergeCell ref="B29:E29"/>
    <mergeCell ref="C31:C49"/>
    <mergeCell ref="D31:E31"/>
    <mergeCell ref="D32:E32"/>
    <mergeCell ref="D41:E41"/>
    <mergeCell ref="D42:E42"/>
    <mergeCell ref="B51:E51"/>
    <mergeCell ref="C53:C71"/>
    <mergeCell ref="D53:E53"/>
    <mergeCell ref="D54:E54"/>
    <mergeCell ref="D63:E63"/>
    <mergeCell ref="D64:E64"/>
  </mergeCells>
  <phoneticPr fontId="6"/>
  <printOptions horizontalCentered="1"/>
  <pageMargins left="0.70866141732283472" right="0.70866141732283472" top="0.70866141732283472" bottom="0.70866141732283472" header="0.51181102362204722" footer="0.39370078740157483"/>
  <pageSetup paperSize="9" scale="75" fitToHeight="0" orientation="portrait" cellComments="asDisplayed" r:id="rId1"/>
  <headerFooter alignWithMargins="0">
    <oddFooter xml:space="preserve">&amp;C&amp;"Meiryo UI,標準"&amp;10 &amp;P </oddFooter>
  </headerFooter>
  <rowBreaks count="1" manualBreakCount="1">
    <brk id="25"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87" id="{9D7F09F0-0469-4053-A97A-F5A9CC6B56DC}">
            <xm:f>'様式2-3-1'!$G$21&lt;$F$51</xm:f>
            <x14:dxf>
              <font>
                <color theme="0"/>
              </font>
            </x14:dxf>
          </x14:cfRule>
          <xm:sqref>F52:F53 F63</xm:sqref>
        </x14:conditionalFormatting>
        <x14:conditionalFormatting xmlns:xm="http://schemas.microsoft.com/office/excel/2006/main">
          <x14:cfRule type="expression" priority="88" id="{858959BA-71C6-4343-A67F-767C9BB7D470}">
            <xm:f>'様式2-3-1'!$G$21&lt;$F$51</xm:f>
            <x14:dxf>
              <font>
                <color rgb="FFEAEAEA"/>
              </font>
            </x14:dxf>
          </x14:cfRule>
          <xm:sqref>F54:F62 F64:F72</xm:sqref>
        </x14:conditionalFormatting>
        <x14:conditionalFormatting xmlns:xm="http://schemas.microsoft.com/office/excel/2006/main">
          <x14:cfRule type="expression" priority="91" id="{4F5CF0B6-4A97-48BB-826C-B21B678998DD}">
            <xm:f>'様式2-3-1'!$G$21&lt;$G$51</xm:f>
            <x14:dxf>
              <font>
                <color theme="0"/>
              </font>
            </x14:dxf>
          </x14:cfRule>
          <xm:sqref>G52:G53 G63</xm:sqref>
        </x14:conditionalFormatting>
        <x14:conditionalFormatting xmlns:xm="http://schemas.microsoft.com/office/excel/2006/main">
          <x14:cfRule type="expression" priority="92" id="{B42AE3E8-0DCD-4A34-8B46-FFE4A84678BD}">
            <xm:f>'様式2-3-1'!$G$21&lt;$G$51</xm:f>
            <x14:dxf>
              <font>
                <color rgb="FFEAEAEA"/>
              </font>
            </x14:dxf>
          </x14:cfRule>
          <xm:sqref>G54:G62 G64:G72</xm:sqref>
        </x14:conditionalFormatting>
        <x14:conditionalFormatting xmlns:xm="http://schemas.microsoft.com/office/excel/2006/main">
          <x14:cfRule type="expression" priority="95" id="{6B307214-6496-4B8E-9282-7E6453AE8649}">
            <xm:f>'様式2-3-1'!$G$21&lt;$H$29</xm:f>
            <x14:dxf>
              <font>
                <color theme="0"/>
              </font>
            </x14:dxf>
          </x14:cfRule>
          <xm:sqref>H30:H31 H41</xm:sqref>
        </x14:conditionalFormatting>
        <x14:conditionalFormatting xmlns:xm="http://schemas.microsoft.com/office/excel/2006/main">
          <x14:cfRule type="expression" priority="96" id="{19EA9E86-D695-413B-A809-1EB836F4D32B}">
            <xm:f>'様式2-3-1'!$G$21&lt;$H$29</xm:f>
            <x14:dxf>
              <font>
                <color rgb="FFEAEAEA"/>
              </font>
            </x14:dxf>
          </x14:cfRule>
          <xm:sqref>H32:H40 H42:H50</xm:sqref>
        </x14:conditionalFormatting>
        <x14:conditionalFormatting xmlns:xm="http://schemas.microsoft.com/office/excel/2006/main">
          <x14:cfRule type="expression" priority="99" id="{DB650458-133A-4368-9C68-EEE53CE54843}">
            <xm:f>'様式2-3-1'!$G$21&lt;$H$51</xm:f>
            <x14:dxf>
              <font>
                <color theme="0"/>
              </font>
            </x14:dxf>
          </x14:cfRule>
          <xm:sqref>H52:H53 H63</xm:sqref>
        </x14:conditionalFormatting>
        <x14:conditionalFormatting xmlns:xm="http://schemas.microsoft.com/office/excel/2006/main">
          <x14:cfRule type="expression" priority="100" id="{C4254AFE-6BBB-4F8F-A74F-57C1218BF549}">
            <xm:f>'様式2-3-1'!$G$21&lt;$H$51</xm:f>
            <x14:dxf>
              <font>
                <color rgb="FFEAEAEA"/>
              </font>
            </x14:dxf>
          </x14:cfRule>
          <xm:sqref>H54:H62 H64:H72</xm:sqref>
        </x14:conditionalFormatting>
        <x14:conditionalFormatting xmlns:xm="http://schemas.microsoft.com/office/excel/2006/main">
          <x14:cfRule type="expression" priority="103" id="{78410C8D-F433-4AAE-BCA2-39A9D47021B0}">
            <xm:f>'様式2-3-1'!$G$21&lt;$I$29</xm:f>
            <x14:dxf>
              <font>
                <color theme="0"/>
              </font>
            </x14:dxf>
          </x14:cfRule>
          <xm:sqref>I30:I31 I41</xm:sqref>
        </x14:conditionalFormatting>
        <x14:conditionalFormatting xmlns:xm="http://schemas.microsoft.com/office/excel/2006/main">
          <x14:cfRule type="expression" priority="104" id="{2C47EFF0-C003-4F84-BC08-022916BB00D4}">
            <xm:f>'様式2-3-1'!$G$21&lt;$I$29</xm:f>
            <x14:dxf>
              <font>
                <color rgb="FFEAEAEA"/>
              </font>
            </x14:dxf>
          </x14:cfRule>
          <xm:sqref>I32:I40 I42:I50</xm:sqref>
        </x14:conditionalFormatting>
        <x14:conditionalFormatting xmlns:xm="http://schemas.microsoft.com/office/excel/2006/main">
          <x14:cfRule type="expression" priority="107" id="{D41A3AA7-B973-4691-9A57-A946DE096148}">
            <xm:f>'様式2-3-1'!$G$21&lt;$I$51</xm:f>
            <x14:dxf>
              <font>
                <color theme="0"/>
              </font>
            </x14:dxf>
          </x14:cfRule>
          <xm:sqref>I52:I53 I63</xm:sqref>
        </x14:conditionalFormatting>
        <x14:conditionalFormatting xmlns:xm="http://schemas.microsoft.com/office/excel/2006/main">
          <x14:cfRule type="expression" priority="108" id="{C5A84548-D881-44C7-90A2-5C77802859E7}">
            <xm:f>'様式2-3-1'!$G$21&lt;$I$51</xm:f>
            <x14:dxf>
              <font>
                <color rgb="FFEAEAEA"/>
              </font>
            </x14:dxf>
          </x14:cfRule>
          <xm:sqref>I54:I62 I64:I72</xm:sqref>
        </x14:conditionalFormatting>
        <x14:conditionalFormatting xmlns:xm="http://schemas.microsoft.com/office/excel/2006/main">
          <x14:cfRule type="expression" priority="111" id="{D543EE77-DBCE-4976-8B7D-E14B37E9DD5B}">
            <xm:f>'様式2-3-1'!$G$21&lt;$J$29</xm:f>
            <x14:dxf>
              <font>
                <color theme="0"/>
              </font>
            </x14:dxf>
          </x14:cfRule>
          <xm:sqref>J30:J31 J41</xm:sqref>
        </x14:conditionalFormatting>
        <x14:conditionalFormatting xmlns:xm="http://schemas.microsoft.com/office/excel/2006/main">
          <x14:cfRule type="expression" priority="112" id="{0ABBFFBC-40EC-420C-9C6A-BE234229413C}">
            <xm:f>'様式2-3-1'!$G$21&lt;$J$29</xm:f>
            <x14:dxf>
              <font>
                <color rgb="FFEAEAEA"/>
              </font>
            </x14:dxf>
          </x14:cfRule>
          <xm:sqref>J32:J40 J42:J50</xm:sqref>
        </x14:conditionalFormatting>
        <x14:conditionalFormatting xmlns:xm="http://schemas.microsoft.com/office/excel/2006/main">
          <x14:cfRule type="expression" priority="115" id="{9F92BE9F-727B-4518-800F-118BCDF25F6C}">
            <xm:f>'様式2-3-1'!$G$21&lt;$J$51</xm:f>
            <x14:dxf>
              <font>
                <color theme="0"/>
              </font>
            </x14:dxf>
          </x14:cfRule>
          <xm:sqref>J52:J53 J63</xm:sqref>
        </x14:conditionalFormatting>
        <x14:conditionalFormatting xmlns:xm="http://schemas.microsoft.com/office/excel/2006/main">
          <x14:cfRule type="expression" priority="116" id="{1451D69B-6F81-49E3-8F2F-977619F596A2}">
            <xm:f>'様式2-3-1'!$G$21&lt;$J$51</xm:f>
            <x14:dxf>
              <font>
                <color rgb="FFEAEAEA"/>
              </font>
            </x14:dxf>
          </x14:cfRule>
          <xm:sqref>J54:J62 J64:J72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C534"/>
  <sheetViews>
    <sheetView showZeros="0" view="pageBreakPreview" zoomScaleNormal="115" zoomScaleSheetLayoutView="100" zoomScalePageLayoutView="85" workbookViewId="0">
      <selection activeCell="A9" sqref="A9:D9"/>
    </sheetView>
  </sheetViews>
  <sheetFormatPr defaultColWidth="9.83203125" defaultRowHeight="15"/>
  <cols>
    <col min="1" max="1" width="18.08203125" style="129" customWidth="1"/>
    <col min="2" max="2" width="7.83203125" style="129" customWidth="1"/>
    <col min="3" max="3" width="6.08203125" style="129" customWidth="1"/>
    <col min="4" max="4" width="4.58203125" style="129" customWidth="1"/>
    <col min="5" max="6" width="12.5" style="130" customWidth="1"/>
    <col min="7" max="7" width="12.5" style="129" customWidth="1"/>
    <col min="8" max="8" width="20.58203125" style="160" customWidth="1"/>
    <col min="9" max="9" width="14.33203125" style="129" customWidth="1"/>
    <col min="10" max="20" width="9.83203125" style="183"/>
    <col min="21" max="16384" width="9.83203125" style="129"/>
  </cols>
  <sheetData>
    <row r="1" spans="1:9">
      <c r="A1" s="101" t="s">
        <v>216</v>
      </c>
      <c r="B1" s="611" t="str">
        <f>IF(ISBLANK('様式2-3-1'!D7),"",'様式2-3-1'!D7)</f>
        <v/>
      </c>
      <c r="C1" s="611"/>
      <c r="D1" s="611"/>
      <c r="E1" s="611"/>
      <c r="F1" s="125"/>
      <c r="G1" s="126"/>
      <c r="H1" s="127"/>
      <c r="I1" s="128" t="s">
        <v>256</v>
      </c>
    </row>
    <row r="2" spans="1:9" ht="17.25" customHeight="1">
      <c r="H2" s="131"/>
    </row>
    <row r="3" spans="1:9" ht="23.25" customHeight="1">
      <c r="A3" s="628" t="s">
        <v>257</v>
      </c>
      <c r="B3" s="629"/>
      <c r="C3" s="629"/>
      <c r="D3" s="629"/>
      <c r="E3" s="629"/>
      <c r="F3" s="629"/>
      <c r="G3" s="629"/>
      <c r="H3" s="629"/>
      <c r="I3" s="630"/>
    </row>
    <row r="4" spans="1:9" ht="14.25" customHeight="1">
      <c r="A4" s="132"/>
      <c r="B4" s="133"/>
      <c r="C4" s="134"/>
      <c r="D4" s="134"/>
      <c r="E4" s="135"/>
      <c r="F4" s="135"/>
      <c r="G4" s="136"/>
      <c r="H4" s="136"/>
      <c r="I4" s="137" t="s">
        <v>258</v>
      </c>
    </row>
    <row r="5" spans="1:9" ht="35.15" customHeight="1">
      <c r="A5" s="631" t="s">
        <v>259</v>
      </c>
      <c r="B5" s="632"/>
      <c r="C5" s="632"/>
      <c r="D5" s="632"/>
      <c r="E5" s="632"/>
      <c r="F5" s="632"/>
      <c r="G5" s="632"/>
      <c r="H5" s="632"/>
      <c r="I5" s="633"/>
    </row>
    <row r="6" spans="1:9" ht="23.25" customHeight="1">
      <c r="A6" s="138" t="s">
        <v>260</v>
      </c>
      <c r="B6" s="626" t="s">
        <v>261</v>
      </c>
      <c r="C6" s="626"/>
      <c r="D6" s="627"/>
      <c r="E6" s="139" t="s">
        <v>262</v>
      </c>
      <c r="F6" s="140" t="s">
        <v>263</v>
      </c>
      <c r="G6" s="141" t="s">
        <v>264</v>
      </c>
      <c r="H6" s="142" t="s">
        <v>265</v>
      </c>
      <c r="I6" s="143" t="s">
        <v>266</v>
      </c>
    </row>
    <row r="7" spans="1:9" ht="12.75" customHeight="1">
      <c r="A7" s="619" t="s">
        <v>267</v>
      </c>
      <c r="B7" s="620"/>
      <c r="C7" s="620"/>
      <c r="D7" s="620"/>
      <c r="E7" s="111">
        <f>E8+E13</f>
        <v>0</v>
      </c>
      <c r="F7" s="112">
        <f>F8+F13</f>
        <v>0</v>
      </c>
      <c r="G7" s="113">
        <f t="shared" ref="G7:G49" si="0">SUM(E7:F7)</f>
        <v>0</v>
      </c>
      <c r="H7" s="103"/>
      <c r="I7" s="104"/>
    </row>
    <row r="8" spans="1:9" ht="12.75" customHeight="1">
      <c r="A8" s="616" t="s">
        <v>268</v>
      </c>
      <c r="B8" s="617"/>
      <c r="C8" s="617"/>
      <c r="D8" s="617"/>
      <c r="E8" s="114">
        <f>SUM(E9:E12)</f>
        <v>0</v>
      </c>
      <c r="F8" s="115">
        <f>SUM(F9:F12)</f>
        <v>0</v>
      </c>
      <c r="G8" s="116">
        <f t="shared" si="0"/>
        <v>0</v>
      </c>
      <c r="H8" s="105"/>
      <c r="I8" s="104"/>
    </row>
    <row r="9" spans="1:9" ht="12.75" customHeight="1">
      <c r="A9" s="606" t="s">
        <v>269</v>
      </c>
      <c r="B9" s="621"/>
      <c r="C9" s="621"/>
      <c r="D9" s="621"/>
      <c r="E9" s="58"/>
      <c r="F9" s="59"/>
      <c r="G9" s="60">
        <f t="shared" si="0"/>
        <v>0</v>
      </c>
      <c r="H9" s="105"/>
      <c r="I9" s="104"/>
    </row>
    <row r="10" spans="1:9" ht="12.75" customHeight="1">
      <c r="A10" s="622" t="s">
        <v>270</v>
      </c>
      <c r="B10" s="623"/>
      <c r="C10" s="623"/>
      <c r="D10" s="623"/>
      <c r="E10" s="58"/>
      <c r="F10" s="59"/>
      <c r="G10" s="60">
        <f t="shared" si="0"/>
        <v>0</v>
      </c>
      <c r="H10" s="105"/>
      <c r="I10" s="104"/>
    </row>
    <row r="11" spans="1:9" ht="12.75" customHeight="1">
      <c r="A11" s="622" t="s">
        <v>270</v>
      </c>
      <c r="B11" s="623"/>
      <c r="C11" s="623"/>
      <c r="D11" s="623"/>
      <c r="E11" s="58"/>
      <c r="F11" s="59"/>
      <c r="G11" s="60">
        <f t="shared" si="0"/>
        <v>0</v>
      </c>
      <c r="H11" s="105"/>
      <c r="I11" s="104"/>
    </row>
    <row r="12" spans="1:9" ht="12.75" customHeight="1">
      <c r="A12" s="624" t="s">
        <v>270</v>
      </c>
      <c r="B12" s="625"/>
      <c r="C12" s="625"/>
      <c r="D12" s="625"/>
      <c r="E12" s="61"/>
      <c r="F12" s="62"/>
      <c r="G12" s="63">
        <f t="shared" si="0"/>
        <v>0</v>
      </c>
      <c r="H12" s="106"/>
      <c r="I12" s="104"/>
    </row>
    <row r="13" spans="1:9" ht="12.75" customHeight="1">
      <c r="A13" s="616" t="s">
        <v>271</v>
      </c>
      <c r="B13" s="617"/>
      <c r="C13" s="617"/>
      <c r="D13" s="617"/>
      <c r="E13" s="114">
        <f>SUM(E14:E19)</f>
        <v>0</v>
      </c>
      <c r="F13" s="115">
        <f>SUM(F14:F19)</f>
        <v>0</v>
      </c>
      <c r="G13" s="116">
        <f t="shared" si="0"/>
        <v>0</v>
      </c>
      <c r="H13" s="105"/>
      <c r="I13" s="107"/>
    </row>
    <row r="14" spans="1:9" ht="12.75" customHeight="1">
      <c r="A14" s="606" t="s">
        <v>270</v>
      </c>
      <c r="B14" s="607"/>
      <c r="C14" s="607"/>
      <c r="D14" s="607"/>
      <c r="E14" s="58"/>
      <c r="F14" s="59"/>
      <c r="G14" s="60">
        <f t="shared" si="0"/>
        <v>0</v>
      </c>
      <c r="H14" s="105"/>
      <c r="I14" s="104"/>
    </row>
    <row r="15" spans="1:9" ht="12.75" customHeight="1">
      <c r="A15" s="606" t="s">
        <v>270</v>
      </c>
      <c r="B15" s="607"/>
      <c r="C15" s="607"/>
      <c r="D15" s="607"/>
      <c r="E15" s="58"/>
      <c r="F15" s="59"/>
      <c r="G15" s="60">
        <f t="shared" si="0"/>
        <v>0</v>
      </c>
      <c r="H15" s="105"/>
      <c r="I15" s="104"/>
    </row>
    <row r="16" spans="1:9" ht="12.75" customHeight="1">
      <c r="A16" s="606" t="s">
        <v>270</v>
      </c>
      <c r="B16" s="607"/>
      <c r="C16" s="607"/>
      <c r="D16" s="607"/>
      <c r="E16" s="58"/>
      <c r="F16" s="59"/>
      <c r="G16" s="60">
        <f t="shared" si="0"/>
        <v>0</v>
      </c>
      <c r="H16" s="105"/>
      <c r="I16" s="104"/>
    </row>
    <row r="17" spans="1:9" ht="12.75" customHeight="1">
      <c r="A17" s="606" t="s">
        <v>270</v>
      </c>
      <c r="B17" s="607"/>
      <c r="C17" s="607"/>
      <c r="D17" s="607"/>
      <c r="E17" s="58"/>
      <c r="F17" s="59"/>
      <c r="G17" s="60">
        <f t="shared" si="0"/>
        <v>0</v>
      </c>
      <c r="H17" s="105"/>
      <c r="I17" s="104"/>
    </row>
    <row r="18" spans="1:9" ht="12.75" customHeight="1">
      <c r="A18" s="606" t="s">
        <v>270</v>
      </c>
      <c r="B18" s="607"/>
      <c r="C18" s="607"/>
      <c r="D18" s="607"/>
      <c r="E18" s="58"/>
      <c r="F18" s="59"/>
      <c r="G18" s="60">
        <f t="shared" si="0"/>
        <v>0</v>
      </c>
      <c r="H18" s="105"/>
      <c r="I18" s="104"/>
    </row>
    <row r="19" spans="1:9" ht="12.75" customHeight="1">
      <c r="A19" s="606" t="s">
        <v>270</v>
      </c>
      <c r="B19" s="607"/>
      <c r="C19" s="607"/>
      <c r="D19" s="607"/>
      <c r="E19" s="58"/>
      <c r="F19" s="59"/>
      <c r="G19" s="60">
        <f t="shared" si="0"/>
        <v>0</v>
      </c>
      <c r="H19" s="105"/>
      <c r="I19" s="104"/>
    </row>
    <row r="20" spans="1:9" ht="12.75" customHeight="1">
      <c r="A20" s="614" t="s">
        <v>272</v>
      </c>
      <c r="B20" s="615"/>
      <c r="C20" s="615"/>
      <c r="D20" s="615"/>
      <c r="E20" s="117">
        <f>SUM(E21+E28)</f>
        <v>0</v>
      </c>
      <c r="F20" s="118">
        <f>SUM(F21+F28)</f>
        <v>0</v>
      </c>
      <c r="G20" s="113">
        <f t="shared" si="0"/>
        <v>0</v>
      </c>
      <c r="H20" s="108"/>
      <c r="I20" s="107"/>
    </row>
    <row r="21" spans="1:9" ht="12.75" customHeight="1">
      <c r="A21" s="612" t="s">
        <v>245</v>
      </c>
      <c r="B21" s="613"/>
      <c r="C21" s="613"/>
      <c r="D21" s="613"/>
      <c r="E21" s="114">
        <f>SUM(E22:E27)</f>
        <v>0</v>
      </c>
      <c r="F21" s="115">
        <f>SUM(F22:F27)</f>
        <v>0</v>
      </c>
      <c r="G21" s="116">
        <f t="shared" si="0"/>
        <v>0</v>
      </c>
      <c r="H21" s="105"/>
      <c r="I21" s="104"/>
    </row>
    <row r="22" spans="1:9" ht="12.75" customHeight="1">
      <c r="A22" s="606" t="s">
        <v>270</v>
      </c>
      <c r="B22" s="607"/>
      <c r="C22" s="607"/>
      <c r="D22" s="607"/>
      <c r="E22" s="58"/>
      <c r="F22" s="59"/>
      <c r="G22" s="60">
        <f t="shared" si="0"/>
        <v>0</v>
      </c>
      <c r="H22" s="105"/>
      <c r="I22" s="104"/>
    </row>
    <row r="23" spans="1:9" ht="12.75" customHeight="1">
      <c r="A23" s="606" t="s">
        <v>270</v>
      </c>
      <c r="B23" s="607"/>
      <c r="C23" s="607"/>
      <c r="D23" s="607"/>
      <c r="E23" s="58"/>
      <c r="F23" s="59"/>
      <c r="G23" s="60">
        <f t="shared" si="0"/>
        <v>0</v>
      </c>
      <c r="H23" s="105"/>
      <c r="I23" s="104"/>
    </row>
    <row r="24" spans="1:9" ht="12.75" customHeight="1">
      <c r="A24" s="606" t="s">
        <v>270</v>
      </c>
      <c r="B24" s="607"/>
      <c r="C24" s="607"/>
      <c r="D24" s="607"/>
      <c r="E24" s="58"/>
      <c r="F24" s="59"/>
      <c r="G24" s="60">
        <f t="shared" si="0"/>
        <v>0</v>
      </c>
      <c r="H24" s="105"/>
      <c r="I24" s="104"/>
    </row>
    <row r="25" spans="1:9" ht="12.75" customHeight="1">
      <c r="A25" s="606" t="s">
        <v>270</v>
      </c>
      <c r="B25" s="607"/>
      <c r="C25" s="607"/>
      <c r="D25" s="607"/>
      <c r="E25" s="58"/>
      <c r="F25" s="59"/>
      <c r="G25" s="60">
        <f t="shared" si="0"/>
        <v>0</v>
      </c>
      <c r="H25" s="105"/>
      <c r="I25" s="104"/>
    </row>
    <row r="26" spans="1:9" ht="12.75" customHeight="1">
      <c r="A26" s="606" t="s">
        <v>270</v>
      </c>
      <c r="B26" s="607"/>
      <c r="C26" s="607"/>
      <c r="D26" s="607"/>
      <c r="E26" s="58"/>
      <c r="F26" s="59"/>
      <c r="G26" s="60">
        <f t="shared" si="0"/>
        <v>0</v>
      </c>
      <c r="H26" s="105"/>
      <c r="I26" s="104"/>
    </row>
    <row r="27" spans="1:9" ht="12.75" customHeight="1">
      <c r="A27" s="606" t="s">
        <v>270</v>
      </c>
      <c r="B27" s="607"/>
      <c r="C27" s="607"/>
      <c r="D27" s="607"/>
      <c r="E27" s="58"/>
      <c r="F27" s="59"/>
      <c r="G27" s="60">
        <f t="shared" si="0"/>
        <v>0</v>
      </c>
      <c r="H27" s="105"/>
      <c r="I27" s="104"/>
    </row>
    <row r="28" spans="1:9" ht="12.75" customHeight="1">
      <c r="A28" s="612" t="s">
        <v>246</v>
      </c>
      <c r="B28" s="613"/>
      <c r="C28" s="613"/>
      <c r="D28" s="613"/>
      <c r="E28" s="114">
        <f>SUM(E29:E31)</f>
        <v>0</v>
      </c>
      <c r="F28" s="115">
        <f>SUM(F29:F31)</f>
        <v>0</v>
      </c>
      <c r="G28" s="116">
        <f t="shared" si="0"/>
        <v>0</v>
      </c>
      <c r="H28" s="105"/>
      <c r="I28" s="104"/>
    </row>
    <row r="29" spans="1:9" ht="12.75" customHeight="1">
      <c r="A29" s="606" t="s">
        <v>270</v>
      </c>
      <c r="B29" s="607"/>
      <c r="C29" s="607"/>
      <c r="D29" s="607"/>
      <c r="E29" s="58"/>
      <c r="F29" s="59"/>
      <c r="G29" s="60">
        <f t="shared" si="0"/>
        <v>0</v>
      </c>
      <c r="H29" s="105"/>
      <c r="I29" s="104"/>
    </row>
    <row r="30" spans="1:9" ht="12.75" customHeight="1">
      <c r="A30" s="606" t="s">
        <v>270</v>
      </c>
      <c r="B30" s="607"/>
      <c r="C30" s="607"/>
      <c r="D30" s="607"/>
      <c r="E30" s="58"/>
      <c r="F30" s="59"/>
      <c r="G30" s="60">
        <f t="shared" si="0"/>
        <v>0</v>
      </c>
      <c r="H30" s="105"/>
      <c r="I30" s="104"/>
    </row>
    <row r="31" spans="1:9" ht="12.75" customHeight="1">
      <c r="A31" s="606" t="s">
        <v>270</v>
      </c>
      <c r="B31" s="607"/>
      <c r="C31" s="607"/>
      <c r="D31" s="607"/>
      <c r="E31" s="58"/>
      <c r="F31" s="59"/>
      <c r="G31" s="60">
        <f t="shared" si="0"/>
        <v>0</v>
      </c>
      <c r="H31" s="106"/>
      <c r="I31" s="104"/>
    </row>
    <row r="32" spans="1:9" ht="12.75" customHeight="1">
      <c r="A32" s="614" t="s">
        <v>273</v>
      </c>
      <c r="B32" s="615"/>
      <c r="C32" s="615"/>
      <c r="D32" s="615"/>
      <c r="E32" s="117">
        <f>SUM(E33:E36)</f>
        <v>0</v>
      </c>
      <c r="F32" s="118">
        <f>SUM(F33:F36)</f>
        <v>0</v>
      </c>
      <c r="G32" s="113">
        <f t="shared" si="0"/>
        <v>0</v>
      </c>
      <c r="H32" s="105"/>
      <c r="I32" s="107"/>
    </row>
    <row r="33" spans="1:9" ht="12.75" customHeight="1">
      <c r="A33" s="606" t="s">
        <v>270</v>
      </c>
      <c r="B33" s="607"/>
      <c r="C33" s="607"/>
      <c r="D33" s="607"/>
      <c r="E33" s="58"/>
      <c r="F33" s="59"/>
      <c r="G33" s="60">
        <f t="shared" si="0"/>
        <v>0</v>
      </c>
      <c r="H33" s="105"/>
      <c r="I33" s="104"/>
    </row>
    <row r="34" spans="1:9" ht="12.75" customHeight="1">
      <c r="A34" s="606" t="s">
        <v>270</v>
      </c>
      <c r="B34" s="607"/>
      <c r="C34" s="607"/>
      <c r="D34" s="607"/>
      <c r="E34" s="58"/>
      <c r="F34" s="59"/>
      <c r="G34" s="60">
        <f t="shared" si="0"/>
        <v>0</v>
      </c>
      <c r="H34" s="105"/>
      <c r="I34" s="104"/>
    </row>
    <row r="35" spans="1:9" ht="12.75" customHeight="1">
      <c r="A35" s="606" t="s">
        <v>270</v>
      </c>
      <c r="B35" s="607"/>
      <c r="C35" s="607"/>
      <c r="D35" s="607"/>
      <c r="E35" s="58"/>
      <c r="F35" s="59"/>
      <c r="G35" s="60">
        <f t="shared" si="0"/>
        <v>0</v>
      </c>
      <c r="H35" s="105"/>
      <c r="I35" s="104"/>
    </row>
    <row r="36" spans="1:9" ht="12.75" customHeight="1">
      <c r="A36" s="606" t="s">
        <v>270</v>
      </c>
      <c r="B36" s="607"/>
      <c r="C36" s="607"/>
      <c r="D36" s="607"/>
      <c r="E36" s="58"/>
      <c r="F36" s="59"/>
      <c r="G36" s="60">
        <f t="shared" si="0"/>
        <v>0</v>
      </c>
      <c r="H36" s="106"/>
      <c r="I36" s="109"/>
    </row>
    <row r="37" spans="1:9" ht="12.75" customHeight="1">
      <c r="A37" s="614" t="s">
        <v>274</v>
      </c>
      <c r="B37" s="615"/>
      <c r="C37" s="615"/>
      <c r="D37" s="615"/>
      <c r="E37" s="117">
        <f>SUM(E38+E42+E46+E50)</f>
        <v>0</v>
      </c>
      <c r="F37" s="118">
        <f>SUM(F38+F42+F46+F50)</f>
        <v>0</v>
      </c>
      <c r="G37" s="113">
        <f t="shared" si="0"/>
        <v>0</v>
      </c>
      <c r="H37" s="110"/>
      <c r="I37" s="104"/>
    </row>
    <row r="38" spans="1:9" ht="12.75" customHeight="1">
      <c r="A38" s="616" t="s">
        <v>275</v>
      </c>
      <c r="B38" s="617"/>
      <c r="C38" s="617"/>
      <c r="D38" s="617"/>
      <c r="E38" s="114">
        <f>SUM(E39:E41)</f>
        <v>0</v>
      </c>
      <c r="F38" s="115">
        <f>SUM(F39:F41)</f>
        <v>0</v>
      </c>
      <c r="G38" s="116">
        <f t="shared" si="0"/>
        <v>0</v>
      </c>
      <c r="H38" s="105"/>
      <c r="I38" s="104"/>
    </row>
    <row r="39" spans="1:9" ht="12.75" customHeight="1">
      <c r="A39" s="606" t="s">
        <v>270</v>
      </c>
      <c r="B39" s="607"/>
      <c r="C39" s="607"/>
      <c r="D39" s="618"/>
      <c r="E39" s="58"/>
      <c r="F39" s="59"/>
      <c r="G39" s="60">
        <f t="shared" si="0"/>
        <v>0</v>
      </c>
      <c r="H39" s="105"/>
      <c r="I39" s="104"/>
    </row>
    <row r="40" spans="1:9" ht="12.75" customHeight="1">
      <c r="A40" s="606" t="s">
        <v>270</v>
      </c>
      <c r="B40" s="607"/>
      <c r="C40" s="607"/>
      <c r="D40" s="607"/>
      <c r="E40" s="58"/>
      <c r="F40" s="59"/>
      <c r="G40" s="60">
        <f t="shared" si="0"/>
        <v>0</v>
      </c>
      <c r="H40" s="105"/>
      <c r="I40" s="104"/>
    </row>
    <row r="41" spans="1:9" ht="12.75" customHeight="1">
      <c r="A41" s="606" t="s">
        <v>270</v>
      </c>
      <c r="B41" s="607"/>
      <c r="C41" s="607"/>
      <c r="D41" s="607"/>
      <c r="E41" s="58"/>
      <c r="F41" s="59"/>
      <c r="G41" s="60">
        <f t="shared" si="0"/>
        <v>0</v>
      </c>
      <c r="H41" s="105"/>
      <c r="I41" s="104"/>
    </row>
    <row r="42" spans="1:9" ht="12.75" customHeight="1">
      <c r="A42" s="612" t="s">
        <v>276</v>
      </c>
      <c r="B42" s="613"/>
      <c r="C42" s="613"/>
      <c r="D42" s="613"/>
      <c r="E42" s="114">
        <f>SUM(E43:E45)</f>
        <v>0</v>
      </c>
      <c r="F42" s="115">
        <f>SUM(F43:F45)</f>
        <v>0</v>
      </c>
      <c r="G42" s="116">
        <f t="shared" si="0"/>
        <v>0</v>
      </c>
      <c r="H42" s="105"/>
      <c r="I42" s="104"/>
    </row>
    <row r="43" spans="1:9" ht="12.75" customHeight="1">
      <c r="A43" s="606" t="s">
        <v>270</v>
      </c>
      <c r="B43" s="607"/>
      <c r="C43" s="607"/>
      <c r="D43" s="607"/>
      <c r="E43" s="58"/>
      <c r="F43" s="59"/>
      <c r="G43" s="60">
        <f t="shared" si="0"/>
        <v>0</v>
      </c>
      <c r="H43" s="105"/>
      <c r="I43" s="104"/>
    </row>
    <row r="44" spans="1:9" ht="12.75" customHeight="1">
      <c r="A44" s="606" t="s">
        <v>270</v>
      </c>
      <c r="B44" s="607"/>
      <c r="C44" s="607"/>
      <c r="D44" s="607"/>
      <c r="E44" s="58"/>
      <c r="F44" s="59"/>
      <c r="G44" s="60">
        <f t="shared" si="0"/>
        <v>0</v>
      </c>
      <c r="H44" s="105"/>
      <c r="I44" s="104"/>
    </row>
    <row r="45" spans="1:9" ht="12.75" customHeight="1">
      <c r="A45" s="606" t="s">
        <v>270</v>
      </c>
      <c r="B45" s="607"/>
      <c r="C45" s="607"/>
      <c r="D45" s="607"/>
      <c r="E45" s="58"/>
      <c r="F45" s="59"/>
      <c r="G45" s="60">
        <f t="shared" si="0"/>
        <v>0</v>
      </c>
      <c r="H45" s="105"/>
      <c r="I45" s="104"/>
    </row>
    <row r="46" spans="1:9" ht="12.75" customHeight="1">
      <c r="A46" s="612" t="s">
        <v>277</v>
      </c>
      <c r="B46" s="613"/>
      <c r="C46" s="613"/>
      <c r="D46" s="613"/>
      <c r="E46" s="114">
        <f>SUM(E47:E49)</f>
        <v>0</v>
      </c>
      <c r="F46" s="115">
        <f>SUM(F47:F49)</f>
        <v>0</v>
      </c>
      <c r="G46" s="116">
        <f t="shared" si="0"/>
        <v>0</v>
      </c>
      <c r="H46" s="105"/>
      <c r="I46" s="104"/>
    </row>
    <row r="47" spans="1:9" ht="12.75" customHeight="1">
      <c r="A47" s="606" t="s">
        <v>270</v>
      </c>
      <c r="B47" s="607"/>
      <c r="C47" s="607"/>
      <c r="D47" s="607"/>
      <c r="E47" s="58"/>
      <c r="F47" s="59"/>
      <c r="G47" s="60">
        <f t="shared" si="0"/>
        <v>0</v>
      </c>
      <c r="H47" s="105"/>
      <c r="I47" s="104"/>
    </row>
    <row r="48" spans="1:9" ht="12.75" customHeight="1">
      <c r="A48" s="606" t="s">
        <v>270</v>
      </c>
      <c r="B48" s="607"/>
      <c r="C48" s="607"/>
      <c r="D48" s="607"/>
      <c r="E48" s="58"/>
      <c r="F48" s="59"/>
      <c r="G48" s="60">
        <f t="shared" si="0"/>
        <v>0</v>
      </c>
      <c r="H48" s="105"/>
      <c r="I48" s="104"/>
    </row>
    <row r="49" spans="1:9" ht="12.75" customHeight="1">
      <c r="A49" s="606" t="s">
        <v>270</v>
      </c>
      <c r="B49" s="607"/>
      <c r="C49" s="607"/>
      <c r="D49" s="607"/>
      <c r="E49" s="58"/>
      <c r="F49" s="59"/>
      <c r="G49" s="60">
        <f t="shared" si="0"/>
        <v>0</v>
      </c>
      <c r="H49" s="105"/>
      <c r="I49" s="104"/>
    </row>
    <row r="50" spans="1:9" ht="12.75" customHeight="1">
      <c r="A50" s="612" t="s">
        <v>278</v>
      </c>
      <c r="B50" s="613"/>
      <c r="C50" s="613"/>
      <c r="D50" s="613"/>
      <c r="E50" s="114">
        <f>SUM(E51:E53)</f>
        <v>0</v>
      </c>
      <c r="F50" s="115">
        <f>SUM(F51:F53)</f>
        <v>0</v>
      </c>
      <c r="G50" s="116">
        <f t="shared" ref="G50:G53" si="1">SUM(E50:F50)</f>
        <v>0</v>
      </c>
      <c r="H50" s="105"/>
      <c r="I50" s="104"/>
    </row>
    <row r="51" spans="1:9" ht="12.75" customHeight="1">
      <c r="A51" s="606" t="s">
        <v>270</v>
      </c>
      <c r="B51" s="607"/>
      <c r="C51" s="607"/>
      <c r="D51" s="607"/>
      <c r="E51" s="58"/>
      <c r="F51" s="59"/>
      <c r="G51" s="60">
        <f t="shared" si="1"/>
        <v>0</v>
      </c>
      <c r="H51" s="105"/>
      <c r="I51" s="104"/>
    </row>
    <row r="52" spans="1:9" ht="12.75" customHeight="1">
      <c r="A52" s="606" t="s">
        <v>270</v>
      </c>
      <c r="B52" s="607"/>
      <c r="C52" s="607"/>
      <c r="D52" s="607"/>
      <c r="E52" s="58"/>
      <c r="F52" s="59"/>
      <c r="G52" s="60">
        <f t="shared" si="1"/>
        <v>0</v>
      </c>
      <c r="H52" s="105"/>
      <c r="I52" s="104"/>
    </row>
    <row r="53" spans="1:9" ht="12.75" customHeight="1" thickBot="1">
      <c r="A53" s="606" t="s">
        <v>270</v>
      </c>
      <c r="B53" s="607"/>
      <c r="C53" s="607"/>
      <c r="D53" s="607"/>
      <c r="E53" s="58"/>
      <c r="F53" s="59"/>
      <c r="G53" s="60">
        <f t="shared" si="1"/>
        <v>0</v>
      </c>
      <c r="H53" s="105"/>
      <c r="I53" s="104"/>
    </row>
    <row r="54" spans="1:9" ht="24.75" customHeight="1" thickTop="1">
      <c r="A54" s="608" t="str">
        <f>A6</f>
        <v>＜令和８年度＞　　　</v>
      </c>
      <c r="B54" s="609"/>
      <c r="C54" s="610"/>
      <c r="D54" s="119" t="s">
        <v>253</v>
      </c>
      <c r="E54" s="120">
        <f>SUM(E20,E32,E37,E7)</f>
        <v>0</v>
      </c>
      <c r="F54" s="121">
        <f>SUM(F20,F32,F37,F7)</f>
        <v>0</v>
      </c>
      <c r="G54" s="122">
        <f>SUM(E54:F54)</f>
        <v>0</v>
      </c>
      <c r="H54" s="123"/>
      <c r="I54" s="124"/>
    </row>
    <row r="55" spans="1:9" ht="12.75" customHeight="1">
      <c r="A55" s="144"/>
      <c r="B55" s="144"/>
      <c r="H55" s="145"/>
    </row>
    <row r="56" spans="1:9" ht="17.25" customHeight="1">
      <c r="H56" s="146"/>
      <c r="I56" s="146"/>
    </row>
    <row r="57" spans="1:9" ht="15" customHeight="1">
      <c r="A57" s="147" t="s">
        <v>279</v>
      </c>
      <c r="B57" s="147"/>
      <c r="C57" s="148"/>
      <c r="D57" s="148"/>
      <c r="E57" s="149"/>
      <c r="F57" s="149"/>
      <c r="G57" s="149"/>
      <c r="H57" s="150"/>
      <c r="I57" s="150" t="s">
        <v>258</v>
      </c>
    </row>
    <row r="58" spans="1:9" ht="23.25" customHeight="1">
      <c r="A58" s="138" t="s">
        <v>280</v>
      </c>
      <c r="B58" s="626" t="s">
        <v>261</v>
      </c>
      <c r="C58" s="626"/>
      <c r="D58" s="627"/>
      <c r="E58" s="139" t="s">
        <v>262</v>
      </c>
      <c r="F58" s="140" t="s">
        <v>263</v>
      </c>
      <c r="G58" s="141" t="s">
        <v>264</v>
      </c>
      <c r="H58" s="151" t="s">
        <v>265</v>
      </c>
      <c r="I58" s="143" t="s">
        <v>266</v>
      </c>
    </row>
    <row r="59" spans="1:9" ht="12.75" customHeight="1">
      <c r="A59" s="619" t="s">
        <v>267</v>
      </c>
      <c r="B59" s="620"/>
      <c r="C59" s="620"/>
      <c r="D59" s="620"/>
      <c r="E59" s="111">
        <f>E60+E65</f>
        <v>0</v>
      </c>
      <c r="F59" s="112">
        <f>F60+F65</f>
        <v>0</v>
      </c>
      <c r="G59" s="113">
        <f t="shared" ref="G59:G101" si="2">SUM(E59:F59)</f>
        <v>0</v>
      </c>
      <c r="H59" s="103"/>
      <c r="I59" s="104"/>
    </row>
    <row r="60" spans="1:9" ht="12.75" customHeight="1">
      <c r="A60" s="616" t="s">
        <v>243</v>
      </c>
      <c r="B60" s="617"/>
      <c r="C60" s="617"/>
      <c r="D60" s="617"/>
      <c r="E60" s="114">
        <f>SUM(E61:E64)</f>
        <v>0</v>
      </c>
      <c r="F60" s="115">
        <f>SUM(F61:F64)</f>
        <v>0</v>
      </c>
      <c r="G60" s="116">
        <f t="shared" si="2"/>
        <v>0</v>
      </c>
      <c r="H60" s="105"/>
      <c r="I60" s="104"/>
    </row>
    <row r="61" spans="1:9" ht="12.75" customHeight="1">
      <c r="A61" s="606" t="s">
        <v>269</v>
      </c>
      <c r="B61" s="621"/>
      <c r="C61" s="621"/>
      <c r="D61" s="621"/>
      <c r="E61" s="58"/>
      <c r="F61" s="59"/>
      <c r="G61" s="60">
        <f t="shared" si="2"/>
        <v>0</v>
      </c>
      <c r="H61" s="105"/>
      <c r="I61" s="104"/>
    </row>
    <row r="62" spans="1:9" ht="12.75" customHeight="1">
      <c r="A62" s="622" t="s">
        <v>270</v>
      </c>
      <c r="B62" s="623"/>
      <c r="C62" s="623"/>
      <c r="D62" s="623"/>
      <c r="E62" s="58"/>
      <c r="F62" s="59"/>
      <c r="G62" s="60">
        <f t="shared" si="2"/>
        <v>0</v>
      </c>
      <c r="H62" s="105"/>
      <c r="I62" s="104"/>
    </row>
    <row r="63" spans="1:9" ht="12.75" customHeight="1">
      <c r="A63" s="622" t="s">
        <v>270</v>
      </c>
      <c r="B63" s="623"/>
      <c r="C63" s="623"/>
      <c r="D63" s="623"/>
      <c r="E63" s="58"/>
      <c r="F63" s="59"/>
      <c r="G63" s="60">
        <f t="shared" si="2"/>
        <v>0</v>
      </c>
      <c r="H63" s="105"/>
      <c r="I63" s="104"/>
    </row>
    <row r="64" spans="1:9" ht="12.75" customHeight="1">
      <c r="A64" s="624" t="s">
        <v>270</v>
      </c>
      <c r="B64" s="625"/>
      <c r="C64" s="625"/>
      <c r="D64" s="625"/>
      <c r="E64" s="61"/>
      <c r="F64" s="62"/>
      <c r="G64" s="63">
        <f t="shared" si="2"/>
        <v>0</v>
      </c>
      <c r="H64" s="106"/>
      <c r="I64" s="104"/>
    </row>
    <row r="65" spans="1:9" ht="12.75" customHeight="1">
      <c r="A65" s="616" t="s">
        <v>281</v>
      </c>
      <c r="B65" s="617"/>
      <c r="C65" s="617"/>
      <c r="D65" s="617"/>
      <c r="E65" s="114">
        <f>SUM(E66:E71)</f>
        <v>0</v>
      </c>
      <c r="F65" s="115">
        <f>SUM(F66:F71)</f>
        <v>0</v>
      </c>
      <c r="G65" s="116">
        <f t="shared" si="2"/>
        <v>0</v>
      </c>
      <c r="H65" s="105"/>
      <c r="I65" s="107"/>
    </row>
    <row r="66" spans="1:9" ht="12.75" customHeight="1">
      <c r="A66" s="606" t="s">
        <v>270</v>
      </c>
      <c r="B66" s="607"/>
      <c r="C66" s="607"/>
      <c r="D66" s="607"/>
      <c r="E66" s="58"/>
      <c r="F66" s="59"/>
      <c r="G66" s="60">
        <f t="shared" si="2"/>
        <v>0</v>
      </c>
      <c r="H66" s="105"/>
      <c r="I66" s="104"/>
    </row>
    <row r="67" spans="1:9" ht="12.75" customHeight="1">
      <c r="A67" s="606" t="s">
        <v>270</v>
      </c>
      <c r="B67" s="607"/>
      <c r="C67" s="607"/>
      <c r="D67" s="607"/>
      <c r="E67" s="58"/>
      <c r="F67" s="59"/>
      <c r="G67" s="60">
        <f t="shared" si="2"/>
        <v>0</v>
      </c>
      <c r="H67" s="105"/>
      <c r="I67" s="104"/>
    </row>
    <row r="68" spans="1:9" ht="12.75" customHeight="1">
      <c r="A68" s="606" t="s">
        <v>270</v>
      </c>
      <c r="B68" s="607"/>
      <c r="C68" s="607"/>
      <c r="D68" s="607"/>
      <c r="E68" s="58"/>
      <c r="F68" s="59"/>
      <c r="G68" s="60">
        <f t="shared" si="2"/>
        <v>0</v>
      </c>
      <c r="H68" s="105"/>
      <c r="I68" s="104"/>
    </row>
    <row r="69" spans="1:9" ht="12.75" customHeight="1">
      <c r="A69" s="606" t="s">
        <v>270</v>
      </c>
      <c r="B69" s="607"/>
      <c r="C69" s="607"/>
      <c r="D69" s="607"/>
      <c r="E69" s="58"/>
      <c r="F69" s="59"/>
      <c r="G69" s="60">
        <f t="shared" si="2"/>
        <v>0</v>
      </c>
      <c r="H69" s="105"/>
      <c r="I69" s="104"/>
    </row>
    <row r="70" spans="1:9" ht="12.75" customHeight="1">
      <c r="A70" s="606" t="s">
        <v>270</v>
      </c>
      <c r="B70" s="607"/>
      <c r="C70" s="607"/>
      <c r="D70" s="607"/>
      <c r="E70" s="58"/>
      <c r="F70" s="59"/>
      <c r="G70" s="60">
        <f t="shared" si="2"/>
        <v>0</v>
      </c>
      <c r="H70" s="105"/>
      <c r="I70" s="104"/>
    </row>
    <row r="71" spans="1:9" ht="12.75" customHeight="1">
      <c r="A71" s="606" t="s">
        <v>270</v>
      </c>
      <c r="B71" s="607"/>
      <c r="C71" s="607"/>
      <c r="D71" s="607"/>
      <c r="E71" s="58"/>
      <c r="F71" s="59"/>
      <c r="G71" s="60">
        <f t="shared" si="2"/>
        <v>0</v>
      </c>
      <c r="H71" s="105"/>
      <c r="I71" s="104"/>
    </row>
    <row r="72" spans="1:9" ht="12.75" customHeight="1">
      <c r="A72" s="614" t="s">
        <v>272</v>
      </c>
      <c r="B72" s="615"/>
      <c r="C72" s="615"/>
      <c r="D72" s="615"/>
      <c r="E72" s="117">
        <f>SUM(E73+E80)</f>
        <v>0</v>
      </c>
      <c r="F72" s="118">
        <f>SUM(F73+F80)</f>
        <v>0</v>
      </c>
      <c r="G72" s="113">
        <f t="shared" si="2"/>
        <v>0</v>
      </c>
      <c r="H72" s="108"/>
      <c r="I72" s="107"/>
    </row>
    <row r="73" spans="1:9" ht="12.75" customHeight="1">
      <c r="A73" s="612" t="s">
        <v>282</v>
      </c>
      <c r="B73" s="613"/>
      <c r="C73" s="613"/>
      <c r="D73" s="613"/>
      <c r="E73" s="114">
        <f>SUM(E74:E79)</f>
        <v>0</v>
      </c>
      <c r="F73" s="115">
        <f>SUM(F74:F79)</f>
        <v>0</v>
      </c>
      <c r="G73" s="116">
        <f t="shared" si="2"/>
        <v>0</v>
      </c>
      <c r="H73" s="105"/>
      <c r="I73" s="104"/>
    </row>
    <row r="74" spans="1:9" ht="12.75" customHeight="1">
      <c r="A74" s="606" t="s">
        <v>270</v>
      </c>
      <c r="B74" s="607"/>
      <c r="C74" s="607"/>
      <c r="D74" s="607"/>
      <c r="E74" s="58"/>
      <c r="F74" s="59"/>
      <c r="G74" s="60">
        <f t="shared" si="2"/>
        <v>0</v>
      </c>
      <c r="H74" s="105"/>
      <c r="I74" s="104"/>
    </row>
    <row r="75" spans="1:9" ht="12.75" customHeight="1">
      <c r="A75" s="606" t="s">
        <v>270</v>
      </c>
      <c r="B75" s="607"/>
      <c r="C75" s="607"/>
      <c r="D75" s="607"/>
      <c r="E75" s="58"/>
      <c r="F75" s="59"/>
      <c r="G75" s="60">
        <f t="shared" si="2"/>
        <v>0</v>
      </c>
      <c r="H75" s="105"/>
      <c r="I75" s="104"/>
    </row>
    <row r="76" spans="1:9" ht="12.75" customHeight="1">
      <c r="A76" s="606" t="s">
        <v>270</v>
      </c>
      <c r="B76" s="607"/>
      <c r="C76" s="607"/>
      <c r="D76" s="607"/>
      <c r="E76" s="58"/>
      <c r="F76" s="59"/>
      <c r="G76" s="60">
        <f t="shared" si="2"/>
        <v>0</v>
      </c>
      <c r="H76" s="105"/>
      <c r="I76" s="104"/>
    </row>
    <row r="77" spans="1:9" ht="12.75" customHeight="1">
      <c r="A77" s="606" t="s">
        <v>270</v>
      </c>
      <c r="B77" s="607"/>
      <c r="C77" s="607"/>
      <c r="D77" s="607"/>
      <c r="E77" s="58"/>
      <c r="F77" s="59"/>
      <c r="G77" s="60">
        <f t="shared" si="2"/>
        <v>0</v>
      </c>
      <c r="H77" s="105"/>
      <c r="I77" s="104"/>
    </row>
    <row r="78" spans="1:9" ht="12.75" customHeight="1">
      <c r="A78" s="606" t="s">
        <v>270</v>
      </c>
      <c r="B78" s="607"/>
      <c r="C78" s="607"/>
      <c r="D78" s="607"/>
      <c r="E78" s="58"/>
      <c r="F78" s="59"/>
      <c r="G78" s="60">
        <f t="shared" si="2"/>
        <v>0</v>
      </c>
      <c r="H78" s="105"/>
      <c r="I78" s="104"/>
    </row>
    <row r="79" spans="1:9" ht="12.75" customHeight="1">
      <c r="A79" s="606" t="s">
        <v>270</v>
      </c>
      <c r="B79" s="607"/>
      <c r="C79" s="607"/>
      <c r="D79" s="607"/>
      <c r="E79" s="58"/>
      <c r="F79" s="59"/>
      <c r="G79" s="60">
        <f t="shared" si="2"/>
        <v>0</v>
      </c>
      <c r="H79" s="105"/>
      <c r="I79" s="104"/>
    </row>
    <row r="80" spans="1:9" ht="12.75" customHeight="1">
      <c r="A80" s="612" t="s">
        <v>283</v>
      </c>
      <c r="B80" s="613"/>
      <c r="C80" s="613"/>
      <c r="D80" s="613"/>
      <c r="E80" s="114">
        <f>SUM(E81:E83)</f>
        <v>0</v>
      </c>
      <c r="F80" s="115">
        <f>SUM(F81:F83)</f>
        <v>0</v>
      </c>
      <c r="G80" s="116">
        <f t="shared" si="2"/>
        <v>0</v>
      </c>
      <c r="H80" s="105"/>
      <c r="I80" s="104"/>
    </row>
    <row r="81" spans="1:9" ht="12.75" customHeight="1">
      <c r="A81" s="606" t="s">
        <v>270</v>
      </c>
      <c r="B81" s="607"/>
      <c r="C81" s="607"/>
      <c r="D81" s="607"/>
      <c r="E81" s="58"/>
      <c r="F81" s="59"/>
      <c r="G81" s="60">
        <f t="shared" si="2"/>
        <v>0</v>
      </c>
      <c r="H81" s="105"/>
      <c r="I81" s="104"/>
    </row>
    <row r="82" spans="1:9" ht="12.75" customHeight="1">
      <c r="A82" s="606" t="s">
        <v>270</v>
      </c>
      <c r="B82" s="607"/>
      <c r="C82" s="607"/>
      <c r="D82" s="607"/>
      <c r="E82" s="58"/>
      <c r="F82" s="59"/>
      <c r="G82" s="60">
        <f t="shared" si="2"/>
        <v>0</v>
      </c>
      <c r="H82" s="105"/>
      <c r="I82" s="104"/>
    </row>
    <row r="83" spans="1:9" ht="12.75" customHeight="1">
      <c r="A83" s="606" t="s">
        <v>270</v>
      </c>
      <c r="B83" s="607"/>
      <c r="C83" s="607"/>
      <c r="D83" s="607"/>
      <c r="E83" s="58"/>
      <c r="F83" s="59"/>
      <c r="G83" s="60">
        <f t="shared" si="2"/>
        <v>0</v>
      </c>
      <c r="H83" s="106"/>
      <c r="I83" s="104"/>
    </row>
    <row r="84" spans="1:9" ht="12.75" customHeight="1">
      <c r="A84" s="614" t="s">
        <v>273</v>
      </c>
      <c r="B84" s="615"/>
      <c r="C84" s="615"/>
      <c r="D84" s="615"/>
      <c r="E84" s="117">
        <f>SUM(E85:E88)</f>
        <v>0</v>
      </c>
      <c r="F84" s="118">
        <f>SUM(F85:F88)</f>
        <v>0</v>
      </c>
      <c r="G84" s="113">
        <f t="shared" si="2"/>
        <v>0</v>
      </c>
      <c r="H84" s="105"/>
      <c r="I84" s="107"/>
    </row>
    <row r="85" spans="1:9" ht="12.75" customHeight="1">
      <c r="A85" s="606" t="s">
        <v>270</v>
      </c>
      <c r="B85" s="607"/>
      <c r="C85" s="607"/>
      <c r="D85" s="607"/>
      <c r="E85" s="58"/>
      <c r="F85" s="59"/>
      <c r="G85" s="60">
        <f t="shared" si="2"/>
        <v>0</v>
      </c>
      <c r="H85" s="105"/>
      <c r="I85" s="104"/>
    </row>
    <row r="86" spans="1:9" ht="12.75" customHeight="1">
      <c r="A86" s="606" t="s">
        <v>270</v>
      </c>
      <c r="B86" s="607"/>
      <c r="C86" s="607"/>
      <c r="D86" s="607"/>
      <c r="E86" s="58"/>
      <c r="F86" s="59"/>
      <c r="G86" s="60">
        <f t="shared" si="2"/>
        <v>0</v>
      </c>
      <c r="H86" s="105"/>
      <c r="I86" s="104"/>
    </row>
    <row r="87" spans="1:9" ht="12.75" customHeight="1">
      <c r="A87" s="606" t="s">
        <v>270</v>
      </c>
      <c r="B87" s="607"/>
      <c r="C87" s="607"/>
      <c r="D87" s="607"/>
      <c r="E87" s="58"/>
      <c r="F87" s="59"/>
      <c r="G87" s="60">
        <f t="shared" si="2"/>
        <v>0</v>
      </c>
      <c r="H87" s="105"/>
      <c r="I87" s="104"/>
    </row>
    <row r="88" spans="1:9" ht="12.75" customHeight="1">
      <c r="A88" s="606" t="s">
        <v>270</v>
      </c>
      <c r="B88" s="607"/>
      <c r="C88" s="607"/>
      <c r="D88" s="607"/>
      <c r="E88" s="58"/>
      <c r="F88" s="59"/>
      <c r="G88" s="60">
        <f t="shared" si="2"/>
        <v>0</v>
      </c>
      <c r="H88" s="106"/>
      <c r="I88" s="109"/>
    </row>
    <row r="89" spans="1:9" ht="12.75" customHeight="1">
      <c r="A89" s="614" t="s">
        <v>274</v>
      </c>
      <c r="B89" s="615"/>
      <c r="C89" s="615"/>
      <c r="D89" s="615"/>
      <c r="E89" s="117">
        <f>SUM(E90+E94+E98+E102)</f>
        <v>0</v>
      </c>
      <c r="F89" s="118">
        <f>SUM(F90+F94+F98+F102)</f>
        <v>0</v>
      </c>
      <c r="G89" s="113">
        <f t="shared" si="2"/>
        <v>0</v>
      </c>
      <c r="H89" s="110"/>
      <c r="I89" s="104"/>
    </row>
    <row r="90" spans="1:9" ht="12.75" customHeight="1">
      <c r="A90" s="616" t="s">
        <v>284</v>
      </c>
      <c r="B90" s="617"/>
      <c r="C90" s="617"/>
      <c r="D90" s="617"/>
      <c r="E90" s="114">
        <f>SUM(E91:E93)</f>
        <v>0</v>
      </c>
      <c r="F90" s="115">
        <f>SUM(F91:F93)</f>
        <v>0</v>
      </c>
      <c r="G90" s="116">
        <f t="shared" si="2"/>
        <v>0</v>
      </c>
      <c r="H90" s="105"/>
      <c r="I90" s="104"/>
    </row>
    <row r="91" spans="1:9" ht="12.75" customHeight="1">
      <c r="A91" s="606" t="s">
        <v>270</v>
      </c>
      <c r="B91" s="607"/>
      <c r="C91" s="607"/>
      <c r="D91" s="618"/>
      <c r="E91" s="58"/>
      <c r="F91" s="59"/>
      <c r="G91" s="60">
        <f t="shared" si="2"/>
        <v>0</v>
      </c>
      <c r="H91" s="105"/>
      <c r="I91" s="104"/>
    </row>
    <row r="92" spans="1:9" ht="12.75" customHeight="1">
      <c r="A92" s="606" t="s">
        <v>270</v>
      </c>
      <c r="B92" s="607"/>
      <c r="C92" s="607"/>
      <c r="D92" s="607"/>
      <c r="E92" s="58"/>
      <c r="F92" s="59"/>
      <c r="G92" s="60">
        <f t="shared" si="2"/>
        <v>0</v>
      </c>
      <c r="H92" s="105"/>
      <c r="I92" s="104"/>
    </row>
    <row r="93" spans="1:9" ht="12.75" customHeight="1">
      <c r="A93" s="606" t="s">
        <v>270</v>
      </c>
      <c r="B93" s="607"/>
      <c r="C93" s="607"/>
      <c r="D93" s="607"/>
      <c r="E93" s="58"/>
      <c r="F93" s="59"/>
      <c r="G93" s="60">
        <f t="shared" si="2"/>
        <v>0</v>
      </c>
      <c r="H93" s="105"/>
      <c r="I93" s="104"/>
    </row>
    <row r="94" spans="1:9" ht="12.75" customHeight="1">
      <c r="A94" s="612" t="s">
        <v>285</v>
      </c>
      <c r="B94" s="613"/>
      <c r="C94" s="613"/>
      <c r="D94" s="613"/>
      <c r="E94" s="114">
        <f>SUM(E95:E97)</f>
        <v>0</v>
      </c>
      <c r="F94" s="115">
        <f>SUM(F95:F97)</f>
        <v>0</v>
      </c>
      <c r="G94" s="116">
        <f t="shared" si="2"/>
        <v>0</v>
      </c>
      <c r="H94" s="105"/>
      <c r="I94" s="104"/>
    </row>
    <row r="95" spans="1:9" ht="12.75" customHeight="1">
      <c r="A95" s="606" t="s">
        <v>270</v>
      </c>
      <c r="B95" s="607"/>
      <c r="C95" s="607"/>
      <c r="D95" s="607"/>
      <c r="E95" s="58"/>
      <c r="F95" s="59"/>
      <c r="G95" s="60">
        <f t="shared" si="2"/>
        <v>0</v>
      </c>
      <c r="H95" s="105"/>
      <c r="I95" s="104"/>
    </row>
    <row r="96" spans="1:9" ht="12.75" customHeight="1">
      <c r="A96" s="606" t="s">
        <v>270</v>
      </c>
      <c r="B96" s="607"/>
      <c r="C96" s="607"/>
      <c r="D96" s="607"/>
      <c r="E96" s="58"/>
      <c r="F96" s="59"/>
      <c r="G96" s="60">
        <f t="shared" si="2"/>
        <v>0</v>
      </c>
      <c r="H96" s="105"/>
      <c r="I96" s="104"/>
    </row>
    <row r="97" spans="1:9" ht="12.75" customHeight="1">
      <c r="A97" s="606" t="s">
        <v>270</v>
      </c>
      <c r="B97" s="607"/>
      <c r="C97" s="607"/>
      <c r="D97" s="607"/>
      <c r="E97" s="58"/>
      <c r="F97" s="59"/>
      <c r="G97" s="60">
        <f t="shared" si="2"/>
        <v>0</v>
      </c>
      <c r="H97" s="105"/>
      <c r="I97" s="104"/>
    </row>
    <row r="98" spans="1:9" ht="12.75" customHeight="1">
      <c r="A98" s="612" t="s">
        <v>286</v>
      </c>
      <c r="B98" s="613"/>
      <c r="C98" s="613"/>
      <c r="D98" s="613"/>
      <c r="E98" s="114">
        <f>SUM(E99:E101)</f>
        <v>0</v>
      </c>
      <c r="F98" s="115">
        <f>SUM(F99:F101)</f>
        <v>0</v>
      </c>
      <c r="G98" s="116">
        <f t="shared" si="2"/>
        <v>0</v>
      </c>
      <c r="H98" s="105"/>
      <c r="I98" s="104"/>
    </row>
    <row r="99" spans="1:9" ht="12.75" customHeight="1">
      <c r="A99" s="606" t="s">
        <v>270</v>
      </c>
      <c r="B99" s="607"/>
      <c r="C99" s="607"/>
      <c r="D99" s="607"/>
      <c r="E99" s="58"/>
      <c r="F99" s="59"/>
      <c r="G99" s="60">
        <f t="shared" si="2"/>
        <v>0</v>
      </c>
      <c r="H99" s="105"/>
      <c r="I99" s="104"/>
    </row>
    <row r="100" spans="1:9" ht="12.75" customHeight="1">
      <c r="A100" s="606" t="s">
        <v>270</v>
      </c>
      <c r="B100" s="607"/>
      <c r="C100" s="607"/>
      <c r="D100" s="607"/>
      <c r="E100" s="58"/>
      <c r="F100" s="59"/>
      <c r="G100" s="60">
        <f t="shared" si="2"/>
        <v>0</v>
      </c>
      <c r="H100" s="105"/>
      <c r="I100" s="104"/>
    </row>
    <row r="101" spans="1:9" ht="12.65" customHeight="1">
      <c r="A101" s="606" t="s">
        <v>270</v>
      </c>
      <c r="B101" s="607"/>
      <c r="C101" s="607"/>
      <c r="D101" s="607"/>
      <c r="E101" s="58"/>
      <c r="F101" s="59"/>
      <c r="G101" s="60">
        <f t="shared" si="2"/>
        <v>0</v>
      </c>
      <c r="H101" s="105"/>
      <c r="I101" s="104"/>
    </row>
    <row r="102" spans="1:9" ht="12.75" customHeight="1">
      <c r="A102" s="612" t="s">
        <v>278</v>
      </c>
      <c r="B102" s="613"/>
      <c r="C102" s="613"/>
      <c r="D102" s="613"/>
      <c r="E102" s="114">
        <f>SUM(E103:E105)</f>
        <v>0</v>
      </c>
      <c r="F102" s="115">
        <f>SUM(F103:F105)</f>
        <v>0</v>
      </c>
      <c r="G102" s="116">
        <f t="shared" ref="G102:G105" si="3">SUM(E102:F102)</f>
        <v>0</v>
      </c>
      <c r="H102" s="105"/>
      <c r="I102" s="104"/>
    </row>
    <row r="103" spans="1:9" ht="12.75" customHeight="1">
      <c r="A103" s="606" t="s">
        <v>270</v>
      </c>
      <c r="B103" s="607"/>
      <c r="C103" s="607"/>
      <c r="D103" s="607"/>
      <c r="E103" s="58"/>
      <c r="F103" s="59"/>
      <c r="G103" s="60">
        <f t="shared" si="3"/>
        <v>0</v>
      </c>
      <c r="H103" s="105"/>
      <c r="I103" s="104"/>
    </row>
    <row r="104" spans="1:9" ht="12.75" customHeight="1">
      <c r="A104" s="606" t="s">
        <v>270</v>
      </c>
      <c r="B104" s="607"/>
      <c r="C104" s="607"/>
      <c r="D104" s="607"/>
      <c r="E104" s="58"/>
      <c r="F104" s="59"/>
      <c r="G104" s="60">
        <f t="shared" si="3"/>
        <v>0</v>
      </c>
      <c r="H104" s="105"/>
      <c r="I104" s="104"/>
    </row>
    <row r="105" spans="1:9" ht="12.75" customHeight="1" thickBot="1">
      <c r="A105" s="606" t="s">
        <v>270</v>
      </c>
      <c r="B105" s="607"/>
      <c r="C105" s="607"/>
      <c r="D105" s="607"/>
      <c r="E105" s="58"/>
      <c r="F105" s="59"/>
      <c r="G105" s="60">
        <f t="shared" si="3"/>
        <v>0</v>
      </c>
      <c r="H105" s="105"/>
      <c r="I105" s="104"/>
    </row>
    <row r="106" spans="1:9" ht="24.65" customHeight="1" thickTop="1">
      <c r="A106" s="608" t="str">
        <f>A58</f>
        <v>＜令和９年度＞　　　</v>
      </c>
      <c r="B106" s="609"/>
      <c r="C106" s="610"/>
      <c r="D106" s="119" t="s">
        <v>253</v>
      </c>
      <c r="E106" s="120">
        <f>SUM(E72,E84,E89,E59)</f>
        <v>0</v>
      </c>
      <c r="F106" s="121">
        <f>SUM(F72,F84,F89,F59)</f>
        <v>0</v>
      </c>
      <c r="G106" s="122">
        <f t="shared" ref="G106" si="4">SUM(E106:F106)</f>
        <v>0</v>
      </c>
      <c r="H106" s="152"/>
      <c r="I106" s="124"/>
    </row>
    <row r="107" spans="1:9" ht="12.75" customHeight="1">
      <c r="A107" s="153"/>
      <c r="B107" s="153"/>
      <c r="C107" s="153"/>
      <c r="D107" s="154"/>
      <c r="E107" s="155"/>
      <c r="F107" s="155"/>
      <c r="G107" s="155"/>
      <c r="H107" s="156"/>
    </row>
    <row r="108" spans="1:9" ht="17.25" customHeight="1">
      <c r="H108" s="146"/>
      <c r="I108" s="146"/>
    </row>
    <row r="109" spans="1:9" ht="15" customHeight="1">
      <c r="A109" s="147" t="s">
        <v>279</v>
      </c>
      <c r="B109" s="147"/>
      <c r="C109" s="148"/>
      <c r="D109" s="148"/>
      <c r="E109" s="149"/>
      <c r="F109" s="149"/>
      <c r="G109" s="149"/>
      <c r="H109" s="150"/>
      <c r="I109" s="150" t="s">
        <v>258</v>
      </c>
    </row>
    <row r="110" spans="1:9" ht="23.25" customHeight="1">
      <c r="A110" s="138" t="s">
        <v>287</v>
      </c>
      <c r="B110" s="626" t="s">
        <v>261</v>
      </c>
      <c r="C110" s="626"/>
      <c r="D110" s="627"/>
      <c r="E110" s="139" t="s">
        <v>262</v>
      </c>
      <c r="F110" s="140" t="s">
        <v>263</v>
      </c>
      <c r="G110" s="141" t="s">
        <v>264</v>
      </c>
      <c r="H110" s="151" t="s">
        <v>265</v>
      </c>
      <c r="I110" s="143" t="s">
        <v>266</v>
      </c>
    </row>
    <row r="111" spans="1:9" ht="12.75" customHeight="1">
      <c r="A111" s="619" t="s">
        <v>267</v>
      </c>
      <c r="B111" s="620"/>
      <c r="C111" s="620"/>
      <c r="D111" s="620"/>
      <c r="E111" s="111">
        <f>E112+E117</f>
        <v>0</v>
      </c>
      <c r="F111" s="112">
        <f>F112+F117</f>
        <v>0</v>
      </c>
      <c r="G111" s="113">
        <f t="shared" ref="G111:G153" si="5">SUM(E111:F111)</f>
        <v>0</v>
      </c>
      <c r="H111" s="103"/>
      <c r="I111" s="104"/>
    </row>
    <row r="112" spans="1:9" ht="12.75" customHeight="1">
      <c r="A112" s="616" t="s">
        <v>243</v>
      </c>
      <c r="B112" s="617"/>
      <c r="C112" s="617"/>
      <c r="D112" s="617"/>
      <c r="E112" s="114">
        <f>SUM(E113:E116)</f>
        <v>0</v>
      </c>
      <c r="F112" s="115">
        <f>SUM(F113:F116)</f>
        <v>0</v>
      </c>
      <c r="G112" s="116">
        <f t="shared" si="5"/>
        <v>0</v>
      </c>
      <c r="H112" s="105"/>
      <c r="I112" s="104"/>
    </row>
    <row r="113" spans="1:9" ht="12.75" customHeight="1">
      <c r="A113" s="606" t="s">
        <v>269</v>
      </c>
      <c r="B113" s="621"/>
      <c r="C113" s="621"/>
      <c r="D113" s="621"/>
      <c r="E113" s="58"/>
      <c r="F113" s="59"/>
      <c r="G113" s="60">
        <f t="shared" si="5"/>
        <v>0</v>
      </c>
      <c r="H113" s="105"/>
      <c r="I113" s="104"/>
    </row>
    <row r="114" spans="1:9" ht="12.75" customHeight="1">
      <c r="A114" s="622" t="s">
        <v>270</v>
      </c>
      <c r="B114" s="623"/>
      <c r="C114" s="623"/>
      <c r="D114" s="623"/>
      <c r="E114" s="58"/>
      <c r="F114" s="59"/>
      <c r="G114" s="60">
        <f t="shared" si="5"/>
        <v>0</v>
      </c>
      <c r="H114" s="105"/>
      <c r="I114" s="104"/>
    </row>
    <row r="115" spans="1:9" ht="12.75" customHeight="1">
      <c r="A115" s="622" t="s">
        <v>270</v>
      </c>
      <c r="B115" s="623"/>
      <c r="C115" s="623"/>
      <c r="D115" s="623"/>
      <c r="E115" s="58"/>
      <c r="F115" s="59"/>
      <c r="G115" s="60">
        <f t="shared" si="5"/>
        <v>0</v>
      </c>
      <c r="H115" s="105"/>
      <c r="I115" s="104"/>
    </row>
    <row r="116" spans="1:9" ht="12.75" customHeight="1">
      <c r="A116" s="624" t="s">
        <v>270</v>
      </c>
      <c r="B116" s="625"/>
      <c r="C116" s="625"/>
      <c r="D116" s="625"/>
      <c r="E116" s="61"/>
      <c r="F116" s="62"/>
      <c r="G116" s="63">
        <f t="shared" si="5"/>
        <v>0</v>
      </c>
      <c r="H116" s="106"/>
      <c r="I116" s="104"/>
    </row>
    <row r="117" spans="1:9" ht="12.75" customHeight="1">
      <c r="A117" s="616" t="s">
        <v>281</v>
      </c>
      <c r="B117" s="617"/>
      <c r="C117" s="617"/>
      <c r="D117" s="617"/>
      <c r="E117" s="114">
        <f>SUM(E118:E123)</f>
        <v>0</v>
      </c>
      <c r="F117" s="115">
        <f>SUM(F118:F123)</f>
        <v>0</v>
      </c>
      <c r="G117" s="116">
        <f t="shared" si="5"/>
        <v>0</v>
      </c>
      <c r="H117" s="105"/>
      <c r="I117" s="107"/>
    </row>
    <row r="118" spans="1:9" ht="12.75" customHeight="1">
      <c r="A118" s="606" t="s">
        <v>270</v>
      </c>
      <c r="B118" s="607"/>
      <c r="C118" s="607"/>
      <c r="D118" s="607"/>
      <c r="E118" s="58"/>
      <c r="F118" s="59"/>
      <c r="G118" s="60">
        <f t="shared" si="5"/>
        <v>0</v>
      </c>
      <c r="H118" s="105"/>
      <c r="I118" s="104"/>
    </row>
    <row r="119" spans="1:9" ht="12.75" customHeight="1">
      <c r="A119" s="606" t="s">
        <v>270</v>
      </c>
      <c r="B119" s="607"/>
      <c r="C119" s="607"/>
      <c r="D119" s="607"/>
      <c r="E119" s="58"/>
      <c r="F119" s="59"/>
      <c r="G119" s="60">
        <f t="shared" si="5"/>
        <v>0</v>
      </c>
      <c r="H119" s="105"/>
      <c r="I119" s="104"/>
    </row>
    <row r="120" spans="1:9" ht="12.75" customHeight="1">
      <c r="A120" s="606" t="s">
        <v>270</v>
      </c>
      <c r="B120" s="607"/>
      <c r="C120" s="607"/>
      <c r="D120" s="607"/>
      <c r="E120" s="58"/>
      <c r="F120" s="59"/>
      <c r="G120" s="60">
        <f t="shared" si="5"/>
        <v>0</v>
      </c>
      <c r="H120" s="105"/>
      <c r="I120" s="104"/>
    </row>
    <row r="121" spans="1:9" ht="12.75" customHeight="1">
      <c r="A121" s="606" t="s">
        <v>270</v>
      </c>
      <c r="B121" s="607"/>
      <c r="C121" s="607"/>
      <c r="D121" s="607"/>
      <c r="E121" s="58"/>
      <c r="F121" s="59"/>
      <c r="G121" s="60">
        <f t="shared" si="5"/>
        <v>0</v>
      </c>
      <c r="H121" s="105"/>
      <c r="I121" s="104"/>
    </row>
    <row r="122" spans="1:9" ht="12.75" customHeight="1">
      <c r="A122" s="606" t="s">
        <v>270</v>
      </c>
      <c r="B122" s="607"/>
      <c r="C122" s="607"/>
      <c r="D122" s="607"/>
      <c r="E122" s="58"/>
      <c r="F122" s="59"/>
      <c r="G122" s="60">
        <f t="shared" si="5"/>
        <v>0</v>
      </c>
      <c r="H122" s="105"/>
      <c r="I122" s="104"/>
    </row>
    <row r="123" spans="1:9" ht="12.75" customHeight="1">
      <c r="A123" s="606" t="s">
        <v>270</v>
      </c>
      <c r="B123" s="607"/>
      <c r="C123" s="607"/>
      <c r="D123" s="607"/>
      <c r="E123" s="58"/>
      <c r="F123" s="59"/>
      <c r="G123" s="60">
        <f t="shared" si="5"/>
        <v>0</v>
      </c>
      <c r="H123" s="105"/>
      <c r="I123" s="104"/>
    </row>
    <row r="124" spans="1:9" ht="12.75" customHeight="1">
      <c r="A124" s="614" t="s">
        <v>272</v>
      </c>
      <c r="B124" s="615"/>
      <c r="C124" s="615"/>
      <c r="D124" s="615"/>
      <c r="E124" s="117">
        <f>SUM(E125+E132)</f>
        <v>0</v>
      </c>
      <c r="F124" s="118">
        <f>SUM(F125+F132)</f>
        <v>0</v>
      </c>
      <c r="G124" s="113">
        <f t="shared" si="5"/>
        <v>0</v>
      </c>
      <c r="H124" s="108"/>
      <c r="I124" s="107"/>
    </row>
    <row r="125" spans="1:9" ht="12.75" customHeight="1">
      <c r="A125" s="612" t="s">
        <v>282</v>
      </c>
      <c r="B125" s="613"/>
      <c r="C125" s="613"/>
      <c r="D125" s="613"/>
      <c r="E125" s="114">
        <f>SUM(E126:E131)</f>
        <v>0</v>
      </c>
      <c r="F125" s="115">
        <f>SUM(F126:F131)</f>
        <v>0</v>
      </c>
      <c r="G125" s="116">
        <f t="shared" si="5"/>
        <v>0</v>
      </c>
      <c r="H125" s="105"/>
      <c r="I125" s="104"/>
    </row>
    <row r="126" spans="1:9" ht="12.75" customHeight="1">
      <c r="A126" s="606" t="s">
        <v>270</v>
      </c>
      <c r="B126" s="607"/>
      <c r="C126" s="607"/>
      <c r="D126" s="607"/>
      <c r="E126" s="58"/>
      <c r="F126" s="59"/>
      <c r="G126" s="60">
        <f t="shared" si="5"/>
        <v>0</v>
      </c>
      <c r="H126" s="105"/>
      <c r="I126" s="104"/>
    </row>
    <row r="127" spans="1:9" ht="12.75" customHeight="1">
      <c r="A127" s="606" t="s">
        <v>270</v>
      </c>
      <c r="B127" s="607"/>
      <c r="C127" s="607"/>
      <c r="D127" s="607"/>
      <c r="E127" s="58"/>
      <c r="F127" s="59"/>
      <c r="G127" s="60">
        <f t="shared" si="5"/>
        <v>0</v>
      </c>
      <c r="H127" s="105"/>
      <c r="I127" s="104"/>
    </row>
    <row r="128" spans="1:9" ht="12.75" customHeight="1">
      <c r="A128" s="606" t="s">
        <v>270</v>
      </c>
      <c r="B128" s="607"/>
      <c r="C128" s="607"/>
      <c r="D128" s="607"/>
      <c r="E128" s="58"/>
      <c r="F128" s="59"/>
      <c r="G128" s="60">
        <f t="shared" si="5"/>
        <v>0</v>
      </c>
      <c r="H128" s="105"/>
      <c r="I128" s="104"/>
    </row>
    <row r="129" spans="1:9" ht="12.75" customHeight="1">
      <c r="A129" s="606" t="s">
        <v>270</v>
      </c>
      <c r="B129" s="607"/>
      <c r="C129" s="607"/>
      <c r="D129" s="607"/>
      <c r="E129" s="58"/>
      <c r="F129" s="59"/>
      <c r="G129" s="60">
        <f t="shared" si="5"/>
        <v>0</v>
      </c>
      <c r="H129" s="105"/>
      <c r="I129" s="104"/>
    </row>
    <row r="130" spans="1:9" ht="12.75" customHeight="1">
      <c r="A130" s="606" t="s">
        <v>270</v>
      </c>
      <c r="B130" s="607"/>
      <c r="C130" s="607"/>
      <c r="D130" s="607"/>
      <c r="E130" s="58"/>
      <c r="F130" s="59"/>
      <c r="G130" s="60">
        <f t="shared" si="5"/>
        <v>0</v>
      </c>
      <c r="H130" s="105"/>
      <c r="I130" s="104"/>
    </row>
    <row r="131" spans="1:9" ht="12.75" customHeight="1">
      <c r="A131" s="606" t="s">
        <v>270</v>
      </c>
      <c r="B131" s="607"/>
      <c r="C131" s="607"/>
      <c r="D131" s="607"/>
      <c r="E131" s="58"/>
      <c r="F131" s="59"/>
      <c r="G131" s="60">
        <f t="shared" si="5"/>
        <v>0</v>
      </c>
      <c r="H131" s="105"/>
      <c r="I131" s="104"/>
    </row>
    <row r="132" spans="1:9" ht="12.75" customHeight="1">
      <c r="A132" s="612" t="s">
        <v>283</v>
      </c>
      <c r="B132" s="613"/>
      <c r="C132" s="613"/>
      <c r="D132" s="613"/>
      <c r="E132" s="114">
        <f>SUM(E133:E135)</f>
        <v>0</v>
      </c>
      <c r="F132" s="115">
        <f>SUM(F133:F135)</f>
        <v>0</v>
      </c>
      <c r="G132" s="116">
        <f t="shared" si="5"/>
        <v>0</v>
      </c>
      <c r="H132" s="105"/>
      <c r="I132" s="104"/>
    </row>
    <row r="133" spans="1:9" ht="12.75" customHeight="1">
      <c r="A133" s="606" t="s">
        <v>270</v>
      </c>
      <c r="B133" s="607"/>
      <c r="C133" s="607"/>
      <c r="D133" s="607"/>
      <c r="E133" s="58"/>
      <c r="F133" s="59"/>
      <c r="G133" s="60">
        <f t="shared" si="5"/>
        <v>0</v>
      </c>
      <c r="H133" s="105"/>
      <c r="I133" s="104"/>
    </row>
    <row r="134" spans="1:9" ht="12.75" customHeight="1">
      <c r="A134" s="606" t="s">
        <v>270</v>
      </c>
      <c r="B134" s="607"/>
      <c r="C134" s="607"/>
      <c r="D134" s="607"/>
      <c r="E134" s="58"/>
      <c r="F134" s="59"/>
      <c r="G134" s="60">
        <f t="shared" si="5"/>
        <v>0</v>
      </c>
      <c r="H134" s="105"/>
      <c r="I134" s="104"/>
    </row>
    <row r="135" spans="1:9" ht="12.75" customHeight="1">
      <c r="A135" s="606" t="s">
        <v>270</v>
      </c>
      <c r="B135" s="607"/>
      <c r="C135" s="607"/>
      <c r="D135" s="607"/>
      <c r="E135" s="58"/>
      <c r="F135" s="59"/>
      <c r="G135" s="60">
        <f t="shared" si="5"/>
        <v>0</v>
      </c>
      <c r="H135" s="106"/>
      <c r="I135" s="104"/>
    </row>
    <row r="136" spans="1:9" ht="12.75" customHeight="1">
      <c r="A136" s="614" t="s">
        <v>273</v>
      </c>
      <c r="B136" s="615"/>
      <c r="C136" s="615"/>
      <c r="D136" s="615"/>
      <c r="E136" s="117">
        <f>SUM(E137:E140)</f>
        <v>0</v>
      </c>
      <c r="F136" s="118">
        <f>SUM(F137:F140)</f>
        <v>0</v>
      </c>
      <c r="G136" s="113">
        <f t="shared" si="5"/>
        <v>0</v>
      </c>
      <c r="H136" s="105"/>
      <c r="I136" s="107"/>
    </row>
    <row r="137" spans="1:9" ht="12.75" customHeight="1">
      <c r="A137" s="606" t="s">
        <v>270</v>
      </c>
      <c r="B137" s="607"/>
      <c r="C137" s="607"/>
      <c r="D137" s="607"/>
      <c r="E137" s="58"/>
      <c r="F137" s="59"/>
      <c r="G137" s="60">
        <f t="shared" si="5"/>
        <v>0</v>
      </c>
      <c r="H137" s="105"/>
      <c r="I137" s="104"/>
    </row>
    <row r="138" spans="1:9" ht="12.75" customHeight="1">
      <c r="A138" s="606" t="s">
        <v>270</v>
      </c>
      <c r="B138" s="607"/>
      <c r="C138" s="607"/>
      <c r="D138" s="607"/>
      <c r="E138" s="58"/>
      <c r="F138" s="59"/>
      <c r="G138" s="60">
        <f t="shared" si="5"/>
        <v>0</v>
      </c>
      <c r="H138" s="105"/>
      <c r="I138" s="104"/>
    </row>
    <row r="139" spans="1:9" ht="12.75" customHeight="1">
      <c r="A139" s="606" t="s">
        <v>270</v>
      </c>
      <c r="B139" s="607"/>
      <c r="C139" s="607"/>
      <c r="D139" s="607"/>
      <c r="E139" s="58"/>
      <c r="F139" s="59"/>
      <c r="G139" s="60">
        <f t="shared" si="5"/>
        <v>0</v>
      </c>
      <c r="H139" s="105"/>
      <c r="I139" s="104"/>
    </row>
    <row r="140" spans="1:9" ht="12.75" customHeight="1">
      <c r="A140" s="606" t="s">
        <v>270</v>
      </c>
      <c r="B140" s="607"/>
      <c r="C140" s="607"/>
      <c r="D140" s="607"/>
      <c r="E140" s="58"/>
      <c r="F140" s="59"/>
      <c r="G140" s="60">
        <f t="shared" si="5"/>
        <v>0</v>
      </c>
      <c r="H140" s="106"/>
      <c r="I140" s="109"/>
    </row>
    <row r="141" spans="1:9" ht="12.75" customHeight="1">
      <c r="A141" s="614" t="s">
        <v>274</v>
      </c>
      <c r="B141" s="615"/>
      <c r="C141" s="615"/>
      <c r="D141" s="615"/>
      <c r="E141" s="117">
        <f>SUM(E142+E146+E150+E154)</f>
        <v>0</v>
      </c>
      <c r="F141" s="118">
        <f>SUM(F142+F146+F150+F154)</f>
        <v>0</v>
      </c>
      <c r="G141" s="113">
        <f t="shared" si="5"/>
        <v>0</v>
      </c>
      <c r="H141" s="110"/>
      <c r="I141" s="104"/>
    </row>
    <row r="142" spans="1:9" ht="12.75" customHeight="1">
      <c r="A142" s="616" t="s">
        <v>284</v>
      </c>
      <c r="B142" s="617"/>
      <c r="C142" s="617"/>
      <c r="D142" s="617"/>
      <c r="E142" s="114">
        <f>SUM(E143:E145)</f>
        <v>0</v>
      </c>
      <c r="F142" s="115">
        <f>SUM(F143:F145)</f>
        <v>0</v>
      </c>
      <c r="G142" s="116">
        <f t="shared" si="5"/>
        <v>0</v>
      </c>
      <c r="H142" s="105"/>
      <c r="I142" s="104"/>
    </row>
    <row r="143" spans="1:9" ht="12.75" customHeight="1">
      <c r="A143" s="606" t="s">
        <v>270</v>
      </c>
      <c r="B143" s="607"/>
      <c r="C143" s="607"/>
      <c r="D143" s="618"/>
      <c r="E143" s="58"/>
      <c r="F143" s="59"/>
      <c r="G143" s="60">
        <f t="shared" si="5"/>
        <v>0</v>
      </c>
      <c r="H143" s="105"/>
      <c r="I143" s="104"/>
    </row>
    <row r="144" spans="1:9" ht="12.75" customHeight="1">
      <c r="A144" s="606" t="s">
        <v>270</v>
      </c>
      <c r="B144" s="607"/>
      <c r="C144" s="607"/>
      <c r="D144" s="607"/>
      <c r="E144" s="58"/>
      <c r="F144" s="59"/>
      <c r="G144" s="60">
        <f t="shared" si="5"/>
        <v>0</v>
      </c>
      <c r="H144" s="105"/>
      <c r="I144" s="104"/>
    </row>
    <row r="145" spans="1:9" ht="12.75" customHeight="1">
      <c r="A145" s="606" t="s">
        <v>270</v>
      </c>
      <c r="B145" s="607"/>
      <c r="C145" s="607"/>
      <c r="D145" s="607"/>
      <c r="E145" s="58"/>
      <c r="F145" s="59"/>
      <c r="G145" s="60">
        <f t="shared" si="5"/>
        <v>0</v>
      </c>
      <c r="H145" s="105"/>
      <c r="I145" s="104"/>
    </row>
    <row r="146" spans="1:9" ht="12.75" customHeight="1">
      <c r="A146" s="612" t="s">
        <v>285</v>
      </c>
      <c r="B146" s="613"/>
      <c r="C146" s="613"/>
      <c r="D146" s="613"/>
      <c r="E146" s="114">
        <f>SUM(E147:E149)</f>
        <v>0</v>
      </c>
      <c r="F146" s="115">
        <f>SUM(F147:F149)</f>
        <v>0</v>
      </c>
      <c r="G146" s="116">
        <f t="shared" si="5"/>
        <v>0</v>
      </c>
      <c r="H146" s="105"/>
      <c r="I146" s="104"/>
    </row>
    <row r="147" spans="1:9" ht="12.75" customHeight="1">
      <c r="A147" s="606" t="s">
        <v>270</v>
      </c>
      <c r="B147" s="607"/>
      <c r="C147" s="607"/>
      <c r="D147" s="607"/>
      <c r="E147" s="58"/>
      <c r="F147" s="59"/>
      <c r="G147" s="60">
        <f t="shared" si="5"/>
        <v>0</v>
      </c>
      <c r="H147" s="105"/>
      <c r="I147" s="104"/>
    </row>
    <row r="148" spans="1:9" ht="12.75" customHeight="1">
      <c r="A148" s="606" t="s">
        <v>270</v>
      </c>
      <c r="B148" s="607"/>
      <c r="C148" s="607"/>
      <c r="D148" s="607"/>
      <c r="E148" s="58"/>
      <c r="F148" s="59"/>
      <c r="G148" s="60">
        <f t="shared" si="5"/>
        <v>0</v>
      </c>
      <c r="H148" s="105"/>
      <c r="I148" s="104"/>
    </row>
    <row r="149" spans="1:9" ht="12.75" customHeight="1">
      <c r="A149" s="606" t="s">
        <v>270</v>
      </c>
      <c r="B149" s="607"/>
      <c r="C149" s="607"/>
      <c r="D149" s="607"/>
      <c r="E149" s="58"/>
      <c r="F149" s="59"/>
      <c r="G149" s="60">
        <f t="shared" si="5"/>
        <v>0</v>
      </c>
      <c r="H149" s="105"/>
      <c r="I149" s="104"/>
    </row>
    <row r="150" spans="1:9" ht="12.75" customHeight="1">
      <c r="A150" s="612" t="s">
        <v>286</v>
      </c>
      <c r="B150" s="613"/>
      <c r="C150" s="613"/>
      <c r="D150" s="613"/>
      <c r="E150" s="114">
        <f>SUM(E151:E153)</f>
        <v>0</v>
      </c>
      <c r="F150" s="115">
        <f>SUM(F151:F153)</f>
        <v>0</v>
      </c>
      <c r="G150" s="116">
        <f t="shared" si="5"/>
        <v>0</v>
      </c>
      <c r="H150" s="105"/>
      <c r="I150" s="104"/>
    </row>
    <row r="151" spans="1:9" ht="12.75" customHeight="1">
      <c r="A151" s="606" t="s">
        <v>270</v>
      </c>
      <c r="B151" s="607"/>
      <c r="C151" s="607"/>
      <c r="D151" s="607"/>
      <c r="E151" s="58"/>
      <c r="F151" s="59"/>
      <c r="G151" s="60">
        <f t="shared" si="5"/>
        <v>0</v>
      </c>
      <c r="H151" s="105"/>
      <c r="I151" s="104"/>
    </row>
    <row r="152" spans="1:9" ht="12.75" customHeight="1">
      <c r="A152" s="606" t="s">
        <v>270</v>
      </c>
      <c r="B152" s="607"/>
      <c r="C152" s="607"/>
      <c r="D152" s="607"/>
      <c r="E152" s="58"/>
      <c r="F152" s="59"/>
      <c r="G152" s="60">
        <f t="shared" si="5"/>
        <v>0</v>
      </c>
      <c r="H152" s="105"/>
      <c r="I152" s="104"/>
    </row>
    <row r="153" spans="1:9" ht="12.75" customHeight="1">
      <c r="A153" s="606" t="s">
        <v>270</v>
      </c>
      <c r="B153" s="607"/>
      <c r="C153" s="607"/>
      <c r="D153" s="607"/>
      <c r="E153" s="58"/>
      <c r="F153" s="59"/>
      <c r="G153" s="60">
        <f t="shared" si="5"/>
        <v>0</v>
      </c>
      <c r="H153" s="105"/>
      <c r="I153" s="104"/>
    </row>
    <row r="154" spans="1:9" ht="12.75" customHeight="1">
      <c r="A154" s="612" t="s">
        <v>278</v>
      </c>
      <c r="B154" s="613"/>
      <c r="C154" s="613"/>
      <c r="D154" s="613"/>
      <c r="E154" s="114">
        <f>SUM(E155:E157)</f>
        <v>0</v>
      </c>
      <c r="F154" s="115">
        <f>SUM(F155:F157)</f>
        <v>0</v>
      </c>
      <c r="G154" s="116">
        <f t="shared" ref="G154:G157" si="6">SUM(E154:F154)</f>
        <v>0</v>
      </c>
      <c r="H154" s="105"/>
      <c r="I154" s="104"/>
    </row>
    <row r="155" spans="1:9" ht="12.75" customHeight="1">
      <c r="A155" s="606" t="s">
        <v>270</v>
      </c>
      <c r="B155" s="607"/>
      <c r="C155" s="607"/>
      <c r="D155" s="607"/>
      <c r="E155" s="58"/>
      <c r="F155" s="59"/>
      <c r="G155" s="60">
        <f t="shared" si="6"/>
        <v>0</v>
      </c>
      <c r="H155" s="105"/>
      <c r="I155" s="104"/>
    </row>
    <row r="156" spans="1:9" ht="12.75" customHeight="1">
      <c r="A156" s="606" t="s">
        <v>270</v>
      </c>
      <c r="B156" s="607"/>
      <c r="C156" s="607"/>
      <c r="D156" s="607"/>
      <c r="E156" s="58"/>
      <c r="F156" s="59"/>
      <c r="G156" s="60">
        <f t="shared" si="6"/>
        <v>0</v>
      </c>
      <c r="H156" s="105"/>
      <c r="I156" s="104"/>
    </row>
    <row r="157" spans="1:9" ht="12.75" customHeight="1" thickBot="1">
      <c r="A157" s="606" t="s">
        <v>270</v>
      </c>
      <c r="B157" s="607"/>
      <c r="C157" s="607"/>
      <c r="D157" s="607"/>
      <c r="E157" s="58"/>
      <c r="F157" s="59"/>
      <c r="G157" s="60">
        <f t="shared" si="6"/>
        <v>0</v>
      </c>
      <c r="H157" s="105"/>
      <c r="I157" s="104"/>
    </row>
    <row r="158" spans="1:9" ht="24.65" customHeight="1" thickTop="1">
      <c r="A158" s="608" t="str">
        <f>A110</f>
        <v>＜令和１０年度＞　　　</v>
      </c>
      <c r="B158" s="609"/>
      <c r="C158" s="610"/>
      <c r="D158" s="119" t="s">
        <v>253</v>
      </c>
      <c r="E158" s="120">
        <f>SUM(E124,E136,E141,E111)</f>
        <v>0</v>
      </c>
      <c r="F158" s="121">
        <f>SUM(F124,F136,F141,F111)</f>
        <v>0</v>
      </c>
      <c r="G158" s="122">
        <f t="shared" ref="G158" si="7">SUM(E158:F158)</f>
        <v>0</v>
      </c>
      <c r="H158" s="152"/>
      <c r="I158" s="124"/>
    </row>
    <row r="159" spans="1:9" ht="12.75" customHeight="1">
      <c r="A159" s="153"/>
      <c r="B159" s="153"/>
      <c r="C159" s="153"/>
      <c r="D159" s="154"/>
      <c r="E159" s="155"/>
      <c r="F159" s="155"/>
      <c r="G159" s="155"/>
      <c r="H159" s="156"/>
    </row>
    <row r="160" spans="1:9" ht="17.25" customHeight="1">
      <c r="H160" s="146"/>
      <c r="I160" s="146"/>
    </row>
    <row r="161" spans="1:9" ht="15" customHeight="1">
      <c r="A161" s="147" t="s">
        <v>279</v>
      </c>
      <c r="B161" s="147"/>
      <c r="C161" s="148"/>
      <c r="D161" s="148"/>
      <c r="E161" s="149"/>
      <c r="F161" s="149"/>
      <c r="G161" s="149"/>
      <c r="H161" s="150"/>
      <c r="I161" s="150" t="s">
        <v>258</v>
      </c>
    </row>
    <row r="162" spans="1:9" ht="23.25" customHeight="1">
      <c r="A162" s="138" t="s">
        <v>288</v>
      </c>
      <c r="B162" s="626" t="s">
        <v>261</v>
      </c>
      <c r="C162" s="626"/>
      <c r="D162" s="627"/>
      <c r="E162" s="139" t="s">
        <v>262</v>
      </c>
      <c r="F162" s="140" t="s">
        <v>263</v>
      </c>
      <c r="G162" s="141" t="s">
        <v>264</v>
      </c>
      <c r="H162" s="151" t="s">
        <v>265</v>
      </c>
      <c r="I162" s="143" t="s">
        <v>266</v>
      </c>
    </row>
    <row r="163" spans="1:9" ht="12.75" customHeight="1">
      <c r="A163" s="619" t="s">
        <v>267</v>
      </c>
      <c r="B163" s="620"/>
      <c r="C163" s="620"/>
      <c r="D163" s="620"/>
      <c r="E163" s="111">
        <f>E164+E169</f>
        <v>0</v>
      </c>
      <c r="F163" s="112">
        <f>F164+F169</f>
        <v>0</v>
      </c>
      <c r="G163" s="113">
        <f t="shared" ref="G163:G205" si="8">SUM(E163:F163)</f>
        <v>0</v>
      </c>
      <c r="H163" s="103"/>
      <c r="I163" s="104"/>
    </row>
    <row r="164" spans="1:9" ht="12.75" customHeight="1">
      <c r="A164" s="616" t="s">
        <v>243</v>
      </c>
      <c r="B164" s="617"/>
      <c r="C164" s="617"/>
      <c r="D164" s="617"/>
      <c r="E164" s="114">
        <f>SUM(E165:E168)</f>
        <v>0</v>
      </c>
      <c r="F164" s="115">
        <f>SUM(F165:F168)</f>
        <v>0</v>
      </c>
      <c r="G164" s="116">
        <f t="shared" si="8"/>
        <v>0</v>
      </c>
      <c r="H164" s="105"/>
      <c r="I164" s="104"/>
    </row>
    <row r="165" spans="1:9" ht="12.75" customHeight="1">
      <c r="A165" s="606" t="s">
        <v>269</v>
      </c>
      <c r="B165" s="621"/>
      <c r="C165" s="621"/>
      <c r="D165" s="621"/>
      <c r="E165" s="58"/>
      <c r="F165" s="59"/>
      <c r="G165" s="60">
        <f t="shared" si="8"/>
        <v>0</v>
      </c>
      <c r="H165" s="105"/>
      <c r="I165" s="104"/>
    </row>
    <row r="166" spans="1:9" ht="12.75" customHeight="1">
      <c r="A166" s="622" t="s">
        <v>270</v>
      </c>
      <c r="B166" s="623"/>
      <c r="C166" s="623"/>
      <c r="D166" s="623"/>
      <c r="E166" s="58"/>
      <c r="F166" s="59"/>
      <c r="G166" s="60">
        <f t="shared" si="8"/>
        <v>0</v>
      </c>
      <c r="H166" s="105"/>
      <c r="I166" s="104"/>
    </row>
    <row r="167" spans="1:9" ht="12.75" customHeight="1">
      <c r="A167" s="622" t="s">
        <v>270</v>
      </c>
      <c r="B167" s="623"/>
      <c r="C167" s="623"/>
      <c r="D167" s="623"/>
      <c r="E167" s="58"/>
      <c r="F167" s="59"/>
      <c r="G167" s="60">
        <f t="shared" si="8"/>
        <v>0</v>
      </c>
      <c r="H167" s="105"/>
      <c r="I167" s="104"/>
    </row>
    <row r="168" spans="1:9" ht="12.75" customHeight="1">
      <c r="A168" s="624" t="s">
        <v>270</v>
      </c>
      <c r="B168" s="625"/>
      <c r="C168" s="625"/>
      <c r="D168" s="625"/>
      <c r="E168" s="61"/>
      <c r="F168" s="62"/>
      <c r="G168" s="63">
        <f t="shared" si="8"/>
        <v>0</v>
      </c>
      <c r="H168" s="106"/>
      <c r="I168" s="104"/>
    </row>
    <row r="169" spans="1:9" ht="12.75" customHeight="1">
      <c r="A169" s="616" t="s">
        <v>281</v>
      </c>
      <c r="B169" s="617"/>
      <c r="C169" s="617"/>
      <c r="D169" s="617"/>
      <c r="E169" s="114">
        <f>SUM(E170:E175)</f>
        <v>0</v>
      </c>
      <c r="F169" s="115">
        <f>SUM(F170:F175)</f>
        <v>0</v>
      </c>
      <c r="G169" s="116">
        <f t="shared" si="8"/>
        <v>0</v>
      </c>
      <c r="H169" s="105"/>
      <c r="I169" s="107"/>
    </row>
    <row r="170" spans="1:9" ht="12.75" customHeight="1">
      <c r="A170" s="606" t="s">
        <v>270</v>
      </c>
      <c r="B170" s="607"/>
      <c r="C170" s="607"/>
      <c r="D170" s="607"/>
      <c r="E170" s="58"/>
      <c r="F170" s="59"/>
      <c r="G170" s="60">
        <f t="shared" si="8"/>
        <v>0</v>
      </c>
      <c r="H170" s="105"/>
      <c r="I170" s="104"/>
    </row>
    <row r="171" spans="1:9" ht="12.75" customHeight="1">
      <c r="A171" s="606" t="s">
        <v>270</v>
      </c>
      <c r="B171" s="607"/>
      <c r="C171" s="607"/>
      <c r="D171" s="607"/>
      <c r="E171" s="58"/>
      <c r="F171" s="59"/>
      <c r="G171" s="60">
        <f t="shared" si="8"/>
        <v>0</v>
      </c>
      <c r="H171" s="105"/>
      <c r="I171" s="104"/>
    </row>
    <row r="172" spans="1:9" ht="12.75" customHeight="1">
      <c r="A172" s="606" t="s">
        <v>270</v>
      </c>
      <c r="B172" s="607"/>
      <c r="C172" s="607"/>
      <c r="D172" s="607"/>
      <c r="E172" s="58"/>
      <c r="F172" s="59"/>
      <c r="G172" s="60">
        <f t="shared" si="8"/>
        <v>0</v>
      </c>
      <c r="H172" s="105"/>
      <c r="I172" s="104"/>
    </row>
    <row r="173" spans="1:9" ht="12.75" customHeight="1">
      <c r="A173" s="606" t="s">
        <v>270</v>
      </c>
      <c r="B173" s="607"/>
      <c r="C173" s="607"/>
      <c r="D173" s="607"/>
      <c r="E173" s="58"/>
      <c r="F173" s="59"/>
      <c r="G173" s="60">
        <f t="shared" si="8"/>
        <v>0</v>
      </c>
      <c r="H173" s="105"/>
      <c r="I173" s="104"/>
    </row>
    <row r="174" spans="1:9" ht="12.75" customHeight="1">
      <c r="A174" s="606" t="s">
        <v>270</v>
      </c>
      <c r="B174" s="607"/>
      <c r="C174" s="607"/>
      <c r="D174" s="607"/>
      <c r="E174" s="58"/>
      <c r="F174" s="59"/>
      <c r="G174" s="60">
        <f t="shared" si="8"/>
        <v>0</v>
      </c>
      <c r="H174" s="105"/>
      <c r="I174" s="104"/>
    </row>
    <row r="175" spans="1:9" ht="12.75" customHeight="1">
      <c r="A175" s="606" t="s">
        <v>270</v>
      </c>
      <c r="B175" s="607"/>
      <c r="C175" s="607"/>
      <c r="D175" s="607"/>
      <c r="E175" s="58"/>
      <c r="F175" s="59"/>
      <c r="G175" s="60">
        <f t="shared" si="8"/>
        <v>0</v>
      </c>
      <c r="H175" s="105"/>
      <c r="I175" s="104"/>
    </row>
    <row r="176" spans="1:9" ht="12.75" customHeight="1">
      <c r="A176" s="614" t="s">
        <v>272</v>
      </c>
      <c r="B176" s="615"/>
      <c r="C176" s="615"/>
      <c r="D176" s="615"/>
      <c r="E176" s="117">
        <f>SUM(E177+E184)</f>
        <v>0</v>
      </c>
      <c r="F176" s="118">
        <f>SUM(F177+F184)</f>
        <v>0</v>
      </c>
      <c r="G176" s="113">
        <f t="shared" si="8"/>
        <v>0</v>
      </c>
      <c r="H176" s="108"/>
      <c r="I176" s="107"/>
    </row>
    <row r="177" spans="1:9" ht="12.75" customHeight="1">
      <c r="A177" s="612" t="s">
        <v>282</v>
      </c>
      <c r="B177" s="613"/>
      <c r="C177" s="613"/>
      <c r="D177" s="613"/>
      <c r="E177" s="114">
        <f>SUM(E178:E183)</f>
        <v>0</v>
      </c>
      <c r="F177" s="115">
        <f>SUM(F178:F183)</f>
        <v>0</v>
      </c>
      <c r="G177" s="116">
        <f t="shared" si="8"/>
        <v>0</v>
      </c>
      <c r="H177" s="105"/>
      <c r="I177" s="104"/>
    </row>
    <row r="178" spans="1:9" ht="12.75" customHeight="1">
      <c r="A178" s="606" t="s">
        <v>270</v>
      </c>
      <c r="B178" s="607"/>
      <c r="C178" s="607"/>
      <c r="D178" s="607"/>
      <c r="E178" s="58"/>
      <c r="F178" s="59"/>
      <c r="G178" s="60">
        <f>SUM(E178:F178)</f>
        <v>0</v>
      </c>
      <c r="H178" s="105"/>
      <c r="I178" s="104"/>
    </row>
    <row r="179" spans="1:9" ht="12.75" customHeight="1">
      <c r="A179" s="606" t="s">
        <v>270</v>
      </c>
      <c r="B179" s="607"/>
      <c r="C179" s="607"/>
      <c r="D179" s="607"/>
      <c r="E179" s="58"/>
      <c r="F179" s="59"/>
      <c r="G179" s="60">
        <f t="shared" si="8"/>
        <v>0</v>
      </c>
      <c r="H179" s="105"/>
      <c r="I179" s="104"/>
    </row>
    <row r="180" spans="1:9" ht="12.75" customHeight="1">
      <c r="A180" s="606" t="s">
        <v>270</v>
      </c>
      <c r="B180" s="607"/>
      <c r="C180" s="607"/>
      <c r="D180" s="607"/>
      <c r="E180" s="58"/>
      <c r="F180" s="59"/>
      <c r="G180" s="60">
        <f t="shared" si="8"/>
        <v>0</v>
      </c>
      <c r="H180" s="105"/>
      <c r="I180" s="104"/>
    </row>
    <row r="181" spans="1:9" ht="12.75" customHeight="1">
      <c r="A181" s="606" t="s">
        <v>270</v>
      </c>
      <c r="B181" s="607"/>
      <c r="C181" s="607"/>
      <c r="D181" s="607"/>
      <c r="E181" s="58"/>
      <c r="F181" s="59"/>
      <c r="G181" s="60">
        <f t="shared" si="8"/>
        <v>0</v>
      </c>
      <c r="H181" s="105"/>
      <c r="I181" s="104"/>
    </row>
    <row r="182" spans="1:9" ht="12.75" customHeight="1">
      <c r="A182" s="606" t="s">
        <v>270</v>
      </c>
      <c r="B182" s="607"/>
      <c r="C182" s="607"/>
      <c r="D182" s="607"/>
      <c r="E182" s="58"/>
      <c r="F182" s="59"/>
      <c r="G182" s="60">
        <f t="shared" si="8"/>
        <v>0</v>
      </c>
      <c r="H182" s="105"/>
      <c r="I182" s="104"/>
    </row>
    <row r="183" spans="1:9" ht="12.75" customHeight="1">
      <c r="A183" s="606" t="s">
        <v>270</v>
      </c>
      <c r="B183" s="607"/>
      <c r="C183" s="607"/>
      <c r="D183" s="607"/>
      <c r="E183" s="58"/>
      <c r="F183" s="59"/>
      <c r="G183" s="60">
        <f t="shared" si="8"/>
        <v>0</v>
      </c>
      <c r="H183" s="105"/>
      <c r="I183" s="104"/>
    </row>
    <row r="184" spans="1:9" ht="12.75" customHeight="1">
      <c r="A184" s="612" t="s">
        <v>283</v>
      </c>
      <c r="B184" s="613"/>
      <c r="C184" s="613"/>
      <c r="D184" s="613"/>
      <c r="E184" s="114">
        <f>SUM(E185:E187)</f>
        <v>0</v>
      </c>
      <c r="F184" s="115">
        <f>SUM(F185:F187)</f>
        <v>0</v>
      </c>
      <c r="G184" s="116">
        <f>SUM(E184:F184)</f>
        <v>0</v>
      </c>
      <c r="H184" s="105"/>
      <c r="I184" s="104"/>
    </row>
    <row r="185" spans="1:9" ht="12.75" customHeight="1">
      <c r="A185" s="606" t="s">
        <v>270</v>
      </c>
      <c r="B185" s="607"/>
      <c r="C185" s="607"/>
      <c r="D185" s="607"/>
      <c r="E185" s="58"/>
      <c r="F185" s="59"/>
      <c r="G185" s="60">
        <f t="shared" si="8"/>
        <v>0</v>
      </c>
      <c r="H185" s="105"/>
      <c r="I185" s="104"/>
    </row>
    <row r="186" spans="1:9" ht="12.75" customHeight="1">
      <c r="A186" s="606" t="s">
        <v>270</v>
      </c>
      <c r="B186" s="607"/>
      <c r="C186" s="607"/>
      <c r="D186" s="607"/>
      <c r="E186" s="58"/>
      <c r="F186" s="59"/>
      <c r="G186" s="60">
        <f t="shared" si="8"/>
        <v>0</v>
      </c>
      <c r="H186" s="105"/>
      <c r="I186" s="104"/>
    </row>
    <row r="187" spans="1:9" ht="12.75" customHeight="1">
      <c r="A187" s="606" t="s">
        <v>270</v>
      </c>
      <c r="B187" s="607"/>
      <c r="C187" s="607"/>
      <c r="D187" s="607"/>
      <c r="E187" s="58"/>
      <c r="F187" s="59"/>
      <c r="G187" s="60">
        <f t="shared" si="8"/>
        <v>0</v>
      </c>
      <c r="H187" s="106"/>
      <c r="I187" s="104"/>
    </row>
    <row r="188" spans="1:9" ht="12.75" customHeight="1">
      <c r="A188" s="614" t="s">
        <v>273</v>
      </c>
      <c r="B188" s="615"/>
      <c r="C188" s="615"/>
      <c r="D188" s="615"/>
      <c r="E188" s="117">
        <f>SUM(E189:E192)</f>
        <v>0</v>
      </c>
      <c r="F188" s="118">
        <f>SUM(F189:F192)</f>
        <v>0</v>
      </c>
      <c r="G188" s="113">
        <f t="shared" si="8"/>
        <v>0</v>
      </c>
      <c r="H188" s="105"/>
      <c r="I188" s="107"/>
    </row>
    <row r="189" spans="1:9" ht="12.75" customHeight="1">
      <c r="A189" s="606" t="s">
        <v>270</v>
      </c>
      <c r="B189" s="607"/>
      <c r="C189" s="607"/>
      <c r="D189" s="607"/>
      <c r="E189" s="58"/>
      <c r="F189" s="59"/>
      <c r="G189" s="60">
        <f t="shared" si="8"/>
        <v>0</v>
      </c>
      <c r="H189" s="105"/>
      <c r="I189" s="104"/>
    </row>
    <row r="190" spans="1:9" ht="12.75" customHeight="1">
      <c r="A190" s="606" t="s">
        <v>270</v>
      </c>
      <c r="B190" s="607"/>
      <c r="C190" s="607"/>
      <c r="D190" s="607"/>
      <c r="E190" s="58"/>
      <c r="F190" s="59"/>
      <c r="G190" s="60">
        <f t="shared" si="8"/>
        <v>0</v>
      </c>
      <c r="H190" s="105"/>
      <c r="I190" s="104"/>
    </row>
    <row r="191" spans="1:9" ht="12.75" customHeight="1">
      <c r="A191" s="606" t="s">
        <v>270</v>
      </c>
      <c r="B191" s="607"/>
      <c r="C191" s="607"/>
      <c r="D191" s="607"/>
      <c r="E191" s="58"/>
      <c r="F191" s="59"/>
      <c r="G191" s="60">
        <f t="shared" si="8"/>
        <v>0</v>
      </c>
      <c r="H191" s="105"/>
      <c r="I191" s="104"/>
    </row>
    <row r="192" spans="1:9" ht="12.75" customHeight="1">
      <c r="A192" s="606" t="s">
        <v>270</v>
      </c>
      <c r="B192" s="607"/>
      <c r="C192" s="607"/>
      <c r="D192" s="607"/>
      <c r="E192" s="58"/>
      <c r="F192" s="59"/>
      <c r="G192" s="60">
        <f t="shared" si="8"/>
        <v>0</v>
      </c>
      <c r="H192" s="106"/>
      <c r="I192" s="109"/>
    </row>
    <row r="193" spans="1:9" ht="12.75" customHeight="1">
      <c r="A193" s="614" t="s">
        <v>274</v>
      </c>
      <c r="B193" s="615"/>
      <c r="C193" s="615"/>
      <c r="D193" s="615"/>
      <c r="E193" s="117">
        <f>SUM(E194+E198+E202+E206)</f>
        <v>0</v>
      </c>
      <c r="F193" s="118">
        <f>SUM(F194+F198+F202+F206)</f>
        <v>0</v>
      </c>
      <c r="G193" s="113">
        <f t="shared" si="8"/>
        <v>0</v>
      </c>
      <c r="H193" s="110"/>
      <c r="I193" s="104"/>
    </row>
    <row r="194" spans="1:9" ht="12.75" customHeight="1">
      <c r="A194" s="616" t="s">
        <v>284</v>
      </c>
      <c r="B194" s="617"/>
      <c r="C194" s="617"/>
      <c r="D194" s="617"/>
      <c r="E194" s="114">
        <f>SUM(E195:E197)</f>
        <v>0</v>
      </c>
      <c r="F194" s="115">
        <f>SUM(F195:F197)</f>
        <v>0</v>
      </c>
      <c r="G194" s="116">
        <f t="shared" si="8"/>
        <v>0</v>
      </c>
      <c r="H194" s="105"/>
      <c r="I194" s="104"/>
    </row>
    <row r="195" spans="1:9" ht="12.75" customHeight="1">
      <c r="A195" s="606" t="s">
        <v>270</v>
      </c>
      <c r="B195" s="607"/>
      <c r="C195" s="607"/>
      <c r="D195" s="618"/>
      <c r="E195" s="58"/>
      <c r="F195" s="59"/>
      <c r="G195" s="60">
        <f t="shared" si="8"/>
        <v>0</v>
      </c>
      <c r="H195" s="105"/>
      <c r="I195" s="104"/>
    </row>
    <row r="196" spans="1:9" ht="12.75" customHeight="1">
      <c r="A196" s="606" t="s">
        <v>270</v>
      </c>
      <c r="B196" s="607"/>
      <c r="C196" s="607"/>
      <c r="D196" s="607"/>
      <c r="E196" s="58"/>
      <c r="F196" s="59"/>
      <c r="G196" s="60">
        <f t="shared" si="8"/>
        <v>0</v>
      </c>
      <c r="H196" s="105"/>
      <c r="I196" s="104"/>
    </row>
    <row r="197" spans="1:9" ht="12.75" customHeight="1">
      <c r="A197" s="606" t="s">
        <v>270</v>
      </c>
      <c r="B197" s="607"/>
      <c r="C197" s="607"/>
      <c r="D197" s="607"/>
      <c r="E197" s="58"/>
      <c r="F197" s="59"/>
      <c r="G197" s="60">
        <f t="shared" si="8"/>
        <v>0</v>
      </c>
      <c r="H197" s="105"/>
      <c r="I197" s="104"/>
    </row>
    <row r="198" spans="1:9" ht="12.75" customHeight="1">
      <c r="A198" s="612" t="s">
        <v>285</v>
      </c>
      <c r="B198" s="613"/>
      <c r="C198" s="613"/>
      <c r="D198" s="613"/>
      <c r="E198" s="114">
        <f>SUM(E199:E201)</f>
        <v>0</v>
      </c>
      <c r="F198" s="115">
        <f>SUM(F199:F201)</f>
        <v>0</v>
      </c>
      <c r="G198" s="116">
        <f t="shared" si="8"/>
        <v>0</v>
      </c>
      <c r="H198" s="105"/>
      <c r="I198" s="104"/>
    </row>
    <row r="199" spans="1:9" ht="12.75" customHeight="1">
      <c r="A199" s="606" t="s">
        <v>270</v>
      </c>
      <c r="B199" s="607"/>
      <c r="C199" s="607"/>
      <c r="D199" s="607"/>
      <c r="E199" s="58"/>
      <c r="F199" s="59"/>
      <c r="G199" s="60">
        <f t="shared" si="8"/>
        <v>0</v>
      </c>
      <c r="H199" s="105"/>
      <c r="I199" s="104"/>
    </row>
    <row r="200" spans="1:9" ht="12.75" customHeight="1">
      <c r="A200" s="606" t="s">
        <v>270</v>
      </c>
      <c r="B200" s="607"/>
      <c r="C200" s="607"/>
      <c r="D200" s="607"/>
      <c r="E200" s="58"/>
      <c r="F200" s="59"/>
      <c r="G200" s="60">
        <f t="shared" si="8"/>
        <v>0</v>
      </c>
      <c r="H200" s="105"/>
      <c r="I200" s="104"/>
    </row>
    <row r="201" spans="1:9" ht="12.75" customHeight="1">
      <c r="A201" s="606" t="s">
        <v>270</v>
      </c>
      <c r="B201" s="607"/>
      <c r="C201" s="607"/>
      <c r="D201" s="607"/>
      <c r="E201" s="58"/>
      <c r="F201" s="59"/>
      <c r="G201" s="60">
        <f t="shared" si="8"/>
        <v>0</v>
      </c>
      <c r="H201" s="105"/>
      <c r="I201" s="104"/>
    </row>
    <row r="202" spans="1:9" ht="12.75" customHeight="1">
      <c r="A202" s="612" t="s">
        <v>286</v>
      </c>
      <c r="B202" s="613"/>
      <c r="C202" s="613"/>
      <c r="D202" s="613"/>
      <c r="E202" s="114">
        <f>SUM(E203:E205)</f>
        <v>0</v>
      </c>
      <c r="F202" s="115">
        <f>SUM(F203:F205)</f>
        <v>0</v>
      </c>
      <c r="G202" s="116">
        <f t="shared" si="8"/>
        <v>0</v>
      </c>
      <c r="H202" s="105"/>
      <c r="I202" s="104"/>
    </row>
    <row r="203" spans="1:9" ht="12.75" customHeight="1">
      <c r="A203" s="606" t="s">
        <v>270</v>
      </c>
      <c r="B203" s="607"/>
      <c r="C203" s="607"/>
      <c r="D203" s="607"/>
      <c r="E203" s="58"/>
      <c r="F203" s="59"/>
      <c r="G203" s="60">
        <f t="shared" si="8"/>
        <v>0</v>
      </c>
      <c r="H203" s="105"/>
      <c r="I203" s="104"/>
    </row>
    <row r="204" spans="1:9" ht="12.75" customHeight="1">
      <c r="A204" s="606" t="s">
        <v>270</v>
      </c>
      <c r="B204" s="607"/>
      <c r="C204" s="607"/>
      <c r="D204" s="607"/>
      <c r="E204" s="58"/>
      <c r="F204" s="59"/>
      <c r="G204" s="60">
        <f t="shared" si="8"/>
        <v>0</v>
      </c>
      <c r="H204" s="105"/>
      <c r="I204" s="104"/>
    </row>
    <row r="205" spans="1:9" ht="12.65" customHeight="1">
      <c r="A205" s="606" t="s">
        <v>270</v>
      </c>
      <c r="B205" s="607"/>
      <c r="C205" s="607"/>
      <c r="D205" s="607"/>
      <c r="E205" s="58"/>
      <c r="F205" s="59"/>
      <c r="G205" s="60">
        <f t="shared" si="8"/>
        <v>0</v>
      </c>
      <c r="H205" s="105"/>
      <c r="I205" s="104"/>
    </row>
    <row r="206" spans="1:9" ht="12.75" customHeight="1">
      <c r="A206" s="612" t="s">
        <v>278</v>
      </c>
      <c r="B206" s="613"/>
      <c r="C206" s="613"/>
      <c r="D206" s="613"/>
      <c r="E206" s="114">
        <f>SUM(E207:E209)</f>
        <v>0</v>
      </c>
      <c r="F206" s="115">
        <f>SUM(F207:F209)</f>
        <v>0</v>
      </c>
      <c r="G206" s="116">
        <f t="shared" ref="G206:G209" si="9">SUM(E206:F206)</f>
        <v>0</v>
      </c>
      <c r="H206" s="105"/>
      <c r="I206" s="104"/>
    </row>
    <row r="207" spans="1:9" ht="12.75" customHeight="1">
      <c r="A207" s="606" t="s">
        <v>270</v>
      </c>
      <c r="B207" s="607"/>
      <c r="C207" s="607"/>
      <c r="D207" s="607"/>
      <c r="E207" s="58"/>
      <c r="F207" s="59"/>
      <c r="G207" s="60">
        <f t="shared" si="9"/>
        <v>0</v>
      </c>
      <c r="H207" s="105"/>
      <c r="I207" s="104"/>
    </row>
    <row r="208" spans="1:9" ht="12.75" customHeight="1">
      <c r="A208" s="606" t="s">
        <v>270</v>
      </c>
      <c r="B208" s="607"/>
      <c r="C208" s="607"/>
      <c r="D208" s="607"/>
      <c r="E208" s="58"/>
      <c r="F208" s="59"/>
      <c r="G208" s="60">
        <f t="shared" si="9"/>
        <v>0</v>
      </c>
      <c r="H208" s="105"/>
      <c r="I208" s="104"/>
    </row>
    <row r="209" spans="1:9" ht="12.75" customHeight="1" thickBot="1">
      <c r="A209" s="606" t="s">
        <v>270</v>
      </c>
      <c r="B209" s="607"/>
      <c r="C209" s="607"/>
      <c r="D209" s="607"/>
      <c r="E209" s="58"/>
      <c r="F209" s="59"/>
      <c r="G209" s="60">
        <f t="shared" si="9"/>
        <v>0</v>
      </c>
      <c r="H209" s="105"/>
      <c r="I209" s="104"/>
    </row>
    <row r="210" spans="1:9" ht="24.65" customHeight="1" thickTop="1">
      <c r="A210" s="608" t="str">
        <f>A162</f>
        <v>＜令和１１年度＞　　　</v>
      </c>
      <c r="B210" s="609"/>
      <c r="C210" s="610"/>
      <c r="D210" s="119" t="s">
        <v>253</v>
      </c>
      <c r="E210" s="120">
        <f>SUM(E176,E188,E193,E163)</f>
        <v>0</v>
      </c>
      <c r="F210" s="121">
        <f>SUM(F176,F188,F193,F163)</f>
        <v>0</v>
      </c>
      <c r="G210" s="122">
        <f t="shared" ref="G210" si="10">SUM(E210:F210)</f>
        <v>0</v>
      </c>
      <c r="H210" s="152"/>
      <c r="I210" s="124"/>
    </row>
    <row r="211" spans="1:9" ht="12.75" customHeight="1">
      <c r="A211" s="144"/>
      <c r="B211" s="144"/>
      <c r="H211" s="145">
        <f>$H$55</f>
        <v>0</v>
      </c>
    </row>
    <row r="212" spans="1:9" ht="17.25" customHeight="1">
      <c r="H212" s="146"/>
      <c r="I212" s="146"/>
    </row>
    <row r="213" spans="1:9" ht="15" customHeight="1">
      <c r="A213" s="147" t="s">
        <v>279</v>
      </c>
      <c r="B213" s="157"/>
      <c r="C213" s="158"/>
      <c r="D213" s="158"/>
      <c r="E213" s="159"/>
      <c r="F213" s="159"/>
      <c r="G213" s="158"/>
      <c r="H213" s="150"/>
      <c r="I213" s="150" t="s">
        <v>258</v>
      </c>
    </row>
    <row r="214" spans="1:9" ht="23.25" customHeight="1">
      <c r="A214" s="138" t="s">
        <v>289</v>
      </c>
      <c r="B214" s="626" t="s">
        <v>261</v>
      </c>
      <c r="C214" s="626"/>
      <c r="D214" s="627"/>
      <c r="E214" s="139" t="s">
        <v>262</v>
      </c>
      <c r="F214" s="140" t="s">
        <v>263</v>
      </c>
      <c r="G214" s="141" t="s">
        <v>264</v>
      </c>
      <c r="H214" s="151" t="s">
        <v>265</v>
      </c>
      <c r="I214" s="143" t="s">
        <v>266</v>
      </c>
    </row>
    <row r="215" spans="1:9" ht="12.75" customHeight="1">
      <c r="A215" s="619" t="s">
        <v>267</v>
      </c>
      <c r="B215" s="620"/>
      <c r="C215" s="620"/>
      <c r="D215" s="620"/>
      <c r="E215" s="111">
        <f>E216+E221</f>
        <v>0</v>
      </c>
      <c r="F215" s="112">
        <f>F216+F221</f>
        <v>0</v>
      </c>
      <c r="G215" s="113">
        <f t="shared" ref="G215:G229" si="11">SUM(E215:F215)</f>
        <v>0</v>
      </c>
      <c r="H215" s="103"/>
      <c r="I215" s="104"/>
    </row>
    <row r="216" spans="1:9" ht="12.75" customHeight="1">
      <c r="A216" s="616" t="s">
        <v>243</v>
      </c>
      <c r="B216" s="617"/>
      <c r="C216" s="617"/>
      <c r="D216" s="617"/>
      <c r="E216" s="114">
        <f>SUM(E217:E220)</f>
        <v>0</v>
      </c>
      <c r="F216" s="115">
        <f>SUM(F217:F220)</f>
        <v>0</v>
      </c>
      <c r="G216" s="116">
        <f t="shared" si="11"/>
        <v>0</v>
      </c>
      <c r="H216" s="105"/>
      <c r="I216" s="104"/>
    </row>
    <row r="217" spans="1:9" ht="12.75" customHeight="1">
      <c r="A217" s="606" t="s">
        <v>269</v>
      </c>
      <c r="B217" s="621"/>
      <c r="C217" s="621"/>
      <c r="D217" s="621"/>
      <c r="E217" s="58"/>
      <c r="F217" s="59"/>
      <c r="G217" s="60">
        <f t="shared" si="11"/>
        <v>0</v>
      </c>
      <c r="H217" s="105"/>
      <c r="I217" s="104"/>
    </row>
    <row r="218" spans="1:9" ht="12.75" customHeight="1">
      <c r="A218" s="622" t="s">
        <v>270</v>
      </c>
      <c r="B218" s="623"/>
      <c r="C218" s="623"/>
      <c r="D218" s="623"/>
      <c r="E218" s="58"/>
      <c r="F218" s="59"/>
      <c r="G218" s="60">
        <f t="shared" si="11"/>
        <v>0</v>
      </c>
      <c r="H218" s="105"/>
      <c r="I218" s="104"/>
    </row>
    <row r="219" spans="1:9" ht="12.75" customHeight="1">
      <c r="A219" s="622" t="s">
        <v>270</v>
      </c>
      <c r="B219" s="623"/>
      <c r="C219" s="623"/>
      <c r="D219" s="623"/>
      <c r="E219" s="58"/>
      <c r="F219" s="59"/>
      <c r="G219" s="60">
        <f t="shared" si="11"/>
        <v>0</v>
      </c>
      <c r="H219" s="105"/>
      <c r="I219" s="104"/>
    </row>
    <row r="220" spans="1:9" ht="12.75" customHeight="1">
      <c r="A220" s="624" t="s">
        <v>270</v>
      </c>
      <c r="B220" s="625"/>
      <c r="C220" s="625"/>
      <c r="D220" s="625"/>
      <c r="E220" s="61"/>
      <c r="F220" s="62"/>
      <c r="G220" s="63">
        <f t="shared" si="11"/>
        <v>0</v>
      </c>
      <c r="H220" s="106"/>
      <c r="I220" s="104"/>
    </row>
    <row r="221" spans="1:9" ht="12.75" customHeight="1">
      <c r="A221" s="616" t="s">
        <v>281</v>
      </c>
      <c r="B221" s="617"/>
      <c r="C221" s="617"/>
      <c r="D221" s="617"/>
      <c r="E221" s="114">
        <f>SUM(E222:E227)</f>
        <v>0</v>
      </c>
      <c r="F221" s="115">
        <f>SUM(F222:F227)</f>
        <v>0</v>
      </c>
      <c r="G221" s="116">
        <f t="shared" si="11"/>
        <v>0</v>
      </c>
      <c r="H221" s="105"/>
      <c r="I221" s="107"/>
    </row>
    <row r="222" spans="1:9" ht="12.75" customHeight="1">
      <c r="A222" s="606" t="s">
        <v>270</v>
      </c>
      <c r="B222" s="607"/>
      <c r="C222" s="607"/>
      <c r="D222" s="607"/>
      <c r="E222" s="58"/>
      <c r="F222" s="59"/>
      <c r="G222" s="60">
        <f t="shared" si="11"/>
        <v>0</v>
      </c>
      <c r="H222" s="105"/>
      <c r="I222" s="104"/>
    </row>
    <row r="223" spans="1:9" ht="12.75" customHeight="1">
      <c r="A223" s="606" t="s">
        <v>270</v>
      </c>
      <c r="B223" s="607"/>
      <c r="C223" s="607"/>
      <c r="D223" s="607"/>
      <c r="E223" s="58"/>
      <c r="F223" s="59"/>
      <c r="G223" s="60">
        <f t="shared" si="11"/>
        <v>0</v>
      </c>
      <c r="H223" s="105"/>
      <c r="I223" s="104"/>
    </row>
    <row r="224" spans="1:9" ht="12.75" customHeight="1">
      <c r="A224" s="606" t="s">
        <v>270</v>
      </c>
      <c r="B224" s="607"/>
      <c r="C224" s="607"/>
      <c r="D224" s="607"/>
      <c r="E224" s="58"/>
      <c r="F224" s="59"/>
      <c r="G224" s="60">
        <f t="shared" si="11"/>
        <v>0</v>
      </c>
      <c r="H224" s="105"/>
      <c r="I224" s="104"/>
    </row>
    <row r="225" spans="1:9" ht="12.75" customHeight="1">
      <c r="A225" s="606" t="s">
        <v>270</v>
      </c>
      <c r="B225" s="607"/>
      <c r="C225" s="607"/>
      <c r="D225" s="607"/>
      <c r="E225" s="58"/>
      <c r="F225" s="59"/>
      <c r="G225" s="60">
        <f t="shared" si="11"/>
        <v>0</v>
      </c>
      <c r="H225" s="105"/>
      <c r="I225" s="104"/>
    </row>
    <row r="226" spans="1:9" ht="12.75" customHeight="1">
      <c r="A226" s="606" t="s">
        <v>270</v>
      </c>
      <c r="B226" s="607"/>
      <c r="C226" s="607"/>
      <c r="D226" s="607"/>
      <c r="E226" s="58"/>
      <c r="F226" s="59"/>
      <c r="G226" s="60">
        <f t="shared" si="11"/>
        <v>0</v>
      </c>
      <c r="H226" s="105"/>
      <c r="I226" s="104"/>
    </row>
    <row r="227" spans="1:9" ht="12.75" customHeight="1">
      <c r="A227" s="606" t="s">
        <v>270</v>
      </c>
      <c r="B227" s="607"/>
      <c r="C227" s="607"/>
      <c r="D227" s="607"/>
      <c r="E227" s="58"/>
      <c r="F227" s="59"/>
      <c r="G227" s="60">
        <f t="shared" si="11"/>
        <v>0</v>
      </c>
      <c r="H227" s="105"/>
      <c r="I227" s="104"/>
    </row>
    <row r="228" spans="1:9" ht="12.75" customHeight="1">
      <c r="A228" s="614" t="s">
        <v>272</v>
      </c>
      <c r="B228" s="615"/>
      <c r="C228" s="615"/>
      <c r="D228" s="615"/>
      <c r="E228" s="117">
        <f>SUM(E229+E236)</f>
        <v>0</v>
      </c>
      <c r="F228" s="118">
        <f>SUM(F229+F236)</f>
        <v>0</v>
      </c>
      <c r="G228" s="113">
        <f t="shared" si="11"/>
        <v>0</v>
      </c>
      <c r="H228" s="108"/>
      <c r="I228" s="107"/>
    </row>
    <row r="229" spans="1:9" ht="12.75" customHeight="1">
      <c r="A229" s="612" t="s">
        <v>282</v>
      </c>
      <c r="B229" s="613"/>
      <c r="C229" s="613"/>
      <c r="D229" s="613"/>
      <c r="E229" s="114">
        <f>SUM(E230:E235)</f>
        <v>0</v>
      </c>
      <c r="F229" s="115">
        <f>SUM(F230:F235)</f>
        <v>0</v>
      </c>
      <c r="G229" s="116">
        <f t="shared" si="11"/>
        <v>0</v>
      </c>
      <c r="H229" s="105"/>
      <c r="I229" s="104"/>
    </row>
    <row r="230" spans="1:9" ht="12.75" customHeight="1">
      <c r="A230" s="606" t="s">
        <v>270</v>
      </c>
      <c r="B230" s="607"/>
      <c r="C230" s="607"/>
      <c r="D230" s="607"/>
      <c r="E230" s="58"/>
      <c r="F230" s="59"/>
      <c r="G230" s="60">
        <f>SUM(E230:F230)</f>
        <v>0</v>
      </c>
      <c r="H230" s="105"/>
      <c r="I230" s="104"/>
    </row>
    <row r="231" spans="1:9" ht="12.75" customHeight="1">
      <c r="A231" s="606" t="s">
        <v>270</v>
      </c>
      <c r="B231" s="607"/>
      <c r="C231" s="607"/>
      <c r="D231" s="607"/>
      <c r="E231" s="58"/>
      <c r="F231" s="59"/>
      <c r="G231" s="60">
        <f t="shared" ref="G231:G235" si="12">SUM(E231:F231)</f>
        <v>0</v>
      </c>
      <c r="H231" s="105"/>
      <c r="I231" s="104"/>
    </row>
    <row r="232" spans="1:9" ht="12.75" customHeight="1">
      <c r="A232" s="606" t="s">
        <v>270</v>
      </c>
      <c r="B232" s="607"/>
      <c r="C232" s="607"/>
      <c r="D232" s="607"/>
      <c r="E232" s="58"/>
      <c r="F232" s="59"/>
      <c r="G232" s="60">
        <f t="shared" si="12"/>
        <v>0</v>
      </c>
      <c r="H232" s="105"/>
      <c r="I232" s="104"/>
    </row>
    <row r="233" spans="1:9" ht="12.75" customHeight="1">
      <c r="A233" s="606" t="s">
        <v>270</v>
      </c>
      <c r="B233" s="607"/>
      <c r="C233" s="607"/>
      <c r="D233" s="607"/>
      <c r="E233" s="58"/>
      <c r="F233" s="59"/>
      <c r="G233" s="60">
        <f t="shared" si="12"/>
        <v>0</v>
      </c>
      <c r="H233" s="105"/>
      <c r="I233" s="104"/>
    </row>
    <row r="234" spans="1:9" ht="12.75" customHeight="1">
      <c r="A234" s="606" t="s">
        <v>270</v>
      </c>
      <c r="B234" s="607"/>
      <c r="C234" s="607"/>
      <c r="D234" s="607"/>
      <c r="E234" s="58"/>
      <c r="F234" s="59"/>
      <c r="G234" s="60">
        <f t="shared" si="12"/>
        <v>0</v>
      </c>
      <c r="H234" s="105"/>
      <c r="I234" s="104"/>
    </row>
    <row r="235" spans="1:9" ht="12.75" customHeight="1">
      <c r="A235" s="606" t="s">
        <v>270</v>
      </c>
      <c r="B235" s="607"/>
      <c r="C235" s="607"/>
      <c r="D235" s="607"/>
      <c r="E235" s="58"/>
      <c r="F235" s="59"/>
      <c r="G235" s="60">
        <f t="shared" si="12"/>
        <v>0</v>
      </c>
      <c r="H235" s="105"/>
      <c r="I235" s="104"/>
    </row>
    <row r="236" spans="1:9" ht="12.75" customHeight="1">
      <c r="A236" s="612" t="s">
        <v>283</v>
      </c>
      <c r="B236" s="613"/>
      <c r="C236" s="613"/>
      <c r="D236" s="613"/>
      <c r="E236" s="114">
        <f>SUM(E237:E239)</f>
        <v>0</v>
      </c>
      <c r="F236" s="115">
        <f>SUM(F237:F239)</f>
        <v>0</v>
      </c>
      <c r="G236" s="116">
        <f>SUM(E236:F236)</f>
        <v>0</v>
      </c>
      <c r="H236" s="105"/>
      <c r="I236" s="104"/>
    </row>
    <row r="237" spans="1:9" ht="12.75" customHeight="1">
      <c r="A237" s="606" t="s">
        <v>270</v>
      </c>
      <c r="B237" s="607"/>
      <c r="C237" s="607"/>
      <c r="D237" s="607"/>
      <c r="E237" s="58"/>
      <c r="F237" s="59"/>
      <c r="G237" s="60">
        <f t="shared" ref="G237:G257" si="13">SUM(E237:F237)</f>
        <v>0</v>
      </c>
      <c r="H237" s="105"/>
      <c r="I237" s="104"/>
    </row>
    <row r="238" spans="1:9" ht="12.75" customHeight="1">
      <c r="A238" s="606" t="s">
        <v>270</v>
      </c>
      <c r="B238" s="607"/>
      <c r="C238" s="607"/>
      <c r="D238" s="607"/>
      <c r="E238" s="58"/>
      <c r="F238" s="59"/>
      <c r="G238" s="60">
        <f t="shared" si="13"/>
        <v>0</v>
      </c>
      <c r="H238" s="105"/>
      <c r="I238" s="104"/>
    </row>
    <row r="239" spans="1:9" ht="12.75" customHeight="1">
      <c r="A239" s="606" t="s">
        <v>270</v>
      </c>
      <c r="B239" s="607"/>
      <c r="C239" s="607"/>
      <c r="D239" s="607"/>
      <c r="E239" s="58"/>
      <c r="F239" s="59"/>
      <c r="G239" s="60">
        <f t="shared" si="13"/>
        <v>0</v>
      </c>
      <c r="H239" s="106"/>
      <c r="I239" s="104"/>
    </row>
    <row r="240" spans="1:9" ht="12.75" customHeight="1">
      <c r="A240" s="614" t="s">
        <v>273</v>
      </c>
      <c r="B240" s="615"/>
      <c r="C240" s="615"/>
      <c r="D240" s="615"/>
      <c r="E240" s="117">
        <f>SUM(E241:E244)</f>
        <v>0</v>
      </c>
      <c r="F240" s="118">
        <f>SUM(F241:F244)</f>
        <v>0</v>
      </c>
      <c r="G240" s="113">
        <f t="shared" si="13"/>
        <v>0</v>
      </c>
      <c r="H240" s="105"/>
      <c r="I240" s="107"/>
    </row>
    <row r="241" spans="1:9" ht="12.75" customHeight="1">
      <c r="A241" s="606" t="s">
        <v>270</v>
      </c>
      <c r="B241" s="607"/>
      <c r="C241" s="607"/>
      <c r="D241" s="607"/>
      <c r="E241" s="58"/>
      <c r="F241" s="59"/>
      <c r="G241" s="60">
        <f t="shared" si="13"/>
        <v>0</v>
      </c>
      <c r="H241" s="105"/>
      <c r="I241" s="104"/>
    </row>
    <row r="242" spans="1:9" ht="12.75" customHeight="1">
      <c r="A242" s="606" t="s">
        <v>270</v>
      </c>
      <c r="B242" s="607"/>
      <c r="C242" s="607"/>
      <c r="D242" s="607"/>
      <c r="E242" s="58"/>
      <c r="F242" s="59"/>
      <c r="G242" s="60">
        <f t="shared" si="13"/>
        <v>0</v>
      </c>
      <c r="H242" s="105"/>
      <c r="I242" s="104"/>
    </row>
    <row r="243" spans="1:9" ht="12.75" customHeight="1">
      <c r="A243" s="606" t="s">
        <v>270</v>
      </c>
      <c r="B243" s="607"/>
      <c r="C243" s="607"/>
      <c r="D243" s="607"/>
      <c r="E243" s="58"/>
      <c r="F243" s="59"/>
      <c r="G243" s="60">
        <f t="shared" si="13"/>
        <v>0</v>
      </c>
      <c r="H243" s="105"/>
      <c r="I243" s="104"/>
    </row>
    <row r="244" spans="1:9" ht="12.75" customHeight="1">
      <c r="A244" s="606" t="s">
        <v>270</v>
      </c>
      <c r="B244" s="607"/>
      <c r="C244" s="607"/>
      <c r="D244" s="607"/>
      <c r="E244" s="58"/>
      <c r="F244" s="59"/>
      <c r="G244" s="60">
        <f t="shared" si="13"/>
        <v>0</v>
      </c>
      <c r="H244" s="106"/>
      <c r="I244" s="109"/>
    </row>
    <row r="245" spans="1:9" ht="12.75" customHeight="1">
      <c r="A245" s="614" t="s">
        <v>274</v>
      </c>
      <c r="B245" s="615"/>
      <c r="C245" s="615"/>
      <c r="D245" s="615"/>
      <c r="E245" s="117">
        <f>SUM(E246+E250+E254+E258)</f>
        <v>0</v>
      </c>
      <c r="F245" s="118">
        <f>SUM(F246+F250+F254+F258)</f>
        <v>0</v>
      </c>
      <c r="G245" s="113">
        <f t="shared" si="13"/>
        <v>0</v>
      </c>
      <c r="H245" s="110"/>
      <c r="I245" s="104"/>
    </row>
    <row r="246" spans="1:9" ht="12.75" customHeight="1">
      <c r="A246" s="616" t="s">
        <v>284</v>
      </c>
      <c r="B246" s="617"/>
      <c r="C246" s="617"/>
      <c r="D246" s="617"/>
      <c r="E246" s="114">
        <f>SUM(E247:E249)</f>
        <v>0</v>
      </c>
      <c r="F246" s="115">
        <f>SUM(F247:F249)</f>
        <v>0</v>
      </c>
      <c r="G246" s="116">
        <f t="shared" si="13"/>
        <v>0</v>
      </c>
      <c r="H246" s="105"/>
      <c r="I246" s="104"/>
    </row>
    <row r="247" spans="1:9" ht="12.75" customHeight="1">
      <c r="A247" s="606" t="s">
        <v>270</v>
      </c>
      <c r="B247" s="607"/>
      <c r="C247" s="607"/>
      <c r="D247" s="618"/>
      <c r="E247" s="58"/>
      <c r="F247" s="59"/>
      <c r="G247" s="60">
        <f t="shared" si="13"/>
        <v>0</v>
      </c>
      <c r="H247" s="105"/>
      <c r="I247" s="104"/>
    </row>
    <row r="248" spans="1:9" ht="12.75" customHeight="1">
      <c r="A248" s="606" t="s">
        <v>270</v>
      </c>
      <c r="B248" s="607"/>
      <c r="C248" s="607"/>
      <c r="D248" s="607"/>
      <c r="E248" s="58"/>
      <c r="F248" s="59"/>
      <c r="G248" s="60">
        <f t="shared" si="13"/>
        <v>0</v>
      </c>
      <c r="H248" s="105"/>
      <c r="I248" s="104"/>
    </row>
    <row r="249" spans="1:9" ht="12.75" customHeight="1">
      <c r="A249" s="606" t="s">
        <v>270</v>
      </c>
      <c r="B249" s="607"/>
      <c r="C249" s="607"/>
      <c r="D249" s="607"/>
      <c r="E249" s="58"/>
      <c r="F249" s="59"/>
      <c r="G249" s="60">
        <f t="shared" si="13"/>
        <v>0</v>
      </c>
      <c r="H249" s="105"/>
      <c r="I249" s="104"/>
    </row>
    <row r="250" spans="1:9" ht="12.75" customHeight="1">
      <c r="A250" s="612" t="s">
        <v>285</v>
      </c>
      <c r="B250" s="613"/>
      <c r="C250" s="613"/>
      <c r="D250" s="613"/>
      <c r="E250" s="114">
        <f>SUM(E251:E253)</f>
        <v>0</v>
      </c>
      <c r="F250" s="115">
        <f>SUM(F251:F253)</f>
        <v>0</v>
      </c>
      <c r="G250" s="116">
        <f t="shared" si="13"/>
        <v>0</v>
      </c>
      <c r="H250" s="105"/>
      <c r="I250" s="104"/>
    </row>
    <row r="251" spans="1:9" ht="12.75" customHeight="1">
      <c r="A251" s="606" t="s">
        <v>270</v>
      </c>
      <c r="B251" s="607"/>
      <c r="C251" s="607"/>
      <c r="D251" s="607"/>
      <c r="E251" s="58"/>
      <c r="F251" s="59"/>
      <c r="G251" s="60">
        <f t="shared" si="13"/>
        <v>0</v>
      </c>
      <c r="H251" s="105"/>
      <c r="I251" s="104"/>
    </row>
    <row r="252" spans="1:9" ht="12.75" customHeight="1">
      <c r="A252" s="606" t="s">
        <v>270</v>
      </c>
      <c r="B252" s="607"/>
      <c r="C252" s="607"/>
      <c r="D252" s="607"/>
      <c r="E252" s="58"/>
      <c r="F252" s="59"/>
      <c r="G252" s="60">
        <f t="shared" si="13"/>
        <v>0</v>
      </c>
      <c r="H252" s="105"/>
      <c r="I252" s="104"/>
    </row>
    <row r="253" spans="1:9" ht="12.75" customHeight="1">
      <c r="A253" s="606" t="s">
        <v>270</v>
      </c>
      <c r="B253" s="607"/>
      <c r="C253" s="607"/>
      <c r="D253" s="607"/>
      <c r="E253" s="58"/>
      <c r="F253" s="59"/>
      <c r="G253" s="60">
        <f t="shared" si="13"/>
        <v>0</v>
      </c>
      <c r="H253" s="105"/>
      <c r="I253" s="104"/>
    </row>
    <row r="254" spans="1:9" ht="12.75" customHeight="1">
      <c r="A254" s="612" t="s">
        <v>286</v>
      </c>
      <c r="B254" s="613"/>
      <c r="C254" s="613"/>
      <c r="D254" s="613"/>
      <c r="E254" s="114">
        <f>SUM(E255:E257)</f>
        <v>0</v>
      </c>
      <c r="F254" s="115">
        <f>SUM(F255:F257)</f>
        <v>0</v>
      </c>
      <c r="G254" s="116">
        <f t="shared" si="13"/>
        <v>0</v>
      </c>
      <c r="H254" s="105"/>
      <c r="I254" s="104"/>
    </row>
    <row r="255" spans="1:9" ht="12.75" customHeight="1">
      <c r="A255" s="606" t="s">
        <v>270</v>
      </c>
      <c r="B255" s="607"/>
      <c r="C255" s="607"/>
      <c r="D255" s="607"/>
      <c r="E255" s="58"/>
      <c r="F255" s="59"/>
      <c r="G255" s="60">
        <f t="shared" si="13"/>
        <v>0</v>
      </c>
      <c r="H255" s="105"/>
      <c r="I255" s="104"/>
    </row>
    <row r="256" spans="1:9" ht="12.75" customHeight="1">
      <c r="A256" s="606" t="s">
        <v>270</v>
      </c>
      <c r="B256" s="607"/>
      <c r="C256" s="607"/>
      <c r="D256" s="607"/>
      <c r="E256" s="58"/>
      <c r="F256" s="59"/>
      <c r="G256" s="60">
        <f t="shared" si="13"/>
        <v>0</v>
      </c>
      <c r="H256" s="105"/>
      <c r="I256" s="104"/>
    </row>
    <row r="257" spans="1:9" ht="12.65" customHeight="1">
      <c r="A257" s="606" t="s">
        <v>270</v>
      </c>
      <c r="B257" s="607"/>
      <c r="C257" s="607"/>
      <c r="D257" s="607"/>
      <c r="E257" s="58"/>
      <c r="F257" s="59"/>
      <c r="G257" s="60">
        <f t="shared" si="13"/>
        <v>0</v>
      </c>
      <c r="H257" s="105"/>
      <c r="I257" s="104"/>
    </row>
    <row r="258" spans="1:9" ht="12.75" customHeight="1">
      <c r="A258" s="612" t="s">
        <v>278</v>
      </c>
      <c r="B258" s="613"/>
      <c r="C258" s="613"/>
      <c r="D258" s="613"/>
      <c r="E258" s="114">
        <f>SUM(E259:E261)</f>
        <v>0</v>
      </c>
      <c r="F258" s="115">
        <f>SUM(F259:F261)</f>
        <v>0</v>
      </c>
      <c r="G258" s="116">
        <f t="shared" ref="G258:G261" si="14">SUM(E258:F258)</f>
        <v>0</v>
      </c>
      <c r="H258" s="105"/>
      <c r="I258" s="104"/>
    </row>
    <row r="259" spans="1:9" ht="12.75" customHeight="1">
      <c r="A259" s="606" t="s">
        <v>270</v>
      </c>
      <c r="B259" s="607"/>
      <c r="C259" s="607"/>
      <c r="D259" s="607"/>
      <c r="E259" s="58"/>
      <c r="F259" s="59"/>
      <c r="G259" s="60">
        <f t="shared" si="14"/>
        <v>0</v>
      </c>
      <c r="H259" s="105"/>
      <c r="I259" s="104"/>
    </row>
    <row r="260" spans="1:9" ht="12.75" customHeight="1">
      <c r="A260" s="606" t="s">
        <v>270</v>
      </c>
      <c r="B260" s="607"/>
      <c r="C260" s="607"/>
      <c r="D260" s="607"/>
      <c r="E260" s="58"/>
      <c r="F260" s="59"/>
      <c r="G260" s="60">
        <f t="shared" si="14"/>
        <v>0</v>
      </c>
      <c r="H260" s="105"/>
      <c r="I260" s="104"/>
    </row>
    <row r="261" spans="1:9" ht="12.75" customHeight="1" thickBot="1">
      <c r="A261" s="606" t="s">
        <v>270</v>
      </c>
      <c r="B261" s="607"/>
      <c r="C261" s="607"/>
      <c r="D261" s="607"/>
      <c r="E261" s="58"/>
      <c r="F261" s="59"/>
      <c r="G261" s="60">
        <f t="shared" si="14"/>
        <v>0</v>
      </c>
      <c r="H261" s="105"/>
      <c r="I261" s="104"/>
    </row>
    <row r="262" spans="1:9" ht="24.65" customHeight="1" thickTop="1">
      <c r="A262" s="608" t="str">
        <f>A214</f>
        <v>＜令和１２年度＞　　　</v>
      </c>
      <c r="B262" s="609"/>
      <c r="C262" s="610"/>
      <c r="D262" s="119" t="s">
        <v>253</v>
      </c>
      <c r="E262" s="120">
        <f>SUM(E228,E240,E245,E215)</f>
        <v>0</v>
      </c>
      <c r="F262" s="121">
        <f>SUM(F228,F240,F245,F215)</f>
        <v>0</v>
      </c>
      <c r="G262" s="122">
        <f t="shared" ref="G262" si="15">SUM(E262:F262)</f>
        <v>0</v>
      </c>
      <c r="H262" s="152"/>
      <c r="I262" s="124"/>
    </row>
    <row r="263" spans="1:9" ht="12.75" customHeight="1">
      <c r="A263" s="144"/>
      <c r="B263" s="144"/>
      <c r="H263" s="145">
        <f>$H$55</f>
        <v>0</v>
      </c>
    </row>
    <row r="264" spans="1:9">
      <c r="H264" s="146"/>
      <c r="I264" s="146"/>
    </row>
    <row r="265" spans="1:9" ht="16">
      <c r="A265" s="147" t="s">
        <v>279</v>
      </c>
      <c r="B265" s="157"/>
      <c r="C265" s="158"/>
      <c r="D265" s="158"/>
      <c r="E265" s="159"/>
      <c r="F265" s="159"/>
      <c r="G265" s="158"/>
      <c r="H265" s="150"/>
      <c r="I265" s="150" t="s">
        <v>258</v>
      </c>
    </row>
    <row r="266" spans="1:9" ht="23.25" customHeight="1">
      <c r="A266" s="138" t="s">
        <v>290</v>
      </c>
      <c r="B266" s="626" t="s">
        <v>261</v>
      </c>
      <c r="C266" s="626"/>
      <c r="D266" s="627"/>
      <c r="E266" s="139" t="s">
        <v>262</v>
      </c>
      <c r="F266" s="140" t="s">
        <v>263</v>
      </c>
      <c r="G266" s="141" t="s">
        <v>264</v>
      </c>
      <c r="H266" s="151" t="s">
        <v>265</v>
      </c>
      <c r="I266" s="143" t="s">
        <v>266</v>
      </c>
    </row>
    <row r="267" spans="1:9" ht="12.75" customHeight="1">
      <c r="A267" s="619" t="s">
        <v>267</v>
      </c>
      <c r="B267" s="620"/>
      <c r="C267" s="620"/>
      <c r="D267" s="620"/>
      <c r="E267" s="111">
        <f>E268+E273</f>
        <v>0</v>
      </c>
      <c r="F267" s="112">
        <f>F268+F273</f>
        <v>0</v>
      </c>
      <c r="G267" s="113">
        <f t="shared" ref="G267:G281" si="16">SUM(E267:F267)</f>
        <v>0</v>
      </c>
      <c r="H267" s="103"/>
      <c r="I267" s="104"/>
    </row>
    <row r="268" spans="1:9" ht="12.75" customHeight="1">
      <c r="A268" s="616" t="s">
        <v>243</v>
      </c>
      <c r="B268" s="617"/>
      <c r="C268" s="617"/>
      <c r="D268" s="617"/>
      <c r="E268" s="114">
        <f>SUM(E269:E272)</f>
        <v>0</v>
      </c>
      <c r="F268" s="115">
        <f>SUM(F269:F272)</f>
        <v>0</v>
      </c>
      <c r="G268" s="116">
        <f t="shared" si="16"/>
        <v>0</v>
      </c>
      <c r="H268" s="105"/>
      <c r="I268" s="104"/>
    </row>
    <row r="269" spans="1:9" ht="12.75" customHeight="1">
      <c r="A269" s="606" t="s">
        <v>269</v>
      </c>
      <c r="B269" s="621"/>
      <c r="C269" s="621"/>
      <c r="D269" s="621"/>
      <c r="E269" s="58"/>
      <c r="F269" s="59"/>
      <c r="G269" s="60">
        <f t="shared" si="16"/>
        <v>0</v>
      </c>
      <c r="H269" s="105"/>
      <c r="I269" s="104"/>
    </row>
    <row r="270" spans="1:9" ht="12.75" customHeight="1">
      <c r="A270" s="622" t="s">
        <v>270</v>
      </c>
      <c r="B270" s="623"/>
      <c r="C270" s="623"/>
      <c r="D270" s="623"/>
      <c r="E270" s="58"/>
      <c r="F270" s="59"/>
      <c r="G270" s="60">
        <f t="shared" si="16"/>
        <v>0</v>
      </c>
      <c r="H270" s="105"/>
      <c r="I270" s="104"/>
    </row>
    <row r="271" spans="1:9" ht="12.75" customHeight="1">
      <c r="A271" s="622" t="s">
        <v>270</v>
      </c>
      <c r="B271" s="623"/>
      <c r="C271" s="623"/>
      <c r="D271" s="623"/>
      <c r="E271" s="58"/>
      <c r="F271" s="59"/>
      <c r="G271" s="60">
        <f t="shared" si="16"/>
        <v>0</v>
      </c>
      <c r="H271" s="105"/>
      <c r="I271" s="104"/>
    </row>
    <row r="272" spans="1:9" ht="12.75" customHeight="1">
      <c r="A272" s="624" t="s">
        <v>270</v>
      </c>
      <c r="B272" s="625"/>
      <c r="C272" s="625"/>
      <c r="D272" s="625"/>
      <c r="E272" s="61"/>
      <c r="F272" s="62"/>
      <c r="G272" s="63">
        <f t="shared" si="16"/>
        <v>0</v>
      </c>
      <c r="H272" s="106"/>
      <c r="I272" s="104"/>
    </row>
    <row r="273" spans="1:9" ht="12.75" customHeight="1">
      <c r="A273" s="616" t="s">
        <v>281</v>
      </c>
      <c r="B273" s="617"/>
      <c r="C273" s="617"/>
      <c r="D273" s="617"/>
      <c r="E273" s="114">
        <f>SUM(E274:E279)</f>
        <v>0</v>
      </c>
      <c r="F273" s="115">
        <f>SUM(F274:F279)</f>
        <v>0</v>
      </c>
      <c r="G273" s="116">
        <f t="shared" si="16"/>
        <v>0</v>
      </c>
      <c r="H273" s="105"/>
      <c r="I273" s="107"/>
    </row>
    <row r="274" spans="1:9" ht="12.75" customHeight="1">
      <c r="A274" s="606" t="s">
        <v>270</v>
      </c>
      <c r="B274" s="607"/>
      <c r="C274" s="607"/>
      <c r="D274" s="607"/>
      <c r="E274" s="58"/>
      <c r="F274" s="59"/>
      <c r="G274" s="60">
        <f t="shared" si="16"/>
        <v>0</v>
      </c>
      <c r="H274" s="105"/>
      <c r="I274" s="104"/>
    </row>
    <row r="275" spans="1:9" ht="12.75" customHeight="1">
      <c r="A275" s="606" t="s">
        <v>270</v>
      </c>
      <c r="B275" s="607"/>
      <c r="C275" s="607"/>
      <c r="D275" s="607"/>
      <c r="E275" s="58"/>
      <c r="F275" s="59"/>
      <c r="G275" s="60">
        <f t="shared" si="16"/>
        <v>0</v>
      </c>
      <c r="H275" s="105"/>
      <c r="I275" s="104"/>
    </row>
    <row r="276" spans="1:9" ht="12.75" customHeight="1">
      <c r="A276" s="606" t="s">
        <v>270</v>
      </c>
      <c r="B276" s="607"/>
      <c r="C276" s="607"/>
      <c r="D276" s="607"/>
      <c r="E276" s="58"/>
      <c r="F276" s="59"/>
      <c r="G276" s="60">
        <f t="shared" si="16"/>
        <v>0</v>
      </c>
      <c r="H276" s="105"/>
      <c r="I276" s="104"/>
    </row>
    <row r="277" spans="1:9" ht="12.75" customHeight="1">
      <c r="A277" s="606" t="s">
        <v>270</v>
      </c>
      <c r="B277" s="607"/>
      <c r="C277" s="607"/>
      <c r="D277" s="607"/>
      <c r="E277" s="58"/>
      <c r="F277" s="59"/>
      <c r="G277" s="60">
        <f t="shared" si="16"/>
        <v>0</v>
      </c>
      <c r="H277" s="105"/>
      <c r="I277" s="104"/>
    </row>
    <row r="278" spans="1:9" ht="12.75" customHeight="1">
      <c r="A278" s="606" t="s">
        <v>270</v>
      </c>
      <c r="B278" s="607"/>
      <c r="C278" s="607"/>
      <c r="D278" s="607"/>
      <c r="E278" s="58"/>
      <c r="F278" s="59"/>
      <c r="G278" s="60">
        <f t="shared" si="16"/>
        <v>0</v>
      </c>
      <c r="H278" s="105"/>
      <c r="I278" s="104"/>
    </row>
    <row r="279" spans="1:9" ht="12.75" customHeight="1">
      <c r="A279" s="606" t="s">
        <v>270</v>
      </c>
      <c r="B279" s="607"/>
      <c r="C279" s="607"/>
      <c r="D279" s="607"/>
      <c r="E279" s="58"/>
      <c r="F279" s="59"/>
      <c r="G279" s="60">
        <f t="shared" si="16"/>
        <v>0</v>
      </c>
      <c r="H279" s="105"/>
      <c r="I279" s="104"/>
    </row>
    <row r="280" spans="1:9" ht="12.75" customHeight="1">
      <c r="A280" s="614" t="s">
        <v>272</v>
      </c>
      <c r="B280" s="615"/>
      <c r="C280" s="615"/>
      <c r="D280" s="615"/>
      <c r="E280" s="117">
        <f>SUM(E281+E288)</f>
        <v>0</v>
      </c>
      <c r="F280" s="118">
        <f>SUM(F281+F288)</f>
        <v>0</v>
      </c>
      <c r="G280" s="113">
        <f t="shared" si="16"/>
        <v>0</v>
      </c>
      <c r="H280" s="108"/>
      <c r="I280" s="107"/>
    </row>
    <row r="281" spans="1:9" ht="12.75" customHeight="1">
      <c r="A281" s="612" t="s">
        <v>282</v>
      </c>
      <c r="B281" s="613"/>
      <c r="C281" s="613"/>
      <c r="D281" s="613"/>
      <c r="E281" s="114">
        <f>SUM(E282:E287)</f>
        <v>0</v>
      </c>
      <c r="F281" s="115">
        <f>SUM(F282:F287)</f>
        <v>0</v>
      </c>
      <c r="G281" s="116">
        <f t="shared" si="16"/>
        <v>0</v>
      </c>
      <c r="H281" s="105"/>
      <c r="I281" s="104"/>
    </row>
    <row r="282" spans="1:9" ht="12.75" customHeight="1">
      <c r="A282" s="606" t="s">
        <v>270</v>
      </c>
      <c r="B282" s="607"/>
      <c r="C282" s="607"/>
      <c r="D282" s="607"/>
      <c r="E282" s="58"/>
      <c r="F282" s="59"/>
      <c r="G282" s="60">
        <f>SUM(E282:F282)</f>
        <v>0</v>
      </c>
      <c r="H282" s="105"/>
      <c r="I282" s="104"/>
    </row>
    <row r="283" spans="1:9" ht="12.75" customHeight="1">
      <c r="A283" s="606" t="s">
        <v>270</v>
      </c>
      <c r="B283" s="607"/>
      <c r="C283" s="607"/>
      <c r="D283" s="607"/>
      <c r="E283" s="58"/>
      <c r="F283" s="59"/>
      <c r="G283" s="60">
        <f t="shared" ref="G283:G287" si="17">SUM(E283:F283)</f>
        <v>0</v>
      </c>
      <c r="H283" s="105"/>
      <c r="I283" s="104"/>
    </row>
    <row r="284" spans="1:9" ht="12.75" customHeight="1">
      <c r="A284" s="606" t="s">
        <v>270</v>
      </c>
      <c r="B284" s="607"/>
      <c r="C284" s="607"/>
      <c r="D284" s="607"/>
      <c r="E284" s="58"/>
      <c r="F284" s="59"/>
      <c r="G284" s="60">
        <f t="shared" si="17"/>
        <v>0</v>
      </c>
      <c r="H284" s="105"/>
      <c r="I284" s="104"/>
    </row>
    <row r="285" spans="1:9" ht="12.75" customHeight="1">
      <c r="A285" s="606" t="s">
        <v>270</v>
      </c>
      <c r="B285" s="607"/>
      <c r="C285" s="607"/>
      <c r="D285" s="607"/>
      <c r="E285" s="58"/>
      <c r="F285" s="59"/>
      <c r="G285" s="60">
        <f t="shared" si="17"/>
        <v>0</v>
      </c>
      <c r="H285" s="105"/>
      <c r="I285" s="104"/>
    </row>
    <row r="286" spans="1:9" ht="12.75" customHeight="1">
      <c r="A286" s="606" t="s">
        <v>270</v>
      </c>
      <c r="B286" s="607"/>
      <c r="C286" s="607"/>
      <c r="D286" s="607"/>
      <c r="E286" s="58"/>
      <c r="F286" s="59"/>
      <c r="G286" s="60">
        <f t="shared" si="17"/>
        <v>0</v>
      </c>
      <c r="H286" s="105"/>
      <c r="I286" s="104"/>
    </row>
    <row r="287" spans="1:9" ht="12.75" customHeight="1">
      <c r="A287" s="606" t="s">
        <v>270</v>
      </c>
      <c r="B287" s="607"/>
      <c r="C287" s="607"/>
      <c r="D287" s="607"/>
      <c r="E287" s="58"/>
      <c r="F287" s="59"/>
      <c r="G287" s="60">
        <f t="shared" si="17"/>
        <v>0</v>
      </c>
      <c r="H287" s="105"/>
      <c r="I287" s="104"/>
    </row>
    <row r="288" spans="1:9" ht="12.75" customHeight="1">
      <c r="A288" s="612" t="s">
        <v>283</v>
      </c>
      <c r="B288" s="613"/>
      <c r="C288" s="613"/>
      <c r="D288" s="613"/>
      <c r="E288" s="114">
        <f>SUM(E289:E291)</f>
        <v>0</v>
      </c>
      <c r="F288" s="115">
        <f>SUM(F289:F291)</f>
        <v>0</v>
      </c>
      <c r="G288" s="116">
        <f>SUM(E288:F288)</f>
        <v>0</v>
      </c>
      <c r="H288" s="105"/>
      <c r="I288" s="104"/>
    </row>
    <row r="289" spans="1:9" ht="12.75" customHeight="1">
      <c r="A289" s="606" t="s">
        <v>270</v>
      </c>
      <c r="B289" s="607"/>
      <c r="C289" s="607"/>
      <c r="D289" s="607"/>
      <c r="E289" s="58"/>
      <c r="F289" s="59"/>
      <c r="G289" s="60">
        <f t="shared" ref="G289:G309" si="18">SUM(E289:F289)</f>
        <v>0</v>
      </c>
      <c r="H289" s="105"/>
      <c r="I289" s="104"/>
    </row>
    <row r="290" spans="1:9" ht="12.75" customHeight="1">
      <c r="A290" s="606" t="s">
        <v>270</v>
      </c>
      <c r="B290" s="607"/>
      <c r="C290" s="607"/>
      <c r="D290" s="607"/>
      <c r="E290" s="58"/>
      <c r="F290" s="59"/>
      <c r="G290" s="60">
        <f t="shared" si="18"/>
        <v>0</v>
      </c>
      <c r="H290" s="105"/>
      <c r="I290" s="104"/>
    </row>
    <row r="291" spans="1:9" ht="12.75" customHeight="1">
      <c r="A291" s="606" t="s">
        <v>270</v>
      </c>
      <c r="B291" s="607"/>
      <c r="C291" s="607"/>
      <c r="D291" s="607"/>
      <c r="E291" s="58"/>
      <c r="F291" s="59"/>
      <c r="G291" s="60">
        <f t="shared" si="18"/>
        <v>0</v>
      </c>
      <c r="H291" s="106"/>
      <c r="I291" s="104"/>
    </row>
    <row r="292" spans="1:9" ht="12.75" customHeight="1">
      <c r="A292" s="614" t="s">
        <v>273</v>
      </c>
      <c r="B292" s="615"/>
      <c r="C292" s="615"/>
      <c r="D292" s="615"/>
      <c r="E292" s="117">
        <f>SUM(E293:E296)</f>
        <v>0</v>
      </c>
      <c r="F292" s="118">
        <f>SUM(F293:F296)</f>
        <v>0</v>
      </c>
      <c r="G292" s="113">
        <f t="shared" si="18"/>
        <v>0</v>
      </c>
      <c r="H292" s="105"/>
      <c r="I292" s="107"/>
    </row>
    <row r="293" spans="1:9" ht="12.75" customHeight="1">
      <c r="A293" s="606" t="s">
        <v>270</v>
      </c>
      <c r="B293" s="607"/>
      <c r="C293" s="607"/>
      <c r="D293" s="607"/>
      <c r="E293" s="58"/>
      <c r="F293" s="59"/>
      <c r="G293" s="60">
        <f t="shared" si="18"/>
        <v>0</v>
      </c>
      <c r="H293" s="105"/>
      <c r="I293" s="104"/>
    </row>
    <row r="294" spans="1:9" ht="12.75" customHeight="1">
      <c r="A294" s="606" t="s">
        <v>270</v>
      </c>
      <c r="B294" s="607"/>
      <c r="C294" s="607"/>
      <c r="D294" s="607"/>
      <c r="E294" s="58"/>
      <c r="F294" s="59"/>
      <c r="G294" s="60">
        <f t="shared" si="18"/>
        <v>0</v>
      </c>
      <c r="H294" s="105"/>
      <c r="I294" s="104"/>
    </row>
    <row r="295" spans="1:9" ht="12.75" customHeight="1">
      <c r="A295" s="606" t="s">
        <v>270</v>
      </c>
      <c r="B295" s="607"/>
      <c r="C295" s="607"/>
      <c r="D295" s="607"/>
      <c r="E295" s="58"/>
      <c r="F295" s="59"/>
      <c r="G295" s="60">
        <f t="shared" si="18"/>
        <v>0</v>
      </c>
      <c r="H295" s="105"/>
      <c r="I295" s="104"/>
    </row>
    <row r="296" spans="1:9" ht="12.75" customHeight="1">
      <c r="A296" s="606" t="s">
        <v>270</v>
      </c>
      <c r="B296" s="607"/>
      <c r="C296" s="607"/>
      <c r="D296" s="607"/>
      <c r="E296" s="58"/>
      <c r="F296" s="59"/>
      <c r="G296" s="60">
        <f t="shared" si="18"/>
        <v>0</v>
      </c>
      <c r="H296" s="106"/>
      <c r="I296" s="109"/>
    </row>
    <row r="297" spans="1:9" ht="12.75" customHeight="1">
      <c r="A297" s="614" t="s">
        <v>274</v>
      </c>
      <c r="B297" s="615"/>
      <c r="C297" s="615"/>
      <c r="D297" s="615"/>
      <c r="E297" s="117">
        <f>SUM(E298+E302+E306+E310)</f>
        <v>0</v>
      </c>
      <c r="F297" s="118">
        <f>SUM(F298+F302+F306+F310)</f>
        <v>0</v>
      </c>
      <c r="G297" s="113">
        <f t="shared" si="18"/>
        <v>0</v>
      </c>
      <c r="H297" s="110"/>
      <c r="I297" s="104"/>
    </row>
    <row r="298" spans="1:9" ht="12.75" customHeight="1">
      <c r="A298" s="616" t="s">
        <v>284</v>
      </c>
      <c r="B298" s="617"/>
      <c r="C298" s="617"/>
      <c r="D298" s="617"/>
      <c r="E298" s="114">
        <f>SUM(E299:E301)</f>
        <v>0</v>
      </c>
      <c r="F298" s="115">
        <f>SUM(F299:F301)</f>
        <v>0</v>
      </c>
      <c r="G298" s="116">
        <f t="shared" si="18"/>
        <v>0</v>
      </c>
      <c r="H298" s="105"/>
      <c r="I298" s="104"/>
    </row>
    <row r="299" spans="1:9" ht="12.75" customHeight="1">
      <c r="A299" s="606" t="s">
        <v>270</v>
      </c>
      <c r="B299" s="607"/>
      <c r="C299" s="607"/>
      <c r="D299" s="618"/>
      <c r="E299" s="58"/>
      <c r="F299" s="59"/>
      <c r="G299" s="60">
        <f t="shared" si="18"/>
        <v>0</v>
      </c>
      <c r="H299" s="105"/>
      <c r="I299" s="104"/>
    </row>
    <row r="300" spans="1:9" ht="12.75" customHeight="1">
      <c r="A300" s="606" t="s">
        <v>270</v>
      </c>
      <c r="B300" s="607"/>
      <c r="C300" s="607"/>
      <c r="D300" s="607"/>
      <c r="E300" s="58"/>
      <c r="F300" s="59"/>
      <c r="G300" s="60">
        <f t="shared" si="18"/>
        <v>0</v>
      </c>
      <c r="H300" s="105"/>
      <c r="I300" s="104"/>
    </row>
    <row r="301" spans="1:9" ht="12.75" customHeight="1">
      <c r="A301" s="606" t="s">
        <v>270</v>
      </c>
      <c r="B301" s="607"/>
      <c r="C301" s="607"/>
      <c r="D301" s="607"/>
      <c r="E301" s="58"/>
      <c r="F301" s="59"/>
      <c r="G301" s="60">
        <f t="shared" si="18"/>
        <v>0</v>
      </c>
      <c r="H301" s="105"/>
      <c r="I301" s="104"/>
    </row>
    <row r="302" spans="1:9" ht="12.75" customHeight="1">
      <c r="A302" s="612" t="s">
        <v>285</v>
      </c>
      <c r="B302" s="613"/>
      <c r="C302" s="613"/>
      <c r="D302" s="613"/>
      <c r="E302" s="114">
        <f>SUM(E303:E305)</f>
        <v>0</v>
      </c>
      <c r="F302" s="115">
        <f>SUM(F303:F305)</f>
        <v>0</v>
      </c>
      <c r="G302" s="116">
        <f t="shared" si="18"/>
        <v>0</v>
      </c>
      <c r="H302" s="105"/>
      <c r="I302" s="104"/>
    </row>
    <row r="303" spans="1:9" ht="12.75" customHeight="1">
      <c r="A303" s="606" t="s">
        <v>270</v>
      </c>
      <c r="B303" s="607"/>
      <c r="C303" s="607"/>
      <c r="D303" s="607"/>
      <c r="E303" s="58"/>
      <c r="F303" s="59"/>
      <c r="G303" s="60">
        <f t="shared" si="18"/>
        <v>0</v>
      </c>
      <c r="H303" s="105"/>
      <c r="I303" s="104"/>
    </row>
    <row r="304" spans="1:9" ht="12.75" customHeight="1">
      <c r="A304" s="606" t="s">
        <v>270</v>
      </c>
      <c r="B304" s="607"/>
      <c r="C304" s="607"/>
      <c r="D304" s="607"/>
      <c r="E304" s="58"/>
      <c r="F304" s="59"/>
      <c r="G304" s="60">
        <f t="shared" si="18"/>
        <v>0</v>
      </c>
      <c r="H304" s="105"/>
      <c r="I304" s="104"/>
    </row>
    <row r="305" spans="1:9" ht="12.75" customHeight="1">
      <c r="A305" s="606" t="s">
        <v>270</v>
      </c>
      <c r="B305" s="607"/>
      <c r="C305" s="607"/>
      <c r="D305" s="607"/>
      <c r="E305" s="58"/>
      <c r="F305" s="59"/>
      <c r="G305" s="60">
        <f t="shared" si="18"/>
        <v>0</v>
      </c>
      <c r="H305" s="105"/>
      <c r="I305" s="104"/>
    </row>
    <row r="306" spans="1:9" ht="12.75" customHeight="1">
      <c r="A306" s="612" t="s">
        <v>286</v>
      </c>
      <c r="B306" s="613"/>
      <c r="C306" s="613"/>
      <c r="D306" s="613"/>
      <c r="E306" s="114">
        <f>SUM(E307:E309)</f>
        <v>0</v>
      </c>
      <c r="F306" s="115">
        <f>SUM(F307:F309)</f>
        <v>0</v>
      </c>
      <c r="G306" s="116">
        <f t="shared" si="18"/>
        <v>0</v>
      </c>
      <c r="H306" s="105"/>
      <c r="I306" s="104"/>
    </row>
    <row r="307" spans="1:9" ht="12.75" customHeight="1">
      <c r="A307" s="606" t="s">
        <v>270</v>
      </c>
      <c r="B307" s="607"/>
      <c r="C307" s="607"/>
      <c r="D307" s="607"/>
      <c r="E307" s="58"/>
      <c r="F307" s="59"/>
      <c r="G307" s="60">
        <f t="shared" si="18"/>
        <v>0</v>
      </c>
      <c r="H307" s="105"/>
      <c r="I307" s="104"/>
    </row>
    <row r="308" spans="1:9" ht="12.75" customHeight="1">
      <c r="A308" s="606" t="s">
        <v>270</v>
      </c>
      <c r="B308" s="607"/>
      <c r="C308" s="607"/>
      <c r="D308" s="607"/>
      <c r="E308" s="58"/>
      <c r="F308" s="59"/>
      <c r="G308" s="60">
        <f t="shared" si="18"/>
        <v>0</v>
      </c>
      <c r="H308" s="105"/>
      <c r="I308" s="104"/>
    </row>
    <row r="309" spans="1:9" ht="12.75" customHeight="1">
      <c r="A309" s="606" t="s">
        <v>270</v>
      </c>
      <c r="B309" s="607"/>
      <c r="C309" s="607"/>
      <c r="D309" s="607"/>
      <c r="E309" s="58"/>
      <c r="F309" s="59"/>
      <c r="G309" s="60">
        <f t="shared" si="18"/>
        <v>0</v>
      </c>
      <c r="H309" s="105"/>
      <c r="I309" s="104"/>
    </row>
    <row r="310" spans="1:9" ht="12.75" customHeight="1">
      <c r="A310" s="612" t="s">
        <v>278</v>
      </c>
      <c r="B310" s="613"/>
      <c r="C310" s="613"/>
      <c r="D310" s="613"/>
      <c r="E310" s="114">
        <f>SUM(E311:E313)</f>
        <v>0</v>
      </c>
      <c r="F310" s="115">
        <f>SUM(F311:F313)</f>
        <v>0</v>
      </c>
      <c r="G310" s="116">
        <f t="shared" ref="G310:G313" si="19">SUM(E310:F310)</f>
        <v>0</v>
      </c>
      <c r="H310" s="105"/>
      <c r="I310" s="104"/>
    </row>
    <row r="311" spans="1:9" ht="12.75" customHeight="1">
      <c r="A311" s="606" t="s">
        <v>270</v>
      </c>
      <c r="B311" s="607"/>
      <c r="C311" s="607"/>
      <c r="D311" s="607"/>
      <c r="E311" s="58"/>
      <c r="F311" s="59"/>
      <c r="G311" s="60">
        <f t="shared" si="19"/>
        <v>0</v>
      </c>
      <c r="H311" s="105"/>
      <c r="I311" s="104"/>
    </row>
    <row r="312" spans="1:9" ht="12.75" customHeight="1">
      <c r="A312" s="606" t="s">
        <v>270</v>
      </c>
      <c r="B312" s="607"/>
      <c r="C312" s="607"/>
      <c r="D312" s="607"/>
      <c r="E312" s="58"/>
      <c r="F312" s="59"/>
      <c r="G312" s="60">
        <f t="shared" si="19"/>
        <v>0</v>
      </c>
      <c r="H312" s="105"/>
      <c r="I312" s="104"/>
    </row>
    <row r="313" spans="1:9" ht="12.75" customHeight="1" thickBot="1">
      <c r="A313" s="606" t="s">
        <v>270</v>
      </c>
      <c r="B313" s="607"/>
      <c r="C313" s="607"/>
      <c r="D313" s="607"/>
      <c r="E313" s="58"/>
      <c r="F313" s="59"/>
      <c r="G313" s="60">
        <f t="shared" si="19"/>
        <v>0</v>
      </c>
      <c r="H313" s="105"/>
      <c r="I313" s="104"/>
    </row>
    <row r="314" spans="1:9" ht="24.65" customHeight="1" thickTop="1">
      <c r="A314" s="608" t="str">
        <f>A266</f>
        <v>＜令和１３年度＞　　　</v>
      </c>
      <c r="B314" s="609"/>
      <c r="C314" s="610"/>
      <c r="D314" s="119" t="s">
        <v>253</v>
      </c>
      <c r="E314" s="120">
        <f>SUM(E280,E292,E297,E267)</f>
        <v>0</v>
      </c>
      <c r="F314" s="121">
        <f>SUM(F280,F292,F297,F267)</f>
        <v>0</v>
      </c>
      <c r="G314" s="122">
        <f t="shared" ref="G314" si="20">SUM(E314:F314)</f>
        <v>0</v>
      </c>
      <c r="H314" s="152"/>
      <c r="I314" s="124"/>
    </row>
    <row r="315" spans="1:9">
      <c r="H315" s="145">
        <f>$H$55</f>
        <v>0</v>
      </c>
    </row>
    <row r="316" spans="1:9">
      <c r="H316" s="146"/>
      <c r="I316" s="146"/>
    </row>
    <row r="317" spans="1:9" ht="16">
      <c r="A317" s="147" t="s">
        <v>279</v>
      </c>
      <c r="B317" s="157"/>
      <c r="C317" s="158"/>
      <c r="D317" s="158"/>
      <c r="E317" s="159"/>
      <c r="F317" s="159"/>
      <c r="G317" s="158"/>
      <c r="H317" s="150"/>
      <c r="I317" s="150" t="s">
        <v>258</v>
      </c>
    </row>
    <row r="318" spans="1:9" ht="23.25" customHeight="1">
      <c r="A318" s="138" t="s">
        <v>291</v>
      </c>
      <c r="B318" s="626" t="s">
        <v>261</v>
      </c>
      <c r="C318" s="626"/>
      <c r="D318" s="627"/>
      <c r="E318" s="139" t="s">
        <v>262</v>
      </c>
      <c r="F318" s="140" t="s">
        <v>263</v>
      </c>
      <c r="G318" s="141" t="s">
        <v>264</v>
      </c>
      <c r="H318" s="151" t="s">
        <v>265</v>
      </c>
      <c r="I318" s="143" t="s">
        <v>266</v>
      </c>
    </row>
    <row r="319" spans="1:9" ht="12.75" customHeight="1">
      <c r="A319" s="619" t="s">
        <v>267</v>
      </c>
      <c r="B319" s="620"/>
      <c r="C319" s="620"/>
      <c r="D319" s="620"/>
      <c r="E319" s="111">
        <f>E320+E325</f>
        <v>0</v>
      </c>
      <c r="F319" s="112">
        <f>F320+F325</f>
        <v>0</v>
      </c>
      <c r="G319" s="113">
        <f t="shared" ref="G319:G333" si="21">SUM(E319:F319)</f>
        <v>0</v>
      </c>
      <c r="H319" s="103"/>
      <c r="I319" s="104"/>
    </row>
    <row r="320" spans="1:9" ht="12.75" customHeight="1">
      <c r="A320" s="616" t="s">
        <v>243</v>
      </c>
      <c r="B320" s="617"/>
      <c r="C320" s="617"/>
      <c r="D320" s="617"/>
      <c r="E320" s="114">
        <f>SUM(E321:E324)</f>
        <v>0</v>
      </c>
      <c r="F320" s="115">
        <f>SUM(F321:F324)</f>
        <v>0</v>
      </c>
      <c r="G320" s="116">
        <f t="shared" si="21"/>
        <v>0</v>
      </c>
      <c r="H320" s="105"/>
      <c r="I320" s="104"/>
    </row>
    <row r="321" spans="1:9" ht="12.75" customHeight="1">
      <c r="A321" s="606" t="s">
        <v>269</v>
      </c>
      <c r="B321" s="621"/>
      <c r="C321" s="621"/>
      <c r="D321" s="621"/>
      <c r="E321" s="58"/>
      <c r="F321" s="59"/>
      <c r="G321" s="60">
        <f t="shared" si="21"/>
        <v>0</v>
      </c>
      <c r="H321" s="105"/>
      <c r="I321" s="104"/>
    </row>
    <row r="322" spans="1:9" ht="12.75" customHeight="1">
      <c r="A322" s="622" t="s">
        <v>270</v>
      </c>
      <c r="B322" s="623"/>
      <c r="C322" s="623"/>
      <c r="D322" s="623"/>
      <c r="E322" s="58"/>
      <c r="F322" s="59"/>
      <c r="G322" s="60">
        <f t="shared" si="21"/>
        <v>0</v>
      </c>
      <c r="H322" s="105"/>
      <c r="I322" s="104"/>
    </row>
    <row r="323" spans="1:9" ht="12.75" customHeight="1">
      <c r="A323" s="622" t="s">
        <v>270</v>
      </c>
      <c r="B323" s="623"/>
      <c r="C323" s="623"/>
      <c r="D323" s="623"/>
      <c r="E323" s="58"/>
      <c r="F323" s="59"/>
      <c r="G323" s="60">
        <f t="shared" si="21"/>
        <v>0</v>
      </c>
      <c r="H323" s="105"/>
      <c r="I323" s="104"/>
    </row>
    <row r="324" spans="1:9" ht="12.75" customHeight="1">
      <c r="A324" s="624" t="s">
        <v>270</v>
      </c>
      <c r="B324" s="625"/>
      <c r="C324" s="625"/>
      <c r="D324" s="625"/>
      <c r="E324" s="61"/>
      <c r="F324" s="62"/>
      <c r="G324" s="63">
        <f t="shared" si="21"/>
        <v>0</v>
      </c>
      <c r="H324" s="106"/>
      <c r="I324" s="104"/>
    </row>
    <row r="325" spans="1:9" ht="12.75" customHeight="1">
      <c r="A325" s="616" t="s">
        <v>281</v>
      </c>
      <c r="B325" s="617"/>
      <c r="C325" s="617"/>
      <c r="D325" s="617"/>
      <c r="E325" s="114">
        <f>SUM(E326:E331)</f>
        <v>0</v>
      </c>
      <c r="F325" s="115">
        <f>SUM(F326:F331)</f>
        <v>0</v>
      </c>
      <c r="G325" s="116">
        <f t="shared" si="21"/>
        <v>0</v>
      </c>
      <c r="H325" s="105"/>
      <c r="I325" s="107"/>
    </row>
    <row r="326" spans="1:9" ht="12.75" customHeight="1">
      <c r="A326" s="606" t="s">
        <v>270</v>
      </c>
      <c r="B326" s="607"/>
      <c r="C326" s="607"/>
      <c r="D326" s="607"/>
      <c r="E326" s="58"/>
      <c r="F326" s="59"/>
      <c r="G326" s="60">
        <f t="shared" si="21"/>
        <v>0</v>
      </c>
      <c r="H326" s="105"/>
      <c r="I326" s="104"/>
    </row>
    <row r="327" spans="1:9" ht="12.75" customHeight="1">
      <c r="A327" s="606" t="s">
        <v>270</v>
      </c>
      <c r="B327" s="607"/>
      <c r="C327" s="607"/>
      <c r="D327" s="607"/>
      <c r="E327" s="58"/>
      <c r="F327" s="59"/>
      <c r="G327" s="60">
        <f t="shared" si="21"/>
        <v>0</v>
      </c>
      <c r="H327" s="105"/>
      <c r="I327" s="104"/>
    </row>
    <row r="328" spans="1:9" ht="12.75" customHeight="1">
      <c r="A328" s="606" t="s">
        <v>270</v>
      </c>
      <c r="B328" s="607"/>
      <c r="C328" s="607"/>
      <c r="D328" s="607"/>
      <c r="E328" s="58"/>
      <c r="F328" s="59"/>
      <c r="G328" s="60">
        <f t="shared" si="21"/>
        <v>0</v>
      </c>
      <c r="H328" s="105"/>
      <c r="I328" s="104"/>
    </row>
    <row r="329" spans="1:9" ht="12.75" customHeight="1">
      <c r="A329" s="606" t="s">
        <v>270</v>
      </c>
      <c r="B329" s="607"/>
      <c r="C329" s="607"/>
      <c r="D329" s="607"/>
      <c r="E329" s="58"/>
      <c r="F329" s="59"/>
      <c r="G329" s="60">
        <f t="shared" si="21"/>
        <v>0</v>
      </c>
      <c r="H329" s="105"/>
      <c r="I329" s="104"/>
    </row>
    <row r="330" spans="1:9" ht="12.75" customHeight="1">
      <c r="A330" s="606" t="s">
        <v>270</v>
      </c>
      <c r="B330" s="607"/>
      <c r="C330" s="607"/>
      <c r="D330" s="607"/>
      <c r="E330" s="58"/>
      <c r="F330" s="59"/>
      <c r="G330" s="60">
        <f t="shared" si="21"/>
        <v>0</v>
      </c>
      <c r="H330" s="105"/>
      <c r="I330" s="104"/>
    </row>
    <row r="331" spans="1:9" ht="12.75" customHeight="1">
      <c r="A331" s="606" t="s">
        <v>270</v>
      </c>
      <c r="B331" s="607"/>
      <c r="C331" s="607"/>
      <c r="D331" s="607"/>
      <c r="E331" s="58"/>
      <c r="F331" s="59"/>
      <c r="G331" s="60">
        <f t="shared" si="21"/>
        <v>0</v>
      </c>
      <c r="H331" s="105"/>
      <c r="I331" s="104"/>
    </row>
    <row r="332" spans="1:9" ht="12.75" customHeight="1">
      <c r="A332" s="614" t="s">
        <v>272</v>
      </c>
      <c r="B332" s="615"/>
      <c r="C332" s="615"/>
      <c r="D332" s="615"/>
      <c r="E332" s="117">
        <f>SUM(E333+E340)</f>
        <v>0</v>
      </c>
      <c r="F332" s="118">
        <f>SUM(F333+F340)</f>
        <v>0</v>
      </c>
      <c r="G332" s="113">
        <f t="shared" si="21"/>
        <v>0</v>
      </c>
      <c r="H332" s="108"/>
      <c r="I332" s="107"/>
    </row>
    <row r="333" spans="1:9" ht="12.75" customHeight="1">
      <c r="A333" s="612" t="s">
        <v>282</v>
      </c>
      <c r="B333" s="613"/>
      <c r="C333" s="613"/>
      <c r="D333" s="613"/>
      <c r="E333" s="114">
        <f>SUM(E334:E339)</f>
        <v>0</v>
      </c>
      <c r="F333" s="115">
        <f>SUM(F334:F339)</f>
        <v>0</v>
      </c>
      <c r="G333" s="116">
        <f t="shared" si="21"/>
        <v>0</v>
      </c>
      <c r="H333" s="105"/>
      <c r="I333" s="104"/>
    </row>
    <row r="334" spans="1:9" ht="12.75" customHeight="1">
      <c r="A334" s="606" t="s">
        <v>270</v>
      </c>
      <c r="B334" s="607"/>
      <c r="C334" s="607"/>
      <c r="D334" s="607"/>
      <c r="E334" s="58"/>
      <c r="F334" s="59"/>
      <c r="G334" s="60">
        <f>SUM(E334:F334)</f>
        <v>0</v>
      </c>
      <c r="H334" s="105"/>
      <c r="I334" s="104"/>
    </row>
    <row r="335" spans="1:9" ht="12.75" customHeight="1">
      <c r="A335" s="606" t="s">
        <v>270</v>
      </c>
      <c r="B335" s="607"/>
      <c r="C335" s="607"/>
      <c r="D335" s="607"/>
      <c r="E335" s="58"/>
      <c r="F335" s="59"/>
      <c r="G335" s="60">
        <f t="shared" ref="G335:G339" si="22">SUM(E335:F335)</f>
        <v>0</v>
      </c>
      <c r="H335" s="105"/>
      <c r="I335" s="104"/>
    </row>
    <row r="336" spans="1:9" ht="12.75" customHeight="1">
      <c r="A336" s="606" t="s">
        <v>270</v>
      </c>
      <c r="B336" s="607"/>
      <c r="C336" s="607"/>
      <c r="D336" s="607"/>
      <c r="E336" s="58"/>
      <c r="F336" s="59"/>
      <c r="G336" s="60">
        <f t="shared" si="22"/>
        <v>0</v>
      </c>
      <c r="H336" s="105"/>
      <c r="I336" s="104"/>
    </row>
    <row r="337" spans="1:9" ht="12.75" customHeight="1">
      <c r="A337" s="606" t="s">
        <v>270</v>
      </c>
      <c r="B337" s="607"/>
      <c r="C337" s="607"/>
      <c r="D337" s="607"/>
      <c r="E337" s="58"/>
      <c r="F337" s="59"/>
      <c r="G337" s="60">
        <f t="shared" si="22"/>
        <v>0</v>
      </c>
      <c r="H337" s="105"/>
      <c r="I337" s="104"/>
    </row>
    <row r="338" spans="1:9" ht="12.75" customHeight="1">
      <c r="A338" s="606" t="s">
        <v>270</v>
      </c>
      <c r="B338" s="607"/>
      <c r="C338" s="607"/>
      <c r="D338" s="607"/>
      <c r="E338" s="58"/>
      <c r="F338" s="59"/>
      <c r="G338" s="60">
        <f t="shared" si="22"/>
        <v>0</v>
      </c>
      <c r="H338" s="105"/>
      <c r="I338" s="104"/>
    </row>
    <row r="339" spans="1:9" ht="12.75" customHeight="1">
      <c r="A339" s="606" t="s">
        <v>270</v>
      </c>
      <c r="B339" s="607"/>
      <c r="C339" s="607"/>
      <c r="D339" s="607"/>
      <c r="E339" s="58"/>
      <c r="F339" s="59"/>
      <c r="G339" s="60">
        <f t="shared" si="22"/>
        <v>0</v>
      </c>
      <c r="H339" s="105"/>
      <c r="I339" s="104"/>
    </row>
    <row r="340" spans="1:9" ht="12.75" customHeight="1">
      <c r="A340" s="612" t="s">
        <v>283</v>
      </c>
      <c r="B340" s="613"/>
      <c r="C340" s="613"/>
      <c r="D340" s="613"/>
      <c r="E340" s="114">
        <f>SUM(E341:E343)</f>
        <v>0</v>
      </c>
      <c r="F340" s="115">
        <f>SUM(F341:F343)</f>
        <v>0</v>
      </c>
      <c r="G340" s="116">
        <f>SUM(E340:F340)</f>
        <v>0</v>
      </c>
      <c r="H340" s="105"/>
      <c r="I340" s="104"/>
    </row>
    <row r="341" spans="1:9" ht="12.75" customHeight="1">
      <c r="A341" s="606" t="s">
        <v>270</v>
      </c>
      <c r="B341" s="607"/>
      <c r="C341" s="607"/>
      <c r="D341" s="607"/>
      <c r="E341" s="58"/>
      <c r="F341" s="59"/>
      <c r="G341" s="60">
        <f t="shared" ref="G341:G361" si="23">SUM(E341:F341)</f>
        <v>0</v>
      </c>
      <c r="H341" s="105"/>
      <c r="I341" s="104"/>
    </row>
    <row r="342" spans="1:9" ht="12.75" customHeight="1">
      <c r="A342" s="606" t="s">
        <v>270</v>
      </c>
      <c r="B342" s="607"/>
      <c r="C342" s="607"/>
      <c r="D342" s="607"/>
      <c r="E342" s="58"/>
      <c r="F342" s="59"/>
      <c r="G342" s="60">
        <f t="shared" si="23"/>
        <v>0</v>
      </c>
      <c r="H342" s="105"/>
      <c r="I342" s="104"/>
    </row>
    <row r="343" spans="1:9" ht="12.75" customHeight="1">
      <c r="A343" s="606" t="s">
        <v>270</v>
      </c>
      <c r="B343" s="607"/>
      <c r="C343" s="607"/>
      <c r="D343" s="607"/>
      <c r="E343" s="58"/>
      <c r="F343" s="59"/>
      <c r="G343" s="60">
        <f t="shared" si="23"/>
        <v>0</v>
      </c>
      <c r="H343" s="106"/>
      <c r="I343" s="104"/>
    </row>
    <row r="344" spans="1:9" ht="12.75" customHeight="1">
      <c r="A344" s="614" t="s">
        <v>273</v>
      </c>
      <c r="B344" s="615"/>
      <c r="C344" s="615"/>
      <c r="D344" s="615"/>
      <c r="E344" s="117">
        <f>SUM(E345:E348)</f>
        <v>0</v>
      </c>
      <c r="F344" s="118">
        <f>SUM(F345:F348)</f>
        <v>0</v>
      </c>
      <c r="G344" s="113">
        <f t="shared" si="23"/>
        <v>0</v>
      </c>
      <c r="H344" s="105"/>
      <c r="I344" s="107"/>
    </row>
    <row r="345" spans="1:9" ht="12.75" customHeight="1">
      <c r="A345" s="606" t="s">
        <v>270</v>
      </c>
      <c r="B345" s="607"/>
      <c r="C345" s="607"/>
      <c r="D345" s="607"/>
      <c r="E345" s="58"/>
      <c r="F345" s="59"/>
      <c r="G345" s="60">
        <f t="shared" si="23"/>
        <v>0</v>
      </c>
      <c r="H345" s="105"/>
      <c r="I345" s="104"/>
    </row>
    <row r="346" spans="1:9" ht="12.75" customHeight="1">
      <c r="A346" s="606" t="s">
        <v>270</v>
      </c>
      <c r="B346" s="607"/>
      <c r="C346" s="607"/>
      <c r="D346" s="607"/>
      <c r="E346" s="58"/>
      <c r="F346" s="59"/>
      <c r="G346" s="60">
        <f t="shared" si="23"/>
        <v>0</v>
      </c>
      <c r="H346" s="105"/>
      <c r="I346" s="104"/>
    </row>
    <row r="347" spans="1:9" ht="12.75" customHeight="1">
      <c r="A347" s="606" t="s">
        <v>270</v>
      </c>
      <c r="B347" s="607"/>
      <c r="C347" s="607"/>
      <c r="D347" s="607"/>
      <c r="E347" s="58"/>
      <c r="F347" s="59"/>
      <c r="G347" s="60">
        <f t="shared" si="23"/>
        <v>0</v>
      </c>
      <c r="H347" s="105"/>
      <c r="I347" s="104"/>
    </row>
    <row r="348" spans="1:9" ht="12.75" customHeight="1">
      <c r="A348" s="606" t="s">
        <v>270</v>
      </c>
      <c r="B348" s="607"/>
      <c r="C348" s="607"/>
      <c r="D348" s="607"/>
      <c r="E348" s="58"/>
      <c r="F348" s="59"/>
      <c r="G348" s="60">
        <f t="shared" si="23"/>
        <v>0</v>
      </c>
      <c r="H348" s="106"/>
      <c r="I348" s="109"/>
    </row>
    <row r="349" spans="1:9" ht="12.75" customHeight="1">
      <c r="A349" s="614" t="s">
        <v>274</v>
      </c>
      <c r="B349" s="615"/>
      <c r="C349" s="615"/>
      <c r="D349" s="615"/>
      <c r="E349" s="117">
        <f>SUM(E350+E354+E358+E362)</f>
        <v>0</v>
      </c>
      <c r="F349" s="118">
        <f>SUM(F350+F354+F358+F362)</f>
        <v>0</v>
      </c>
      <c r="G349" s="113">
        <f t="shared" si="23"/>
        <v>0</v>
      </c>
      <c r="H349" s="110"/>
      <c r="I349" s="104"/>
    </row>
    <row r="350" spans="1:9" ht="12.75" customHeight="1">
      <c r="A350" s="616" t="s">
        <v>284</v>
      </c>
      <c r="B350" s="617"/>
      <c r="C350" s="617"/>
      <c r="D350" s="617"/>
      <c r="E350" s="114">
        <f>SUM(E351:E353)</f>
        <v>0</v>
      </c>
      <c r="F350" s="115">
        <f>SUM(F351:F353)</f>
        <v>0</v>
      </c>
      <c r="G350" s="116">
        <f t="shared" si="23"/>
        <v>0</v>
      </c>
      <c r="H350" s="105"/>
      <c r="I350" s="104"/>
    </row>
    <row r="351" spans="1:9" ht="12.75" customHeight="1">
      <c r="A351" s="606" t="s">
        <v>270</v>
      </c>
      <c r="B351" s="607"/>
      <c r="C351" s="607"/>
      <c r="D351" s="618"/>
      <c r="E351" s="58"/>
      <c r="F351" s="59"/>
      <c r="G351" s="60">
        <f t="shared" si="23"/>
        <v>0</v>
      </c>
      <c r="H351" s="105"/>
      <c r="I351" s="104"/>
    </row>
    <row r="352" spans="1:9" ht="12.75" customHeight="1">
      <c r="A352" s="606" t="s">
        <v>270</v>
      </c>
      <c r="B352" s="607"/>
      <c r="C352" s="607"/>
      <c r="D352" s="607"/>
      <c r="E352" s="58"/>
      <c r="F352" s="59"/>
      <c r="G352" s="60">
        <f t="shared" si="23"/>
        <v>0</v>
      </c>
      <c r="H352" s="105"/>
      <c r="I352" s="104"/>
    </row>
    <row r="353" spans="1:9" ht="12.75" customHeight="1">
      <c r="A353" s="606" t="s">
        <v>270</v>
      </c>
      <c r="B353" s="607"/>
      <c r="C353" s="607"/>
      <c r="D353" s="607"/>
      <c r="E353" s="58"/>
      <c r="F353" s="59"/>
      <c r="G353" s="60">
        <f t="shared" si="23"/>
        <v>0</v>
      </c>
      <c r="H353" s="105"/>
      <c r="I353" s="104"/>
    </row>
    <row r="354" spans="1:9" ht="12.75" customHeight="1">
      <c r="A354" s="612" t="s">
        <v>285</v>
      </c>
      <c r="B354" s="613"/>
      <c r="C354" s="613"/>
      <c r="D354" s="613"/>
      <c r="E354" s="114">
        <f>SUM(E355:E357)</f>
        <v>0</v>
      </c>
      <c r="F354" s="115">
        <f>SUM(F355:F357)</f>
        <v>0</v>
      </c>
      <c r="G354" s="116">
        <f t="shared" si="23"/>
        <v>0</v>
      </c>
      <c r="H354" s="105"/>
      <c r="I354" s="104"/>
    </row>
    <row r="355" spans="1:9" ht="12.75" customHeight="1">
      <c r="A355" s="606" t="s">
        <v>270</v>
      </c>
      <c r="B355" s="607"/>
      <c r="C355" s="607"/>
      <c r="D355" s="607"/>
      <c r="E355" s="58"/>
      <c r="F355" s="59"/>
      <c r="G355" s="60">
        <f t="shared" si="23"/>
        <v>0</v>
      </c>
      <c r="H355" s="105"/>
      <c r="I355" s="104"/>
    </row>
    <row r="356" spans="1:9" ht="12.75" customHeight="1">
      <c r="A356" s="606" t="s">
        <v>270</v>
      </c>
      <c r="B356" s="607"/>
      <c r="C356" s="607"/>
      <c r="D356" s="607"/>
      <c r="E356" s="58"/>
      <c r="F356" s="59"/>
      <c r="G356" s="60">
        <f t="shared" si="23"/>
        <v>0</v>
      </c>
      <c r="H356" s="105"/>
      <c r="I356" s="104"/>
    </row>
    <row r="357" spans="1:9" ht="12.75" customHeight="1">
      <c r="A357" s="606" t="s">
        <v>270</v>
      </c>
      <c r="B357" s="607"/>
      <c r="C357" s="607"/>
      <c r="D357" s="607"/>
      <c r="E357" s="58"/>
      <c r="F357" s="59"/>
      <c r="G357" s="60">
        <f t="shared" si="23"/>
        <v>0</v>
      </c>
      <c r="H357" s="105"/>
      <c r="I357" s="104"/>
    </row>
    <row r="358" spans="1:9" ht="12.75" customHeight="1">
      <c r="A358" s="612" t="s">
        <v>286</v>
      </c>
      <c r="B358" s="613"/>
      <c r="C358" s="613"/>
      <c r="D358" s="613"/>
      <c r="E358" s="114">
        <f>SUM(E359:E361)</f>
        <v>0</v>
      </c>
      <c r="F358" s="115">
        <f>SUM(F359:F361)</f>
        <v>0</v>
      </c>
      <c r="G358" s="116">
        <f t="shared" si="23"/>
        <v>0</v>
      </c>
      <c r="H358" s="105"/>
      <c r="I358" s="104"/>
    </row>
    <row r="359" spans="1:9" ht="12.75" customHeight="1">
      <c r="A359" s="606" t="s">
        <v>270</v>
      </c>
      <c r="B359" s="607"/>
      <c r="C359" s="607"/>
      <c r="D359" s="607"/>
      <c r="E359" s="58"/>
      <c r="F359" s="59"/>
      <c r="G359" s="60">
        <f t="shared" si="23"/>
        <v>0</v>
      </c>
      <c r="H359" s="105"/>
      <c r="I359" s="104"/>
    </row>
    <row r="360" spans="1:9" ht="12.75" customHeight="1">
      <c r="A360" s="606" t="s">
        <v>270</v>
      </c>
      <c r="B360" s="607"/>
      <c r="C360" s="607"/>
      <c r="D360" s="607"/>
      <c r="E360" s="58"/>
      <c r="F360" s="59"/>
      <c r="G360" s="60">
        <f t="shared" si="23"/>
        <v>0</v>
      </c>
      <c r="H360" s="105"/>
      <c r="I360" s="104"/>
    </row>
    <row r="361" spans="1:9" ht="12.75" customHeight="1">
      <c r="A361" s="606" t="s">
        <v>270</v>
      </c>
      <c r="B361" s="607"/>
      <c r="C361" s="607"/>
      <c r="D361" s="607"/>
      <c r="E361" s="58"/>
      <c r="F361" s="59"/>
      <c r="G361" s="60">
        <f t="shared" si="23"/>
        <v>0</v>
      </c>
      <c r="H361" s="105"/>
      <c r="I361" s="104"/>
    </row>
    <row r="362" spans="1:9" ht="12.75" customHeight="1">
      <c r="A362" s="612" t="s">
        <v>278</v>
      </c>
      <c r="B362" s="613"/>
      <c r="C362" s="613"/>
      <c r="D362" s="613"/>
      <c r="E362" s="114">
        <f>SUM(E363:E365)</f>
        <v>0</v>
      </c>
      <c r="F362" s="115">
        <f>SUM(F363:F365)</f>
        <v>0</v>
      </c>
      <c r="G362" s="116">
        <f t="shared" ref="G362:G365" si="24">SUM(E362:F362)</f>
        <v>0</v>
      </c>
      <c r="H362" s="105"/>
      <c r="I362" s="104"/>
    </row>
    <row r="363" spans="1:9" ht="12.75" customHeight="1">
      <c r="A363" s="606" t="s">
        <v>270</v>
      </c>
      <c r="B363" s="607"/>
      <c r="C363" s="607"/>
      <c r="D363" s="607"/>
      <c r="E363" s="58"/>
      <c r="F363" s="59"/>
      <c r="G363" s="60">
        <f t="shared" si="24"/>
        <v>0</v>
      </c>
      <c r="H363" s="105"/>
      <c r="I363" s="104"/>
    </row>
    <row r="364" spans="1:9" ht="12.75" customHeight="1">
      <c r="A364" s="606" t="s">
        <v>270</v>
      </c>
      <c r="B364" s="607"/>
      <c r="C364" s="607"/>
      <c r="D364" s="607"/>
      <c r="E364" s="58"/>
      <c r="F364" s="59"/>
      <c r="G364" s="60">
        <f t="shared" si="24"/>
        <v>0</v>
      </c>
      <c r="H364" s="105"/>
      <c r="I364" s="104"/>
    </row>
    <row r="365" spans="1:9" ht="12.75" customHeight="1" thickBot="1">
      <c r="A365" s="606" t="s">
        <v>270</v>
      </c>
      <c r="B365" s="607"/>
      <c r="C365" s="607"/>
      <c r="D365" s="607"/>
      <c r="E365" s="58"/>
      <c r="F365" s="59"/>
      <c r="G365" s="60">
        <f t="shared" si="24"/>
        <v>0</v>
      </c>
      <c r="H365" s="105"/>
      <c r="I365" s="104"/>
    </row>
    <row r="366" spans="1:9" ht="24.65" customHeight="1" thickTop="1">
      <c r="A366" s="608" t="str">
        <f>A318</f>
        <v>＜令和１４年度＞　　　</v>
      </c>
      <c r="B366" s="609"/>
      <c r="C366" s="610"/>
      <c r="D366" s="119" t="s">
        <v>253</v>
      </c>
      <c r="E366" s="120">
        <f>SUM(E332,E344,E349,E319)</f>
        <v>0</v>
      </c>
      <c r="F366" s="121">
        <f>SUM(F332,F344,F349,F319)</f>
        <v>0</v>
      </c>
      <c r="G366" s="122">
        <f t="shared" ref="G366" si="25">SUM(E366:F366)</f>
        <v>0</v>
      </c>
      <c r="H366" s="152"/>
      <c r="I366" s="124"/>
    </row>
    <row r="367" spans="1:9">
      <c r="H367" s="145">
        <f>$H$55</f>
        <v>0</v>
      </c>
    </row>
    <row r="368" spans="1:9">
      <c r="H368" s="146"/>
      <c r="I368" s="146"/>
    </row>
    <row r="369" spans="1:9" ht="16">
      <c r="A369" s="147" t="s">
        <v>279</v>
      </c>
      <c r="B369" s="157"/>
      <c r="C369" s="158"/>
      <c r="D369" s="158"/>
      <c r="E369" s="159"/>
      <c r="F369" s="159"/>
      <c r="G369" s="158"/>
      <c r="H369" s="150"/>
      <c r="I369" s="150" t="s">
        <v>258</v>
      </c>
    </row>
    <row r="370" spans="1:9" ht="23.25" customHeight="1">
      <c r="A370" s="138" t="s">
        <v>292</v>
      </c>
      <c r="B370" s="626" t="s">
        <v>261</v>
      </c>
      <c r="C370" s="626"/>
      <c r="D370" s="627"/>
      <c r="E370" s="139" t="s">
        <v>262</v>
      </c>
      <c r="F370" s="140" t="s">
        <v>263</v>
      </c>
      <c r="G370" s="141" t="s">
        <v>264</v>
      </c>
      <c r="H370" s="151" t="s">
        <v>265</v>
      </c>
      <c r="I370" s="143" t="s">
        <v>266</v>
      </c>
    </row>
    <row r="371" spans="1:9" ht="12.75" customHeight="1">
      <c r="A371" s="619" t="s">
        <v>267</v>
      </c>
      <c r="B371" s="620"/>
      <c r="C371" s="620"/>
      <c r="D371" s="620"/>
      <c r="E371" s="111">
        <f>E372+E377</f>
        <v>0</v>
      </c>
      <c r="F371" s="112">
        <f>F372+F377</f>
        <v>0</v>
      </c>
      <c r="G371" s="113">
        <f t="shared" ref="G371:G385" si="26">SUM(E371:F371)</f>
        <v>0</v>
      </c>
      <c r="H371" s="103"/>
      <c r="I371" s="104"/>
    </row>
    <row r="372" spans="1:9" ht="12.75" customHeight="1">
      <c r="A372" s="616" t="s">
        <v>243</v>
      </c>
      <c r="B372" s="617"/>
      <c r="C372" s="617"/>
      <c r="D372" s="617"/>
      <c r="E372" s="114">
        <f>SUM(E373:E376)</f>
        <v>0</v>
      </c>
      <c r="F372" s="115">
        <f>SUM(F373:F376)</f>
        <v>0</v>
      </c>
      <c r="G372" s="116">
        <f t="shared" si="26"/>
        <v>0</v>
      </c>
      <c r="H372" s="105"/>
      <c r="I372" s="104"/>
    </row>
    <row r="373" spans="1:9" ht="12.75" customHeight="1">
      <c r="A373" s="606" t="s">
        <v>269</v>
      </c>
      <c r="B373" s="621"/>
      <c r="C373" s="621"/>
      <c r="D373" s="621"/>
      <c r="E373" s="58"/>
      <c r="F373" s="59"/>
      <c r="G373" s="60">
        <f t="shared" si="26"/>
        <v>0</v>
      </c>
      <c r="H373" s="105"/>
      <c r="I373" s="104"/>
    </row>
    <row r="374" spans="1:9" ht="12.75" customHeight="1">
      <c r="A374" s="622" t="s">
        <v>270</v>
      </c>
      <c r="B374" s="623"/>
      <c r="C374" s="623"/>
      <c r="D374" s="623"/>
      <c r="E374" s="58"/>
      <c r="F374" s="59"/>
      <c r="G374" s="60">
        <f t="shared" si="26"/>
        <v>0</v>
      </c>
      <c r="H374" s="105"/>
      <c r="I374" s="104"/>
    </row>
    <row r="375" spans="1:9" ht="12.75" customHeight="1">
      <c r="A375" s="622" t="s">
        <v>270</v>
      </c>
      <c r="B375" s="623"/>
      <c r="C375" s="623"/>
      <c r="D375" s="623"/>
      <c r="E375" s="58"/>
      <c r="F375" s="59"/>
      <c r="G375" s="60">
        <f t="shared" si="26"/>
        <v>0</v>
      </c>
      <c r="H375" s="105"/>
      <c r="I375" s="104"/>
    </row>
    <row r="376" spans="1:9" ht="12.75" customHeight="1">
      <c r="A376" s="624" t="s">
        <v>270</v>
      </c>
      <c r="B376" s="625"/>
      <c r="C376" s="625"/>
      <c r="D376" s="625"/>
      <c r="E376" s="61"/>
      <c r="F376" s="62"/>
      <c r="G376" s="63">
        <f t="shared" si="26"/>
        <v>0</v>
      </c>
      <c r="H376" s="106"/>
      <c r="I376" s="104"/>
    </row>
    <row r="377" spans="1:9" ht="12.75" customHeight="1">
      <c r="A377" s="616" t="s">
        <v>281</v>
      </c>
      <c r="B377" s="617"/>
      <c r="C377" s="617"/>
      <c r="D377" s="617"/>
      <c r="E377" s="114">
        <f>SUM(E378:E383)</f>
        <v>0</v>
      </c>
      <c r="F377" s="115">
        <f>SUM(F378:F383)</f>
        <v>0</v>
      </c>
      <c r="G377" s="116">
        <f t="shared" si="26"/>
        <v>0</v>
      </c>
      <c r="H377" s="105"/>
      <c r="I377" s="107"/>
    </row>
    <row r="378" spans="1:9" ht="12.75" customHeight="1">
      <c r="A378" s="606" t="s">
        <v>270</v>
      </c>
      <c r="B378" s="607"/>
      <c r="C378" s="607"/>
      <c r="D378" s="607"/>
      <c r="E378" s="58"/>
      <c r="F378" s="59"/>
      <c r="G378" s="60">
        <f t="shared" si="26"/>
        <v>0</v>
      </c>
      <c r="H378" s="105"/>
      <c r="I378" s="104"/>
    </row>
    <row r="379" spans="1:9" ht="12.75" customHeight="1">
      <c r="A379" s="606" t="s">
        <v>270</v>
      </c>
      <c r="B379" s="607"/>
      <c r="C379" s="607"/>
      <c r="D379" s="607"/>
      <c r="E379" s="58"/>
      <c r="F379" s="59"/>
      <c r="G379" s="60">
        <f t="shared" si="26"/>
        <v>0</v>
      </c>
      <c r="H379" s="105"/>
      <c r="I379" s="104"/>
    </row>
    <row r="380" spans="1:9" ht="12.75" customHeight="1">
      <c r="A380" s="606" t="s">
        <v>270</v>
      </c>
      <c r="B380" s="607"/>
      <c r="C380" s="607"/>
      <c r="D380" s="607"/>
      <c r="E380" s="58"/>
      <c r="F380" s="59"/>
      <c r="G380" s="60">
        <f t="shared" si="26"/>
        <v>0</v>
      </c>
      <c r="H380" s="105"/>
      <c r="I380" s="104"/>
    </row>
    <row r="381" spans="1:9" ht="12.75" customHeight="1">
      <c r="A381" s="606" t="s">
        <v>270</v>
      </c>
      <c r="B381" s="607"/>
      <c r="C381" s="607"/>
      <c r="D381" s="607"/>
      <c r="E381" s="58"/>
      <c r="F381" s="59"/>
      <c r="G381" s="60">
        <f t="shared" si="26"/>
        <v>0</v>
      </c>
      <c r="H381" s="105"/>
      <c r="I381" s="104"/>
    </row>
    <row r="382" spans="1:9" ht="12.75" customHeight="1">
      <c r="A382" s="606" t="s">
        <v>270</v>
      </c>
      <c r="B382" s="607"/>
      <c r="C382" s="607"/>
      <c r="D382" s="607"/>
      <c r="E382" s="58"/>
      <c r="F382" s="59"/>
      <c r="G382" s="60">
        <f t="shared" si="26"/>
        <v>0</v>
      </c>
      <c r="H382" s="105"/>
      <c r="I382" s="104"/>
    </row>
    <row r="383" spans="1:9" ht="12.75" customHeight="1">
      <c r="A383" s="606" t="s">
        <v>270</v>
      </c>
      <c r="B383" s="607"/>
      <c r="C383" s="607"/>
      <c r="D383" s="607"/>
      <c r="E383" s="58"/>
      <c r="F383" s="59"/>
      <c r="G383" s="60">
        <f t="shared" si="26"/>
        <v>0</v>
      </c>
      <c r="H383" s="105"/>
      <c r="I383" s="104"/>
    </row>
    <row r="384" spans="1:9" ht="12.75" customHeight="1">
      <c r="A384" s="614" t="s">
        <v>272</v>
      </c>
      <c r="B384" s="615"/>
      <c r="C384" s="615"/>
      <c r="D384" s="615"/>
      <c r="E384" s="117">
        <f>SUM(E385+E392)</f>
        <v>0</v>
      </c>
      <c r="F384" s="118">
        <f>SUM(F385+F392)</f>
        <v>0</v>
      </c>
      <c r="G384" s="113">
        <f t="shared" si="26"/>
        <v>0</v>
      </c>
      <c r="H384" s="108"/>
      <c r="I384" s="107"/>
    </row>
    <row r="385" spans="1:9" ht="12.75" customHeight="1">
      <c r="A385" s="612" t="s">
        <v>282</v>
      </c>
      <c r="B385" s="613"/>
      <c r="C385" s="613"/>
      <c r="D385" s="613"/>
      <c r="E385" s="114">
        <f>SUM(E386:E391)</f>
        <v>0</v>
      </c>
      <c r="F385" s="115">
        <f>SUM(F386:F391)</f>
        <v>0</v>
      </c>
      <c r="G385" s="116">
        <f t="shared" si="26"/>
        <v>0</v>
      </c>
      <c r="H385" s="105"/>
      <c r="I385" s="104"/>
    </row>
    <row r="386" spans="1:9" ht="12.75" customHeight="1">
      <c r="A386" s="606" t="s">
        <v>270</v>
      </c>
      <c r="B386" s="607"/>
      <c r="C386" s="607"/>
      <c r="D386" s="607"/>
      <c r="E386" s="58"/>
      <c r="F386" s="59"/>
      <c r="G386" s="60">
        <f>SUM(E386:F386)</f>
        <v>0</v>
      </c>
      <c r="H386" s="105"/>
      <c r="I386" s="104"/>
    </row>
    <row r="387" spans="1:9" ht="12.75" customHeight="1">
      <c r="A387" s="606" t="s">
        <v>270</v>
      </c>
      <c r="B387" s="607"/>
      <c r="C387" s="607"/>
      <c r="D387" s="607"/>
      <c r="E387" s="58"/>
      <c r="F387" s="59"/>
      <c r="G387" s="60">
        <f t="shared" ref="G387:G391" si="27">SUM(E387:F387)</f>
        <v>0</v>
      </c>
      <c r="H387" s="105"/>
      <c r="I387" s="104"/>
    </row>
    <row r="388" spans="1:9" ht="12.75" customHeight="1">
      <c r="A388" s="606" t="s">
        <v>270</v>
      </c>
      <c r="B388" s="607"/>
      <c r="C388" s="607"/>
      <c r="D388" s="607"/>
      <c r="E388" s="58"/>
      <c r="F388" s="59"/>
      <c r="G388" s="60">
        <f t="shared" si="27"/>
        <v>0</v>
      </c>
      <c r="H388" s="105"/>
      <c r="I388" s="104"/>
    </row>
    <row r="389" spans="1:9" ht="12.75" customHeight="1">
      <c r="A389" s="606" t="s">
        <v>270</v>
      </c>
      <c r="B389" s="607"/>
      <c r="C389" s="607"/>
      <c r="D389" s="607"/>
      <c r="E389" s="58"/>
      <c r="F389" s="59"/>
      <c r="G389" s="60">
        <f t="shared" si="27"/>
        <v>0</v>
      </c>
      <c r="H389" s="105"/>
      <c r="I389" s="104"/>
    </row>
    <row r="390" spans="1:9" ht="12.75" customHeight="1">
      <c r="A390" s="606" t="s">
        <v>270</v>
      </c>
      <c r="B390" s="607"/>
      <c r="C390" s="607"/>
      <c r="D390" s="607"/>
      <c r="E390" s="58"/>
      <c r="F390" s="59"/>
      <c r="G390" s="60">
        <f t="shared" si="27"/>
        <v>0</v>
      </c>
      <c r="H390" s="105"/>
      <c r="I390" s="104"/>
    </row>
    <row r="391" spans="1:9" ht="12.75" customHeight="1">
      <c r="A391" s="606" t="s">
        <v>270</v>
      </c>
      <c r="B391" s="607"/>
      <c r="C391" s="607"/>
      <c r="D391" s="607"/>
      <c r="E391" s="58"/>
      <c r="F391" s="59"/>
      <c r="G391" s="60">
        <f t="shared" si="27"/>
        <v>0</v>
      </c>
      <c r="H391" s="105"/>
      <c r="I391" s="104"/>
    </row>
    <row r="392" spans="1:9" ht="12.75" customHeight="1">
      <c r="A392" s="612" t="s">
        <v>283</v>
      </c>
      <c r="B392" s="613"/>
      <c r="C392" s="613"/>
      <c r="D392" s="613"/>
      <c r="E392" s="114">
        <f>SUM(E393:E395)</f>
        <v>0</v>
      </c>
      <c r="F392" s="115">
        <f>SUM(F393:F395)</f>
        <v>0</v>
      </c>
      <c r="G392" s="116">
        <f>SUM(E392:F392)</f>
        <v>0</v>
      </c>
      <c r="H392" s="105"/>
      <c r="I392" s="104"/>
    </row>
    <row r="393" spans="1:9" ht="12.75" customHeight="1">
      <c r="A393" s="606" t="s">
        <v>270</v>
      </c>
      <c r="B393" s="607"/>
      <c r="C393" s="607"/>
      <c r="D393" s="607"/>
      <c r="E393" s="58"/>
      <c r="F393" s="59"/>
      <c r="G393" s="60">
        <f t="shared" ref="G393:G413" si="28">SUM(E393:F393)</f>
        <v>0</v>
      </c>
      <c r="H393" s="105"/>
      <c r="I393" s="104"/>
    </row>
    <row r="394" spans="1:9" ht="12.75" customHeight="1">
      <c r="A394" s="606" t="s">
        <v>270</v>
      </c>
      <c r="B394" s="607"/>
      <c r="C394" s="607"/>
      <c r="D394" s="607"/>
      <c r="E394" s="58"/>
      <c r="F394" s="59"/>
      <c r="G394" s="60">
        <f t="shared" si="28"/>
        <v>0</v>
      </c>
      <c r="H394" s="105"/>
      <c r="I394" s="104"/>
    </row>
    <row r="395" spans="1:9" ht="12.75" customHeight="1">
      <c r="A395" s="606" t="s">
        <v>270</v>
      </c>
      <c r="B395" s="607"/>
      <c r="C395" s="607"/>
      <c r="D395" s="607"/>
      <c r="E395" s="58"/>
      <c r="F395" s="59"/>
      <c r="G395" s="60">
        <f t="shared" si="28"/>
        <v>0</v>
      </c>
      <c r="H395" s="106"/>
      <c r="I395" s="104"/>
    </row>
    <row r="396" spans="1:9" ht="12.75" customHeight="1">
      <c r="A396" s="614" t="s">
        <v>273</v>
      </c>
      <c r="B396" s="615"/>
      <c r="C396" s="615"/>
      <c r="D396" s="615"/>
      <c r="E396" s="117">
        <f>SUM(E397:E400)</f>
        <v>0</v>
      </c>
      <c r="F396" s="118">
        <f>SUM(F397:F400)</f>
        <v>0</v>
      </c>
      <c r="G396" s="113">
        <f t="shared" si="28"/>
        <v>0</v>
      </c>
      <c r="H396" s="105"/>
      <c r="I396" s="107"/>
    </row>
    <row r="397" spans="1:9" ht="12.75" customHeight="1">
      <c r="A397" s="606" t="s">
        <v>270</v>
      </c>
      <c r="B397" s="607"/>
      <c r="C397" s="607"/>
      <c r="D397" s="607"/>
      <c r="E397" s="58"/>
      <c r="F397" s="59"/>
      <c r="G397" s="60">
        <f t="shared" si="28"/>
        <v>0</v>
      </c>
      <c r="H397" s="105"/>
      <c r="I397" s="104"/>
    </row>
    <row r="398" spans="1:9" ht="12.75" customHeight="1">
      <c r="A398" s="606" t="s">
        <v>270</v>
      </c>
      <c r="B398" s="607"/>
      <c r="C398" s="607"/>
      <c r="D398" s="607"/>
      <c r="E398" s="58"/>
      <c r="F398" s="59"/>
      <c r="G398" s="60">
        <f t="shared" si="28"/>
        <v>0</v>
      </c>
      <c r="H398" s="105"/>
      <c r="I398" s="104"/>
    </row>
    <row r="399" spans="1:9" ht="12.75" customHeight="1">
      <c r="A399" s="606" t="s">
        <v>270</v>
      </c>
      <c r="B399" s="607"/>
      <c r="C399" s="607"/>
      <c r="D399" s="607"/>
      <c r="E399" s="58"/>
      <c r="F399" s="59"/>
      <c r="G399" s="60">
        <f t="shared" si="28"/>
        <v>0</v>
      </c>
      <c r="H399" s="105"/>
      <c r="I399" s="104"/>
    </row>
    <row r="400" spans="1:9" ht="12.75" customHeight="1">
      <c r="A400" s="606" t="s">
        <v>270</v>
      </c>
      <c r="B400" s="607"/>
      <c r="C400" s="607"/>
      <c r="D400" s="607"/>
      <c r="E400" s="58"/>
      <c r="F400" s="59"/>
      <c r="G400" s="60">
        <f t="shared" si="28"/>
        <v>0</v>
      </c>
      <c r="H400" s="106"/>
      <c r="I400" s="109"/>
    </row>
    <row r="401" spans="1:9" ht="12.75" customHeight="1">
      <c r="A401" s="614" t="s">
        <v>274</v>
      </c>
      <c r="B401" s="615"/>
      <c r="C401" s="615"/>
      <c r="D401" s="615"/>
      <c r="E401" s="117">
        <f>SUM(E402+E406+E410+E414)</f>
        <v>0</v>
      </c>
      <c r="F401" s="118">
        <f>SUM(F402+F406+F410+F414)</f>
        <v>0</v>
      </c>
      <c r="G401" s="113">
        <f t="shared" si="28"/>
        <v>0</v>
      </c>
      <c r="H401" s="110"/>
      <c r="I401" s="104"/>
    </row>
    <row r="402" spans="1:9" ht="12.75" customHeight="1">
      <c r="A402" s="616" t="s">
        <v>284</v>
      </c>
      <c r="B402" s="617"/>
      <c r="C402" s="617"/>
      <c r="D402" s="617"/>
      <c r="E402" s="114">
        <f>SUM(E403:E405)</f>
        <v>0</v>
      </c>
      <c r="F402" s="115">
        <f>SUM(F403:F405)</f>
        <v>0</v>
      </c>
      <c r="G402" s="116">
        <f t="shared" si="28"/>
        <v>0</v>
      </c>
      <c r="H402" s="105"/>
      <c r="I402" s="104"/>
    </row>
    <row r="403" spans="1:9" ht="12.75" customHeight="1">
      <c r="A403" s="606" t="s">
        <v>270</v>
      </c>
      <c r="B403" s="607"/>
      <c r="C403" s="607"/>
      <c r="D403" s="618"/>
      <c r="E403" s="58"/>
      <c r="F403" s="59"/>
      <c r="G403" s="60">
        <f t="shared" si="28"/>
        <v>0</v>
      </c>
      <c r="H403" s="105"/>
      <c r="I403" s="104"/>
    </row>
    <row r="404" spans="1:9" ht="12.75" customHeight="1">
      <c r="A404" s="606" t="s">
        <v>270</v>
      </c>
      <c r="B404" s="607"/>
      <c r="C404" s="607"/>
      <c r="D404" s="607"/>
      <c r="E404" s="58"/>
      <c r="F404" s="59"/>
      <c r="G404" s="60">
        <f t="shared" si="28"/>
        <v>0</v>
      </c>
      <c r="H404" s="105"/>
      <c r="I404" s="104"/>
    </row>
    <row r="405" spans="1:9" ht="12.75" customHeight="1">
      <c r="A405" s="606" t="s">
        <v>270</v>
      </c>
      <c r="B405" s="607"/>
      <c r="C405" s="607"/>
      <c r="D405" s="607"/>
      <c r="E405" s="58"/>
      <c r="F405" s="59"/>
      <c r="G405" s="60">
        <f t="shared" si="28"/>
        <v>0</v>
      </c>
      <c r="H405" s="105"/>
      <c r="I405" s="104"/>
    </row>
    <row r="406" spans="1:9" ht="12.75" customHeight="1">
      <c r="A406" s="612" t="s">
        <v>285</v>
      </c>
      <c r="B406" s="613"/>
      <c r="C406" s="613"/>
      <c r="D406" s="613"/>
      <c r="E406" s="114">
        <f>SUM(E407:E409)</f>
        <v>0</v>
      </c>
      <c r="F406" s="115">
        <f>SUM(F407:F409)</f>
        <v>0</v>
      </c>
      <c r="G406" s="116">
        <f t="shared" si="28"/>
        <v>0</v>
      </c>
      <c r="H406" s="105"/>
      <c r="I406" s="104"/>
    </row>
    <row r="407" spans="1:9" ht="12.75" customHeight="1">
      <c r="A407" s="606" t="s">
        <v>270</v>
      </c>
      <c r="B407" s="607"/>
      <c r="C407" s="607"/>
      <c r="D407" s="607"/>
      <c r="E407" s="58"/>
      <c r="F407" s="59"/>
      <c r="G407" s="60">
        <f t="shared" si="28"/>
        <v>0</v>
      </c>
      <c r="H407" s="105"/>
      <c r="I407" s="104"/>
    </row>
    <row r="408" spans="1:9" ht="12.75" customHeight="1">
      <c r="A408" s="606" t="s">
        <v>270</v>
      </c>
      <c r="B408" s="607"/>
      <c r="C408" s="607"/>
      <c r="D408" s="607"/>
      <c r="E408" s="58"/>
      <c r="F408" s="59"/>
      <c r="G408" s="60">
        <f t="shared" si="28"/>
        <v>0</v>
      </c>
      <c r="H408" s="105"/>
      <c r="I408" s="104"/>
    </row>
    <row r="409" spans="1:9" ht="12.75" customHeight="1">
      <c r="A409" s="606" t="s">
        <v>270</v>
      </c>
      <c r="B409" s="607"/>
      <c r="C409" s="607"/>
      <c r="D409" s="607"/>
      <c r="E409" s="58"/>
      <c r="F409" s="59"/>
      <c r="G409" s="60">
        <f t="shared" si="28"/>
        <v>0</v>
      </c>
      <c r="H409" s="105"/>
      <c r="I409" s="104"/>
    </row>
    <row r="410" spans="1:9" ht="12.75" customHeight="1">
      <c r="A410" s="612" t="s">
        <v>286</v>
      </c>
      <c r="B410" s="613"/>
      <c r="C410" s="613"/>
      <c r="D410" s="613"/>
      <c r="E410" s="114">
        <f>SUM(E411:E413)</f>
        <v>0</v>
      </c>
      <c r="F410" s="115">
        <f>SUM(F411:F413)</f>
        <v>0</v>
      </c>
      <c r="G410" s="116">
        <f t="shared" si="28"/>
        <v>0</v>
      </c>
      <c r="H410" s="105"/>
      <c r="I410" s="104"/>
    </row>
    <row r="411" spans="1:9" ht="12.75" customHeight="1">
      <c r="A411" s="606" t="s">
        <v>270</v>
      </c>
      <c r="B411" s="607"/>
      <c r="C411" s="607"/>
      <c r="D411" s="607"/>
      <c r="E411" s="58"/>
      <c r="F411" s="59"/>
      <c r="G411" s="60">
        <f t="shared" si="28"/>
        <v>0</v>
      </c>
      <c r="H411" s="105"/>
      <c r="I411" s="104"/>
    </row>
    <row r="412" spans="1:9" ht="12.75" customHeight="1">
      <c r="A412" s="606" t="s">
        <v>270</v>
      </c>
      <c r="B412" s="607"/>
      <c r="C412" s="607"/>
      <c r="D412" s="607"/>
      <c r="E412" s="58"/>
      <c r="F412" s="59"/>
      <c r="G412" s="60">
        <f t="shared" si="28"/>
        <v>0</v>
      </c>
      <c r="H412" s="105"/>
      <c r="I412" s="104"/>
    </row>
    <row r="413" spans="1:9" ht="12.75" customHeight="1">
      <c r="A413" s="606" t="s">
        <v>270</v>
      </c>
      <c r="B413" s="607"/>
      <c r="C413" s="607"/>
      <c r="D413" s="607"/>
      <c r="E413" s="58"/>
      <c r="F413" s="59"/>
      <c r="G413" s="60">
        <f t="shared" si="28"/>
        <v>0</v>
      </c>
      <c r="H413" s="105"/>
      <c r="I413" s="104"/>
    </row>
    <row r="414" spans="1:9" ht="12.75" customHeight="1">
      <c r="A414" s="612" t="s">
        <v>278</v>
      </c>
      <c r="B414" s="613"/>
      <c r="C414" s="613"/>
      <c r="D414" s="613"/>
      <c r="E414" s="114">
        <f>SUM(E415:E417)</f>
        <v>0</v>
      </c>
      <c r="F414" s="115">
        <f>SUM(F415:F417)</f>
        <v>0</v>
      </c>
      <c r="G414" s="116">
        <f t="shared" ref="G414:G417" si="29">SUM(E414:F414)</f>
        <v>0</v>
      </c>
      <c r="H414" s="105"/>
      <c r="I414" s="104"/>
    </row>
    <row r="415" spans="1:9" ht="12.75" customHeight="1">
      <c r="A415" s="606" t="s">
        <v>270</v>
      </c>
      <c r="B415" s="607"/>
      <c r="C415" s="607"/>
      <c r="D415" s="607"/>
      <c r="E415" s="58"/>
      <c r="F415" s="59"/>
      <c r="G415" s="60">
        <f t="shared" si="29"/>
        <v>0</v>
      </c>
      <c r="H415" s="105"/>
      <c r="I415" s="104"/>
    </row>
    <row r="416" spans="1:9" ht="12.75" customHeight="1">
      <c r="A416" s="606" t="s">
        <v>270</v>
      </c>
      <c r="B416" s="607"/>
      <c r="C416" s="607"/>
      <c r="D416" s="607"/>
      <c r="E416" s="58"/>
      <c r="F416" s="59"/>
      <c r="G416" s="60">
        <f t="shared" si="29"/>
        <v>0</v>
      </c>
      <c r="H416" s="105"/>
      <c r="I416" s="104"/>
    </row>
    <row r="417" spans="1:9" ht="12.75" customHeight="1" thickBot="1">
      <c r="A417" s="606" t="s">
        <v>270</v>
      </c>
      <c r="B417" s="607"/>
      <c r="C417" s="607"/>
      <c r="D417" s="607"/>
      <c r="E417" s="58"/>
      <c r="F417" s="59"/>
      <c r="G417" s="60">
        <f t="shared" si="29"/>
        <v>0</v>
      </c>
      <c r="H417" s="105"/>
      <c r="I417" s="104"/>
    </row>
    <row r="418" spans="1:9" ht="24.65" customHeight="1" thickTop="1">
      <c r="A418" s="608" t="str">
        <f>A370</f>
        <v>＜令和１５年度＞　　　</v>
      </c>
      <c r="B418" s="609"/>
      <c r="C418" s="610"/>
      <c r="D418" s="119" t="s">
        <v>253</v>
      </c>
      <c r="E418" s="120">
        <f>SUM(E384,E396,E401,E371)</f>
        <v>0</v>
      </c>
      <c r="F418" s="121">
        <f>SUM(F384,F396,F401,F371)</f>
        <v>0</v>
      </c>
      <c r="G418" s="122">
        <f t="shared" ref="G418" si="30">SUM(E418:F418)</f>
        <v>0</v>
      </c>
      <c r="H418" s="152"/>
      <c r="I418" s="124"/>
    </row>
    <row r="419" spans="1:9">
      <c r="H419" s="145">
        <f>$H$55</f>
        <v>0</v>
      </c>
    </row>
    <row r="420" spans="1:9">
      <c r="H420" s="146"/>
      <c r="I420" s="146"/>
    </row>
    <row r="421" spans="1:9" ht="16">
      <c r="A421" s="147" t="s">
        <v>279</v>
      </c>
      <c r="B421" s="157"/>
      <c r="C421" s="158"/>
      <c r="D421" s="158"/>
      <c r="E421" s="159"/>
      <c r="F421" s="159"/>
      <c r="G421" s="158"/>
      <c r="H421" s="150"/>
      <c r="I421" s="150" t="s">
        <v>258</v>
      </c>
    </row>
    <row r="422" spans="1:9" ht="23.25" customHeight="1">
      <c r="A422" s="138" t="s">
        <v>293</v>
      </c>
      <c r="B422" s="626" t="s">
        <v>261</v>
      </c>
      <c r="C422" s="626"/>
      <c r="D422" s="627"/>
      <c r="E422" s="139" t="s">
        <v>262</v>
      </c>
      <c r="F422" s="140" t="s">
        <v>263</v>
      </c>
      <c r="G422" s="141" t="s">
        <v>264</v>
      </c>
      <c r="H422" s="151" t="s">
        <v>265</v>
      </c>
      <c r="I422" s="143" t="s">
        <v>266</v>
      </c>
    </row>
    <row r="423" spans="1:9" ht="12.75" customHeight="1">
      <c r="A423" s="619" t="s">
        <v>267</v>
      </c>
      <c r="B423" s="620"/>
      <c r="C423" s="620"/>
      <c r="D423" s="620"/>
      <c r="E423" s="111">
        <f>E424+E429</f>
        <v>0</v>
      </c>
      <c r="F423" s="112">
        <f>F424+F429</f>
        <v>0</v>
      </c>
      <c r="G423" s="113">
        <f t="shared" ref="G423:G437" si="31">SUM(E423:F423)</f>
        <v>0</v>
      </c>
      <c r="H423" s="103"/>
      <c r="I423" s="104"/>
    </row>
    <row r="424" spans="1:9" ht="12.75" customHeight="1">
      <c r="A424" s="616" t="s">
        <v>243</v>
      </c>
      <c r="B424" s="617"/>
      <c r="C424" s="617"/>
      <c r="D424" s="617"/>
      <c r="E424" s="114">
        <f>SUM(E425:E428)</f>
        <v>0</v>
      </c>
      <c r="F424" s="115">
        <f>SUM(F425:F428)</f>
        <v>0</v>
      </c>
      <c r="G424" s="116">
        <f t="shared" si="31"/>
        <v>0</v>
      </c>
      <c r="H424" s="105"/>
      <c r="I424" s="104"/>
    </row>
    <row r="425" spans="1:9" ht="12.75" customHeight="1">
      <c r="A425" s="606" t="s">
        <v>269</v>
      </c>
      <c r="B425" s="621"/>
      <c r="C425" s="621"/>
      <c r="D425" s="621"/>
      <c r="E425" s="58"/>
      <c r="F425" s="59"/>
      <c r="G425" s="60">
        <f t="shared" si="31"/>
        <v>0</v>
      </c>
      <c r="H425" s="105"/>
      <c r="I425" s="104"/>
    </row>
    <row r="426" spans="1:9" ht="12.75" customHeight="1">
      <c r="A426" s="622" t="s">
        <v>270</v>
      </c>
      <c r="B426" s="623"/>
      <c r="C426" s="623"/>
      <c r="D426" s="623"/>
      <c r="E426" s="58"/>
      <c r="F426" s="59"/>
      <c r="G426" s="60">
        <f t="shared" si="31"/>
        <v>0</v>
      </c>
      <c r="H426" s="105"/>
      <c r="I426" s="104"/>
    </row>
    <row r="427" spans="1:9" ht="12.75" customHeight="1">
      <c r="A427" s="622" t="s">
        <v>270</v>
      </c>
      <c r="B427" s="623"/>
      <c r="C427" s="623"/>
      <c r="D427" s="623"/>
      <c r="E427" s="58"/>
      <c r="F427" s="59"/>
      <c r="G427" s="60">
        <f t="shared" si="31"/>
        <v>0</v>
      </c>
      <c r="H427" s="105"/>
      <c r="I427" s="104"/>
    </row>
    <row r="428" spans="1:9" ht="12.75" customHeight="1">
      <c r="A428" s="624" t="s">
        <v>270</v>
      </c>
      <c r="B428" s="625"/>
      <c r="C428" s="625"/>
      <c r="D428" s="625"/>
      <c r="E428" s="61"/>
      <c r="F428" s="62"/>
      <c r="G428" s="63">
        <f t="shared" si="31"/>
        <v>0</v>
      </c>
      <c r="H428" s="106"/>
      <c r="I428" s="104"/>
    </row>
    <row r="429" spans="1:9" ht="12.75" customHeight="1">
      <c r="A429" s="616" t="s">
        <v>281</v>
      </c>
      <c r="B429" s="617"/>
      <c r="C429" s="617"/>
      <c r="D429" s="617"/>
      <c r="E429" s="114">
        <f>SUM(E430:E435)</f>
        <v>0</v>
      </c>
      <c r="F429" s="115">
        <f>SUM(F430:F435)</f>
        <v>0</v>
      </c>
      <c r="G429" s="116">
        <f t="shared" si="31"/>
        <v>0</v>
      </c>
      <c r="H429" s="105"/>
      <c r="I429" s="107"/>
    </row>
    <row r="430" spans="1:9" ht="12.75" customHeight="1">
      <c r="A430" s="606" t="s">
        <v>270</v>
      </c>
      <c r="B430" s="607"/>
      <c r="C430" s="607"/>
      <c r="D430" s="607"/>
      <c r="E430" s="58"/>
      <c r="F430" s="59"/>
      <c r="G430" s="60">
        <f t="shared" si="31"/>
        <v>0</v>
      </c>
      <c r="H430" s="105"/>
      <c r="I430" s="104"/>
    </row>
    <row r="431" spans="1:9" ht="12.75" customHeight="1">
      <c r="A431" s="606" t="s">
        <v>270</v>
      </c>
      <c r="B431" s="607"/>
      <c r="C431" s="607"/>
      <c r="D431" s="607"/>
      <c r="E431" s="58"/>
      <c r="F431" s="59"/>
      <c r="G431" s="60">
        <f t="shared" si="31"/>
        <v>0</v>
      </c>
      <c r="H431" s="105"/>
      <c r="I431" s="104"/>
    </row>
    <row r="432" spans="1:9" ht="12.75" customHeight="1">
      <c r="A432" s="606" t="s">
        <v>270</v>
      </c>
      <c r="B432" s="607"/>
      <c r="C432" s="607"/>
      <c r="D432" s="607"/>
      <c r="E432" s="58"/>
      <c r="F432" s="59"/>
      <c r="G432" s="60">
        <f t="shared" si="31"/>
        <v>0</v>
      </c>
      <c r="H432" s="105"/>
      <c r="I432" s="104"/>
    </row>
    <row r="433" spans="1:9" ht="12.75" customHeight="1">
      <c r="A433" s="606" t="s">
        <v>270</v>
      </c>
      <c r="B433" s="607"/>
      <c r="C433" s="607"/>
      <c r="D433" s="607"/>
      <c r="E433" s="58"/>
      <c r="F433" s="59"/>
      <c r="G433" s="60">
        <f t="shared" si="31"/>
        <v>0</v>
      </c>
      <c r="H433" s="105"/>
      <c r="I433" s="104"/>
    </row>
    <row r="434" spans="1:9" ht="12.75" customHeight="1">
      <c r="A434" s="606" t="s">
        <v>270</v>
      </c>
      <c r="B434" s="607"/>
      <c r="C434" s="607"/>
      <c r="D434" s="607"/>
      <c r="E434" s="58"/>
      <c r="F434" s="59"/>
      <c r="G434" s="60">
        <f t="shared" si="31"/>
        <v>0</v>
      </c>
      <c r="H434" s="105"/>
      <c r="I434" s="104"/>
    </row>
    <row r="435" spans="1:9" ht="12.75" customHeight="1">
      <c r="A435" s="606" t="s">
        <v>270</v>
      </c>
      <c r="B435" s="607"/>
      <c r="C435" s="607"/>
      <c r="D435" s="607"/>
      <c r="E435" s="58"/>
      <c r="F435" s="59"/>
      <c r="G435" s="60">
        <f t="shared" si="31"/>
        <v>0</v>
      </c>
      <c r="H435" s="105"/>
      <c r="I435" s="104"/>
    </row>
    <row r="436" spans="1:9" ht="12.75" customHeight="1">
      <c r="A436" s="614" t="s">
        <v>272</v>
      </c>
      <c r="B436" s="615"/>
      <c r="C436" s="615"/>
      <c r="D436" s="615"/>
      <c r="E436" s="117">
        <f>SUM(E437+E444)</f>
        <v>0</v>
      </c>
      <c r="F436" s="118">
        <f>SUM(F437+F444)</f>
        <v>0</v>
      </c>
      <c r="G436" s="113">
        <f t="shared" si="31"/>
        <v>0</v>
      </c>
      <c r="H436" s="108"/>
      <c r="I436" s="107"/>
    </row>
    <row r="437" spans="1:9" ht="12.75" customHeight="1">
      <c r="A437" s="612" t="s">
        <v>282</v>
      </c>
      <c r="B437" s="613"/>
      <c r="C437" s="613"/>
      <c r="D437" s="613"/>
      <c r="E437" s="114">
        <f>SUM(E438:E443)</f>
        <v>0</v>
      </c>
      <c r="F437" s="115">
        <f>SUM(F438:F443)</f>
        <v>0</v>
      </c>
      <c r="G437" s="116">
        <f t="shared" si="31"/>
        <v>0</v>
      </c>
      <c r="H437" s="105"/>
      <c r="I437" s="104"/>
    </row>
    <row r="438" spans="1:9" ht="12.75" customHeight="1">
      <c r="A438" s="606" t="s">
        <v>270</v>
      </c>
      <c r="B438" s="607"/>
      <c r="C438" s="607"/>
      <c r="D438" s="607"/>
      <c r="E438" s="58"/>
      <c r="F438" s="59"/>
      <c r="G438" s="60">
        <f>SUM(E438:F438)</f>
        <v>0</v>
      </c>
      <c r="H438" s="105"/>
      <c r="I438" s="104"/>
    </row>
    <row r="439" spans="1:9" ht="12.75" customHeight="1">
      <c r="A439" s="606" t="s">
        <v>270</v>
      </c>
      <c r="B439" s="607"/>
      <c r="C439" s="607"/>
      <c r="D439" s="607"/>
      <c r="E439" s="58"/>
      <c r="F439" s="59"/>
      <c r="G439" s="60">
        <f t="shared" ref="G439:G443" si="32">SUM(E439:F439)</f>
        <v>0</v>
      </c>
      <c r="H439" s="105"/>
      <c r="I439" s="104"/>
    </row>
    <row r="440" spans="1:9" ht="12.75" customHeight="1">
      <c r="A440" s="606" t="s">
        <v>270</v>
      </c>
      <c r="B440" s="607"/>
      <c r="C440" s="607"/>
      <c r="D440" s="607"/>
      <c r="E440" s="58"/>
      <c r="F440" s="59"/>
      <c r="G440" s="60">
        <f t="shared" si="32"/>
        <v>0</v>
      </c>
      <c r="H440" s="105"/>
      <c r="I440" s="104"/>
    </row>
    <row r="441" spans="1:9" ht="12.75" customHeight="1">
      <c r="A441" s="606" t="s">
        <v>270</v>
      </c>
      <c r="B441" s="607"/>
      <c r="C441" s="607"/>
      <c r="D441" s="607"/>
      <c r="E441" s="58"/>
      <c r="F441" s="59"/>
      <c r="G441" s="60">
        <f t="shared" si="32"/>
        <v>0</v>
      </c>
      <c r="H441" s="105"/>
      <c r="I441" s="104"/>
    </row>
    <row r="442" spans="1:9" ht="12.75" customHeight="1">
      <c r="A442" s="606" t="s">
        <v>270</v>
      </c>
      <c r="B442" s="607"/>
      <c r="C442" s="607"/>
      <c r="D442" s="607"/>
      <c r="E442" s="58"/>
      <c r="F442" s="59"/>
      <c r="G442" s="60">
        <f t="shared" si="32"/>
        <v>0</v>
      </c>
      <c r="H442" s="105"/>
      <c r="I442" s="104"/>
    </row>
    <row r="443" spans="1:9" ht="12.75" customHeight="1">
      <c r="A443" s="606" t="s">
        <v>270</v>
      </c>
      <c r="B443" s="607"/>
      <c r="C443" s="607"/>
      <c r="D443" s="607"/>
      <c r="E443" s="58"/>
      <c r="F443" s="59"/>
      <c r="G443" s="60">
        <f t="shared" si="32"/>
        <v>0</v>
      </c>
      <c r="H443" s="105"/>
      <c r="I443" s="104"/>
    </row>
    <row r="444" spans="1:9" ht="12.75" customHeight="1">
      <c r="A444" s="612" t="s">
        <v>283</v>
      </c>
      <c r="B444" s="613"/>
      <c r="C444" s="613"/>
      <c r="D444" s="613"/>
      <c r="E444" s="114">
        <f>SUM(E445:E447)</f>
        <v>0</v>
      </c>
      <c r="F444" s="115">
        <f>SUM(F445:F447)</f>
        <v>0</v>
      </c>
      <c r="G444" s="116">
        <f>SUM(E444:F444)</f>
        <v>0</v>
      </c>
      <c r="H444" s="105"/>
      <c r="I444" s="104"/>
    </row>
    <row r="445" spans="1:9" ht="12.75" customHeight="1">
      <c r="A445" s="606" t="s">
        <v>270</v>
      </c>
      <c r="B445" s="607"/>
      <c r="C445" s="607"/>
      <c r="D445" s="607"/>
      <c r="E445" s="58"/>
      <c r="F445" s="59"/>
      <c r="G445" s="60">
        <f t="shared" ref="G445:G465" si="33">SUM(E445:F445)</f>
        <v>0</v>
      </c>
      <c r="H445" s="105"/>
      <c r="I445" s="104"/>
    </row>
    <row r="446" spans="1:9" ht="12.75" customHeight="1">
      <c r="A446" s="606" t="s">
        <v>270</v>
      </c>
      <c r="B446" s="607"/>
      <c r="C446" s="607"/>
      <c r="D446" s="607"/>
      <c r="E446" s="58"/>
      <c r="F446" s="59"/>
      <c r="G446" s="60">
        <f t="shared" si="33"/>
        <v>0</v>
      </c>
      <c r="H446" s="105"/>
      <c r="I446" s="104"/>
    </row>
    <row r="447" spans="1:9" ht="12.75" customHeight="1">
      <c r="A447" s="606" t="s">
        <v>270</v>
      </c>
      <c r="B447" s="607"/>
      <c r="C447" s="607"/>
      <c r="D447" s="607"/>
      <c r="E447" s="58"/>
      <c r="F447" s="59"/>
      <c r="G447" s="60">
        <f t="shared" si="33"/>
        <v>0</v>
      </c>
      <c r="H447" s="106"/>
      <c r="I447" s="104"/>
    </row>
    <row r="448" spans="1:9" ht="12.75" customHeight="1">
      <c r="A448" s="614" t="s">
        <v>273</v>
      </c>
      <c r="B448" s="615"/>
      <c r="C448" s="615"/>
      <c r="D448" s="615"/>
      <c r="E448" s="117">
        <f>SUM(E449:E452)</f>
        <v>0</v>
      </c>
      <c r="F448" s="118">
        <f>SUM(F449:F452)</f>
        <v>0</v>
      </c>
      <c r="G448" s="113">
        <f t="shared" si="33"/>
        <v>0</v>
      </c>
      <c r="H448" s="105"/>
      <c r="I448" s="107"/>
    </row>
    <row r="449" spans="1:9" ht="12.75" customHeight="1">
      <c r="A449" s="606" t="s">
        <v>270</v>
      </c>
      <c r="B449" s="607"/>
      <c r="C449" s="607"/>
      <c r="D449" s="607"/>
      <c r="E449" s="58"/>
      <c r="F449" s="59"/>
      <c r="G449" s="60">
        <f t="shared" si="33"/>
        <v>0</v>
      </c>
      <c r="H449" s="105"/>
      <c r="I449" s="104"/>
    </row>
    <row r="450" spans="1:9" ht="12.75" customHeight="1">
      <c r="A450" s="606" t="s">
        <v>270</v>
      </c>
      <c r="B450" s="607"/>
      <c r="C450" s="607"/>
      <c r="D450" s="607"/>
      <c r="E450" s="58"/>
      <c r="F450" s="59"/>
      <c r="G450" s="60">
        <f t="shared" si="33"/>
        <v>0</v>
      </c>
      <c r="H450" s="105"/>
      <c r="I450" s="104"/>
    </row>
    <row r="451" spans="1:9" ht="12.75" customHeight="1">
      <c r="A451" s="606" t="s">
        <v>270</v>
      </c>
      <c r="B451" s="607"/>
      <c r="C451" s="607"/>
      <c r="D451" s="607"/>
      <c r="E451" s="58"/>
      <c r="F451" s="59"/>
      <c r="G451" s="60">
        <f t="shared" si="33"/>
        <v>0</v>
      </c>
      <c r="H451" s="105"/>
      <c r="I451" s="104"/>
    </row>
    <row r="452" spans="1:9" ht="12.75" customHeight="1">
      <c r="A452" s="606" t="s">
        <v>270</v>
      </c>
      <c r="B452" s="607"/>
      <c r="C452" s="607"/>
      <c r="D452" s="607"/>
      <c r="E452" s="58"/>
      <c r="F452" s="59"/>
      <c r="G452" s="60">
        <f t="shared" si="33"/>
        <v>0</v>
      </c>
      <c r="H452" s="106"/>
      <c r="I452" s="109"/>
    </row>
    <row r="453" spans="1:9" ht="12.75" customHeight="1">
      <c r="A453" s="614" t="s">
        <v>274</v>
      </c>
      <c r="B453" s="615"/>
      <c r="C453" s="615"/>
      <c r="D453" s="615"/>
      <c r="E453" s="117">
        <f>SUM(E454+E458+E462+E466)</f>
        <v>0</v>
      </c>
      <c r="F453" s="118">
        <f>SUM(F454+F458+F462+F466)</f>
        <v>0</v>
      </c>
      <c r="G453" s="113">
        <f t="shared" si="33"/>
        <v>0</v>
      </c>
      <c r="H453" s="110"/>
      <c r="I453" s="104"/>
    </row>
    <row r="454" spans="1:9" ht="12.75" customHeight="1">
      <c r="A454" s="616" t="s">
        <v>284</v>
      </c>
      <c r="B454" s="617"/>
      <c r="C454" s="617"/>
      <c r="D454" s="617"/>
      <c r="E454" s="114">
        <f>SUM(E455:E457)</f>
        <v>0</v>
      </c>
      <c r="F454" s="115">
        <f>SUM(F455:F457)</f>
        <v>0</v>
      </c>
      <c r="G454" s="116">
        <f t="shared" si="33"/>
        <v>0</v>
      </c>
      <c r="H454" s="105"/>
      <c r="I454" s="104"/>
    </row>
    <row r="455" spans="1:9" ht="12.75" customHeight="1">
      <c r="A455" s="606" t="s">
        <v>270</v>
      </c>
      <c r="B455" s="607"/>
      <c r="C455" s="607"/>
      <c r="D455" s="618"/>
      <c r="E455" s="58"/>
      <c r="F455" s="59"/>
      <c r="G455" s="60">
        <f t="shared" si="33"/>
        <v>0</v>
      </c>
      <c r="H455" s="105"/>
      <c r="I455" s="104"/>
    </row>
    <row r="456" spans="1:9" ht="12.75" customHeight="1">
      <c r="A456" s="606" t="s">
        <v>270</v>
      </c>
      <c r="B456" s="607"/>
      <c r="C456" s="607"/>
      <c r="D456" s="607"/>
      <c r="E456" s="58"/>
      <c r="F456" s="59"/>
      <c r="G456" s="60">
        <f t="shared" si="33"/>
        <v>0</v>
      </c>
      <c r="H456" s="105"/>
      <c r="I456" s="104"/>
    </row>
    <row r="457" spans="1:9" ht="12.75" customHeight="1">
      <c r="A457" s="606" t="s">
        <v>270</v>
      </c>
      <c r="B457" s="607"/>
      <c r="C457" s="607"/>
      <c r="D457" s="607"/>
      <c r="E457" s="58"/>
      <c r="F457" s="59"/>
      <c r="G457" s="60">
        <f t="shared" si="33"/>
        <v>0</v>
      </c>
      <c r="H457" s="105"/>
      <c r="I457" s="104"/>
    </row>
    <row r="458" spans="1:9" ht="12.75" customHeight="1">
      <c r="A458" s="612" t="s">
        <v>285</v>
      </c>
      <c r="B458" s="613"/>
      <c r="C458" s="613"/>
      <c r="D458" s="613"/>
      <c r="E458" s="114">
        <f>SUM(E459:E461)</f>
        <v>0</v>
      </c>
      <c r="F458" s="115">
        <f>SUM(F459:F461)</f>
        <v>0</v>
      </c>
      <c r="G458" s="116">
        <f t="shared" si="33"/>
        <v>0</v>
      </c>
      <c r="H458" s="105"/>
      <c r="I458" s="104"/>
    </row>
    <row r="459" spans="1:9" ht="12.75" customHeight="1">
      <c r="A459" s="606" t="s">
        <v>270</v>
      </c>
      <c r="B459" s="607"/>
      <c r="C459" s="607"/>
      <c r="D459" s="607"/>
      <c r="E459" s="58"/>
      <c r="F459" s="59"/>
      <c r="G459" s="60">
        <f t="shared" si="33"/>
        <v>0</v>
      </c>
      <c r="H459" s="105"/>
      <c r="I459" s="104"/>
    </row>
    <row r="460" spans="1:9" ht="12.75" customHeight="1">
      <c r="A460" s="606" t="s">
        <v>270</v>
      </c>
      <c r="B460" s="607"/>
      <c r="C460" s="607"/>
      <c r="D460" s="607"/>
      <c r="E460" s="58"/>
      <c r="F460" s="59"/>
      <c r="G460" s="60">
        <f t="shared" si="33"/>
        <v>0</v>
      </c>
      <c r="H460" s="105"/>
      <c r="I460" s="104"/>
    </row>
    <row r="461" spans="1:9" ht="12.75" customHeight="1">
      <c r="A461" s="606" t="s">
        <v>270</v>
      </c>
      <c r="B461" s="607"/>
      <c r="C461" s="607"/>
      <c r="D461" s="607"/>
      <c r="E461" s="58"/>
      <c r="F461" s="59"/>
      <c r="G461" s="60">
        <f t="shared" si="33"/>
        <v>0</v>
      </c>
      <c r="H461" s="105"/>
      <c r="I461" s="104"/>
    </row>
    <row r="462" spans="1:9" ht="12.75" customHeight="1">
      <c r="A462" s="612" t="s">
        <v>286</v>
      </c>
      <c r="B462" s="613"/>
      <c r="C462" s="613"/>
      <c r="D462" s="613"/>
      <c r="E462" s="114">
        <f>SUM(E463:E465)</f>
        <v>0</v>
      </c>
      <c r="F462" s="115">
        <f>SUM(F463:F465)</f>
        <v>0</v>
      </c>
      <c r="G462" s="116">
        <f t="shared" si="33"/>
        <v>0</v>
      </c>
      <c r="H462" s="105"/>
      <c r="I462" s="104"/>
    </row>
    <row r="463" spans="1:9" ht="12.75" customHeight="1">
      <c r="A463" s="606" t="s">
        <v>270</v>
      </c>
      <c r="B463" s="607"/>
      <c r="C463" s="607"/>
      <c r="D463" s="607"/>
      <c r="E463" s="58"/>
      <c r="F463" s="59"/>
      <c r="G463" s="60">
        <f t="shared" si="33"/>
        <v>0</v>
      </c>
      <c r="H463" s="105"/>
      <c r="I463" s="104"/>
    </row>
    <row r="464" spans="1:9" ht="12.75" customHeight="1">
      <c r="A464" s="606" t="s">
        <v>270</v>
      </c>
      <c r="B464" s="607"/>
      <c r="C464" s="607"/>
      <c r="D464" s="607"/>
      <c r="E464" s="58"/>
      <c r="F464" s="59"/>
      <c r="G464" s="60">
        <f t="shared" si="33"/>
        <v>0</v>
      </c>
      <c r="H464" s="105"/>
      <c r="I464" s="104"/>
    </row>
    <row r="465" spans="1:9" ht="12.65" customHeight="1">
      <c r="A465" s="606" t="s">
        <v>270</v>
      </c>
      <c r="B465" s="607"/>
      <c r="C465" s="607"/>
      <c r="D465" s="607"/>
      <c r="E465" s="58"/>
      <c r="F465" s="59"/>
      <c r="G465" s="60">
        <f t="shared" si="33"/>
        <v>0</v>
      </c>
      <c r="H465" s="105"/>
      <c r="I465" s="104"/>
    </row>
    <row r="466" spans="1:9" ht="12.75" customHeight="1">
      <c r="A466" s="612" t="s">
        <v>278</v>
      </c>
      <c r="B466" s="613"/>
      <c r="C466" s="613"/>
      <c r="D466" s="613"/>
      <c r="E466" s="114">
        <f>SUM(E467:E469)</f>
        <v>0</v>
      </c>
      <c r="F466" s="115">
        <f>SUM(F467:F469)</f>
        <v>0</v>
      </c>
      <c r="G466" s="116">
        <f t="shared" ref="G466:G469" si="34">SUM(E466:F466)</f>
        <v>0</v>
      </c>
      <c r="H466" s="105"/>
      <c r="I466" s="104"/>
    </row>
    <row r="467" spans="1:9" ht="12.75" customHeight="1">
      <c r="A467" s="606" t="s">
        <v>270</v>
      </c>
      <c r="B467" s="607"/>
      <c r="C467" s="607"/>
      <c r="D467" s="607"/>
      <c r="E467" s="58"/>
      <c r="F467" s="59"/>
      <c r="G467" s="60">
        <f t="shared" si="34"/>
        <v>0</v>
      </c>
      <c r="H467" s="105"/>
      <c r="I467" s="104"/>
    </row>
    <row r="468" spans="1:9" ht="12.75" customHeight="1">
      <c r="A468" s="606" t="s">
        <v>270</v>
      </c>
      <c r="B468" s="607"/>
      <c r="C468" s="607"/>
      <c r="D468" s="607"/>
      <c r="E468" s="58"/>
      <c r="F468" s="59"/>
      <c r="G468" s="60">
        <f t="shared" si="34"/>
        <v>0</v>
      </c>
      <c r="H468" s="105"/>
      <c r="I468" s="104"/>
    </row>
    <row r="469" spans="1:9" ht="12.75" customHeight="1" thickBot="1">
      <c r="A469" s="606" t="s">
        <v>270</v>
      </c>
      <c r="B469" s="607"/>
      <c r="C469" s="607"/>
      <c r="D469" s="607"/>
      <c r="E469" s="58"/>
      <c r="F469" s="59"/>
      <c r="G469" s="60">
        <f t="shared" si="34"/>
        <v>0</v>
      </c>
      <c r="H469" s="105"/>
      <c r="I469" s="104"/>
    </row>
    <row r="470" spans="1:9" ht="24.65" customHeight="1" thickTop="1">
      <c r="A470" s="608" t="str">
        <f>A422</f>
        <v>＜令和１６年度＞　　　</v>
      </c>
      <c r="B470" s="609"/>
      <c r="C470" s="610"/>
      <c r="D470" s="119" t="s">
        <v>253</v>
      </c>
      <c r="E470" s="120">
        <f>SUM(E436,E448,E453,E423)</f>
        <v>0</v>
      </c>
      <c r="F470" s="121">
        <f>SUM(F436,F448,F453,F423)</f>
        <v>0</v>
      </c>
      <c r="G470" s="122">
        <f t="shared" ref="G470" si="35">SUM(E470:F470)</f>
        <v>0</v>
      </c>
      <c r="H470" s="152"/>
      <c r="I470" s="124"/>
    </row>
    <row r="471" spans="1:9">
      <c r="H471" s="145">
        <f>$H$55</f>
        <v>0</v>
      </c>
    </row>
    <row r="472" spans="1:9">
      <c r="H472" s="146"/>
      <c r="I472" s="146"/>
    </row>
    <row r="473" spans="1:9" ht="16">
      <c r="A473" s="147" t="s">
        <v>279</v>
      </c>
      <c r="B473" s="157"/>
      <c r="C473" s="158"/>
      <c r="D473" s="158"/>
      <c r="E473" s="159"/>
      <c r="F473" s="159"/>
      <c r="G473" s="158"/>
      <c r="H473" s="150"/>
      <c r="I473" s="150" t="s">
        <v>258</v>
      </c>
    </row>
    <row r="474" spans="1:9" ht="23.25" customHeight="1">
      <c r="A474" s="138" t="s">
        <v>294</v>
      </c>
      <c r="B474" s="626" t="s">
        <v>261</v>
      </c>
      <c r="C474" s="626"/>
      <c r="D474" s="627"/>
      <c r="E474" s="139" t="s">
        <v>262</v>
      </c>
      <c r="F474" s="140" t="s">
        <v>263</v>
      </c>
      <c r="G474" s="141" t="s">
        <v>264</v>
      </c>
      <c r="H474" s="151" t="s">
        <v>265</v>
      </c>
      <c r="I474" s="143" t="s">
        <v>266</v>
      </c>
    </row>
    <row r="475" spans="1:9" ht="12.75" customHeight="1">
      <c r="A475" s="619" t="s">
        <v>267</v>
      </c>
      <c r="B475" s="620"/>
      <c r="C475" s="620"/>
      <c r="D475" s="620"/>
      <c r="E475" s="111">
        <f>E476+E481</f>
        <v>0</v>
      </c>
      <c r="F475" s="112">
        <f>F476+F481</f>
        <v>0</v>
      </c>
      <c r="G475" s="113">
        <f t="shared" ref="G475:G489" si="36">SUM(E475:F475)</f>
        <v>0</v>
      </c>
      <c r="H475" s="103"/>
      <c r="I475" s="104"/>
    </row>
    <row r="476" spans="1:9" ht="12.75" customHeight="1">
      <c r="A476" s="616" t="s">
        <v>243</v>
      </c>
      <c r="B476" s="617"/>
      <c r="C476" s="617"/>
      <c r="D476" s="617"/>
      <c r="E476" s="114">
        <f>SUM(E477:E480)</f>
        <v>0</v>
      </c>
      <c r="F476" s="115">
        <f>SUM(F477:F480)</f>
        <v>0</v>
      </c>
      <c r="G476" s="116">
        <f t="shared" si="36"/>
        <v>0</v>
      </c>
      <c r="H476" s="105"/>
      <c r="I476" s="104"/>
    </row>
    <row r="477" spans="1:9" ht="12.75" customHeight="1">
      <c r="A477" s="606" t="s">
        <v>269</v>
      </c>
      <c r="B477" s="621"/>
      <c r="C477" s="621"/>
      <c r="D477" s="621"/>
      <c r="E477" s="58"/>
      <c r="F477" s="59"/>
      <c r="G477" s="60">
        <f t="shared" si="36"/>
        <v>0</v>
      </c>
      <c r="H477" s="105"/>
      <c r="I477" s="104"/>
    </row>
    <row r="478" spans="1:9" ht="12.75" customHeight="1">
      <c r="A478" s="622" t="s">
        <v>270</v>
      </c>
      <c r="B478" s="623"/>
      <c r="C478" s="623"/>
      <c r="D478" s="623"/>
      <c r="E478" s="58"/>
      <c r="F478" s="59"/>
      <c r="G478" s="60">
        <f t="shared" si="36"/>
        <v>0</v>
      </c>
      <c r="H478" s="105"/>
      <c r="I478" s="104"/>
    </row>
    <row r="479" spans="1:9" ht="12.75" customHeight="1">
      <c r="A479" s="622" t="s">
        <v>270</v>
      </c>
      <c r="B479" s="623"/>
      <c r="C479" s="623"/>
      <c r="D479" s="623"/>
      <c r="E479" s="58"/>
      <c r="F479" s="59"/>
      <c r="G479" s="60">
        <f t="shared" si="36"/>
        <v>0</v>
      </c>
      <c r="H479" s="105"/>
      <c r="I479" s="104"/>
    </row>
    <row r="480" spans="1:9" ht="12.75" customHeight="1">
      <c r="A480" s="624" t="s">
        <v>270</v>
      </c>
      <c r="B480" s="625"/>
      <c r="C480" s="625"/>
      <c r="D480" s="625"/>
      <c r="E480" s="61"/>
      <c r="F480" s="62"/>
      <c r="G480" s="63">
        <f t="shared" si="36"/>
        <v>0</v>
      </c>
      <c r="H480" s="106"/>
      <c r="I480" s="104"/>
    </row>
    <row r="481" spans="1:9" ht="12.75" customHeight="1">
      <c r="A481" s="616" t="s">
        <v>281</v>
      </c>
      <c r="B481" s="617"/>
      <c r="C481" s="617"/>
      <c r="D481" s="617"/>
      <c r="E481" s="114">
        <f>SUM(E482:E487)</f>
        <v>0</v>
      </c>
      <c r="F481" s="115">
        <f>SUM(F482:F487)</f>
        <v>0</v>
      </c>
      <c r="G481" s="116">
        <f t="shared" si="36"/>
        <v>0</v>
      </c>
      <c r="H481" s="105"/>
      <c r="I481" s="107"/>
    </row>
    <row r="482" spans="1:9" ht="12.75" customHeight="1">
      <c r="A482" s="606" t="s">
        <v>270</v>
      </c>
      <c r="B482" s="607"/>
      <c r="C482" s="607"/>
      <c r="D482" s="607"/>
      <c r="E482" s="58"/>
      <c r="F482" s="59"/>
      <c r="G482" s="60">
        <f t="shared" si="36"/>
        <v>0</v>
      </c>
      <c r="H482" s="105"/>
      <c r="I482" s="104"/>
    </row>
    <row r="483" spans="1:9" ht="12.75" customHeight="1">
      <c r="A483" s="606" t="s">
        <v>270</v>
      </c>
      <c r="B483" s="607"/>
      <c r="C483" s="607"/>
      <c r="D483" s="607"/>
      <c r="E483" s="58"/>
      <c r="F483" s="59"/>
      <c r="G483" s="60">
        <f t="shared" si="36"/>
        <v>0</v>
      </c>
      <c r="H483" s="105"/>
      <c r="I483" s="104"/>
    </row>
    <row r="484" spans="1:9" ht="12.75" customHeight="1">
      <c r="A484" s="606" t="s">
        <v>270</v>
      </c>
      <c r="B484" s="607"/>
      <c r="C484" s="607"/>
      <c r="D484" s="607"/>
      <c r="E484" s="58"/>
      <c r="F484" s="59"/>
      <c r="G484" s="60">
        <f t="shared" si="36"/>
        <v>0</v>
      </c>
      <c r="H484" s="105"/>
      <c r="I484" s="104"/>
    </row>
    <row r="485" spans="1:9" ht="12.75" customHeight="1">
      <c r="A485" s="606" t="s">
        <v>270</v>
      </c>
      <c r="B485" s="607"/>
      <c r="C485" s="607"/>
      <c r="D485" s="607"/>
      <c r="E485" s="58"/>
      <c r="F485" s="59"/>
      <c r="G485" s="60">
        <f t="shared" si="36"/>
        <v>0</v>
      </c>
      <c r="H485" s="105"/>
      <c r="I485" s="104"/>
    </row>
    <row r="486" spans="1:9" ht="12.75" customHeight="1">
      <c r="A486" s="606" t="s">
        <v>270</v>
      </c>
      <c r="B486" s="607"/>
      <c r="C486" s="607"/>
      <c r="D486" s="607"/>
      <c r="E486" s="58"/>
      <c r="F486" s="59"/>
      <c r="G486" s="60">
        <f t="shared" si="36"/>
        <v>0</v>
      </c>
      <c r="H486" s="105"/>
      <c r="I486" s="104"/>
    </row>
    <row r="487" spans="1:9" ht="12.75" customHeight="1">
      <c r="A487" s="606" t="s">
        <v>270</v>
      </c>
      <c r="B487" s="607"/>
      <c r="C487" s="607"/>
      <c r="D487" s="607"/>
      <c r="E487" s="58"/>
      <c r="F487" s="59"/>
      <c r="G487" s="60">
        <f t="shared" si="36"/>
        <v>0</v>
      </c>
      <c r="H487" s="105"/>
      <c r="I487" s="104"/>
    </row>
    <row r="488" spans="1:9" ht="12.75" customHeight="1">
      <c r="A488" s="614" t="s">
        <v>272</v>
      </c>
      <c r="B488" s="615"/>
      <c r="C488" s="615"/>
      <c r="D488" s="615"/>
      <c r="E488" s="117">
        <f>SUM(E489+E496)</f>
        <v>0</v>
      </c>
      <c r="F488" s="118">
        <f>SUM(F489+F496)</f>
        <v>0</v>
      </c>
      <c r="G488" s="113">
        <f t="shared" si="36"/>
        <v>0</v>
      </c>
      <c r="H488" s="108"/>
      <c r="I488" s="107"/>
    </row>
    <row r="489" spans="1:9" ht="12.75" customHeight="1">
      <c r="A489" s="612" t="s">
        <v>282</v>
      </c>
      <c r="B489" s="613"/>
      <c r="C489" s="613"/>
      <c r="D489" s="613"/>
      <c r="E489" s="114">
        <f>SUM(E490:E495)</f>
        <v>0</v>
      </c>
      <c r="F489" s="115">
        <f>SUM(F490:F495)</f>
        <v>0</v>
      </c>
      <c r="G489" s="116">
        <f t="shared" si="36"/>
        <v>0</v>
      </c>
      <c r="H489" s="105"/>
      <c r="I489" s="104"/>
    </row>
    <row r="490" spans="1:9" ht="12.75" customHeight="1">
      <c r="A490" s="606" t="s">
        <v>270</v>
      </c>
      <c r="B490" s="607"/>
      <c r="C490" s="607"/>
      <c r="D490" s="607"/>
      <c r="E490" s="58"/>
      <c r="F490" s="59"/>
      <c r="G490" s="60">
        <f>SUM(E490:F490)</f>
        <v>0</v>
      </c>
      <c r="H490" s="105"/>
      <c r="I490" s="104"/>
    </row>
    <row r="491" spans="1:9" ht="12.75" customHeight="1">
      <c r="A491" s="606" t="s">
        <v>270</v>
      </c>
      <c r="B491" s="607"/>
      <c r="C491" s="607"/>
      <c r="D491" s="607"/>
      <c r="E491" s="58"/>
      <c r="F491" s="59"/>
      <c r="G491" s="60">
        <f t="shared" ref="G491:G495" si="37">SUM(E491:F491)</f>
        <v>0</v>
      </c>
      <c r="H491" s="105"/>
      <c r="I491" s="104"/>
    </row>
    <row r="492" spans="1:9" ht="12.75" customHeight="1">
      <c r="A492" s="606" t="s">
        <v>270</v>
      </c>
      <c r="B492" s="607"/>
      <c r="C492" s="607"/>
      <c r="D492" s="607"/>
      <c r="E492" s="58"/>
      <c r="F492" s="59"/>
      <c r="G492" s="60">
        <f t="shared" si="37"/>
        <v>0</v>
      </c>
      <c r="H492" s="105"/>
      <c r="I492" s="104"/>
    </row>
    <row r="493" spans="1:9" ht="12.75" customHeight="1">
      <c r="A493" s="606" t="s">
        <v>270</v>
      </c>
      <c r="B493" s="607"/>
      <c r="C493" s="607"/>
      <c r="D493" s="607"/>
      <c r="E493" s="58"/>
      <c r="F493" s="59"/>
      <c r="G493" s="60">
        <f t="shared" si="37"/>
        <v>0</v>
      </c>
      <c r="H493" s="105"/>
      <c r="I493" s="104"/>
    </row>
    <row r="494" spans="1:9" ht="12.75" customHeight="1">
      <c r="A494" s="606" t="s">
        <v>270</v>
      </c>
      <c r="B494" s="607"/>
      <c r="C494" s="607"/>
      <c r="D494" s="607"/>
      <c r="E494" s="58"/>
      <c r="F494" s="59"/>
      <c r="G494" s="60">
        <f t="shared" si="37"/>
        <v>0</v>
      </c>
      <c r="H494" s="105"/>
      <c r="I494" s="104"/>
    </row>
    <row r="495" spans="1:9" ht="12.75" customHeight="1">
      <c r="A495" s="606" t="s">
        <v>270</v>
      </c>
      <c r="B495" s="607"/>
      <c r="C495" s="607"/>
      <c r="D495" s="607"/>
      <c r="E495" s="58"/>
      <c r="F495" s="59"/>
      <c r="G495" s="60">
        <f t="shared" si="37"/>
        <v>0</v>
      </c>
      <c r="H495" s="105"/>
      <c r="I495" s="104"/>
    </row>
    <row r="496" spans="1:9" ht="12.75" customHeight="1">
      <c r="A496" s="612" t="s">
        <v>283</v>
      </c>
      <c r="B496" s="613"/>
      <c r="C496" s="613"/>
      <c r="D496" s="613"/>
      <c r="E496" s="114">
        <f>SUM(E497:E499)</f>
        <v>0</v>
      </c>
      <c r="F496" s="115">
        <f>SUM(F497:F499)</f>
        <v>0</v>
      </c>
      <c r="G496" s="116">
        <f>SUM(E496:F496)</f>
        <v>0</v>
      </c>
      <c r="H496" s="105"/>
      <c r="I496" s="104"/>
    </row>
    <row r="497" spans="1:9" ht="12.75" customHeight="1">
      <c r="A497" s="606" t="s">
        <v>270</v>
      </c>
      <c r="B497" s="607"/>
      <c r="C497" s="607"/>
      <c r="D497" s="607"/>
      <c r="E497" s="58"/>
      <c r="F497" s="59"/>
      <c r="G497" s="60">
        <f t="shared" ref="G497:G517" si="38">SUM(E497:F497)</f>
        <v>0</v>
      </c>
      <c r="H497" s="105"/>
      <c r="I497" s="104"/>
    </row>
    <row r="498" spans="1:9" ht="12.75" customHeight="1">
      <c r="A498" s="606" t="s">
        <v>270</v>
      </c>
      <c r="B498" s="607"/>
      <c r="C498" s="607"/>
      <c r="D498" s="607"/>
      <c r="E498" s="58"/>
      <c r="F498" s="59"/>
      <c r="G498" s="60">
        <f t="shared" si="38"/>
        <v>0</v>
      </c>
      <c r="H498" s="105"/>
      <c r="I498" s="104"/>
    </row>
    <row r="499" spans="1:9" ht="12.75" customHeight="1">
      <c r="A499" s="606" t="s">
        <v>270</v>
      </c>
      <c r="B499" s="607"/>
      <c r="C499" s="607"/>
      <c r="D499" s="607"/>
      <c r="E499" s="58"/>
      <c r="F499" s="59"/>
      <c r="G499" s="60">
        <f t="shared" si="38"/>
        <v>0</v>
      </c>
      <c r="H499" s="106"/>
      <c r="I499" s="104"/>
    </row>
    <row r="500" spans="1:9" ht="12.75" customHeight="1">
      <c r="A500" s="614" t="s">
        <v>273</v>
      </c>
      <c r="B500" s="615"/>
      <c r="C500" s="615"/>
      <c r="D500" s="615"/>
      <c r="E500" s="117">
        <f>SUM(E501:E504)</f>
        <v>0</v>
      </c>
      <c r="F500" s="118">
        <f>SUM(F501:F504)</f>
        <v>0</v>
      </c>
      <c r="G500" s="113">
        <f t="shared" si="38"/>
        <v>0</v>
      </c>
      <c r="H500" s="105"/>
      <c r="I500" s="107"/>
    </row>
    <row r="501" spans="1:9" ht="12.75" customHeight="1">
      <c r="A501" s="606" t="s">
        <v>270</v>
      </c>
      <c r="B501" s="607"/>
      <c r="C501" s="607"/>
      <c r="D501" s="607"/>
      <c r="E501" s="58"/>
      <c r="F501" s="59"/>
      <c r="G501" s="60">
        <f t="shared" si="38"/>
        <v>0</v>
      </c>
      <c r="H501" s="105"/>
      <c r="I501" s="104"/>
    </row>
    <row r="502" spans="1:9" ht="12.75" customHeight="1">
      <c r="A502" s="606" t="s">
        <v>270</v>
      </c>
      <c r="B502" s="607"/>
      <c r="C502" s="607"/>
      <c r="D502" s="607"/>
      <c r="E502" s="58"/>
      <c r="F502" s="59"/>
      <c r="G502" s="60">
        <f t="shared" si="38"/>
        <v>0</v>
      </c>
      <c r="H502" s="105"/>
      <c r="I502" s="104"/>
    </row>
    <row r="503" spans="1:9" ht="12.75" customHeight="1">
      <c r="A503" s="606" t="s">
        <v>270</v>
      </c>
      <c r="B503" s="607"/>
      <c r="C503" s="607"/>
      <c r="D503" s="607"/>
      <c r="E503" s="58"/>
      <c r="F503" s="59"/>
      <c r="G503" s="60">
        <f t="shared" si="38"/>
        <v>0</v>
      </c>
      <c r="H503" s="105"/>
      <c r="I503" s="104"/>
    </row>
    <row r="504" spans="1:9" ht="12.75" customHeight="1">
      <c r="A504" s="606" t="s">
        <v>270</v>
      </c>
      <c r="B504" s="607"/>
      <c r="C504" s="607"/>
      <c r="D504" s="607"/>
      <c r="E504" s="58"/>
      <c r="F504" s="59"/>
      <c r="G504" s="60">
        <f t="shared" si="38"/>
        <v>0</v>
      </c>
      <c r="H504" s="106"/>
      <c r="I504" s="109"/>
    </row>
    <row r="505" spans="1:9" ht="12.75" customHeight="1">
      <c r="A505" s="614" t="s">
        <v>274</v>
      </c>
      <c r="B505" s="615"/>
      <c r="C505" s="615"/>
      <c r="D505" s="615"/>
      <c r="E505" s="117">
        <f>SUM(E506+E510+E514+E518)</f>
        <v>0</v>
      </c>
      <c r="F505" s="118">
        <f>SUM(F506+F510+F514+F518)</f>
        <v>0</v>
      </c>
      <c r="G505" s="113">
        <f t="shared" si="38"/>
        <v>0</v>
      </c>
      <c r="H505" s="110"/>
      <c r="I505" s="104"/>
    </row>
    <row r="506" spans="1:9" ht="12.75" customHeight="1">
      <c r="A506" s="616" t="s">
        <v>284</v>
      </c>
      <c r="B506" s="617"/>
      <c r="C506" s="617"/>
      <c r="D506" s="617"/>
      <c r="E506" s="114">
        <f>SUM(E507:E509)</f>
        <v>0</v>
      </c>
      <c r="F506" s="115">
        <f>SUM(F507:F509)</f>
        <v>0</v>
      </c>
      <c r="G506" s="116">
        <f t="shared" si="38"/>
        <v>0</v>
      </c>
      <c r="H506" s="105"/>
      <c r="I506" s="104"/>
    </row>
    <row r="507" spans="1:9" ht="12.75" customHeight="1">
      <c r="A507" s="606" t="s">
        <v>270</v>
      </c>
      <c r="B507" s="607"/>
      <c r="C507" s="607"/>
      <c r="D507" s="618"/>
      <c r="E507" s="58"/>
      <c r="F507" s="59"/>
      <c r="G507" s="60">
        <f t="shared" si="38"/>
        <v>0</v>
      </c>
      <c r="H507" s="105"/>
      <c r="I507" s="104"/>
    </row>
    <row r="508" spans="1:9" ht="12.75" customHeight="1">
      <c r="A508" s="606" t="s">
        <v>270</v>
      </c>
      <c r="B508" s="607"/>
      <c r="C508" s="607"/>
      <c r="D508" s="607"/>
      <c r="E508" s="58"/>
      <c r="F508" s="59"/>
      <c r="G508" s="60">
        <f t="shared" si="38"/>
        <v>0</v>
      </c>
      <c r="H508" s="105"/>
      <c r="I508" s="104"/>
    </row>
    <row r="509" spans="1:9" ht="12.75" customHeight="1">
      <c r="A509" s="606" t="s">
        <v>270</v>
      </c>
      <c r="B509" s="607"/>
      <c r="C509" s="607"/>
      <c r="D509" s="607"/>
      <c r="E509" s="58"/>
      <c r="F509" s="59"/>
      <c r="G509" s="60">
        <f t="shared" si="38"/>
        <v>0</v>
      </c>
      <c r="H509" s="105"/>
      <c r="I509" s="104"/>
    </row>
    <row r="510" spans="1:9" ht="12.75" customHeight="1">
      <c r="A510" s="612" t="s">
        <v>285</v>
      </c>
      <c r="B510" s="613"/>
      <c r="C510" s="613"/>
      <c r="D510" s="613"/>
      <c r="E510" s="114">
        <f>SUM(E511:E513)</f>
        <v>0</v>
      </c>
      <c r="F510" s="115">
        <f>SUM(F511:F513)</f>
        <v>0</v>
      </c>
      <c r="G510" s="116">
        <f t="shared" si="38"/>
        <v>0</v>
      </c>
      <c r="H510" s="105"/>
      <c r="I510" s="104"/>
    </row>
    <row r="511" spans="1:9" ht="12.75" customHeight="1">
      <c r="A511" s="606" t="s">
        <v>270</v>
      </c>
      <c r="B511" s="607"/>
      <c r="C511" s="607"/>
      <c r="D511" s="607"/>
      <c r="E511" s="58"/>
      <c r="F511" s="59"/>
      <c r="G511" s="60">
        <f t="shared" si="38"/>
        <v>0</v>
      </c>
      <c r="H511" s="105"/>
      <c r="I511" s="104"/>
    </row>
    <row r="512" spans="1:9" ht="12.75" customHeight="1">
      <c r="A512" s="606" t="s">
        <v>270</v>
      </c>
      <c r="B512" s="607"/>
      <c r="C512" s="607"/>
      <c r="D512" s="607"/>
      <c r="E512" s="58"/>
      <c r="F512" s="59"/>
      <c r="G512" s="60">
        <f t="shared" si="38"/>
        <v>0</v>
      </c>
      <c r="H512" s="105"/>
      <c r="I512" s="104"/>
    </row>
    <row r="513" spans="1:29" ht="12.75" customHeight="1">
      <c r="A513" s="606" t="s">
        <v>270</v>
      </c>
      <c r="B513" s="607"/>
      <c r="C513" s="607"/>
      <c r="D513" s="607"/>
      <c r="E513" s="58"/>
      <c r="F513" s="59"/>
      <c r="G513" s="60">
        <f t="shared" si="38"/>
        <v>0</v>
      </c>
      <c r="H513" s="105"/>
      <c r="I513" s="104"/>
    </row>
    <row r="514" spans="1:29" ht="12.75" customHeight="1">
      <c r="A514" s="612" t="s">
        <v>286</v>
      </c>
      <c r="B514" s="613"/>
      <c r="C514" s="613"/>
      <c r="D514" s="613"/>
      <c r="E514" s="114">
        <f>SUM(E515:E517)</f>
        <v>0</v>
      </c>
      <c r="F514" s="115">
        <f>SUM(F515:F517)</f>
        <v>0</v>
      </c>
      <c r="G514" s="116">
        <f>SUM(E514:F514)</f>
        <v>0</v>
      </c>
      <c r="H514" s="105"/>
      <c r="I514" s="104"/>
    </row>
    <row r="515" spans="1:29" ht="12.75" customHeight="1">
      <c r="A515" s="606" t="s">
        <v>270</v>
      </c>
      <c r="B515" s="607"/>
      <c r="C515" s="607"/>
      <c r="D515" s="607"/>
      <c r="E515" s="58"/>
      <c r="F515" s="59"/>
      <c r="G515" s="60">
        <f>SUM(E515:F515)</f>
        <v>0</v>
      </c>
      <c r="H515" s="105"/>
      <c r="I515" s="104"/>
    </row>
    <row r="516" spans="1:29" ht="12.75" customHeight="1">
      <c r="A516" s="606" t="s">
        <v>270</v>
      </c>
      <c r="B516" s="607"/>
      <c r="C516" s="607"/>
      <c r="D516" s="607"/>
      <c r="E516" s="58"/>
      <c r="F516" s="59"/>
      <c r="G516" s="60">
        <f>SUM(E516:F516)</f>
        <v>0</v>
      </c>
      <c r="H516" s="105"/>
      <c r="I516" s="104"/>
    </row>
    <row r="517" spans="1:29" ht="12.75" customHeight="1">
      <c r="A517" s="606" t="s">
        <v>270</v>
      </c>
      <c r="B517" s="607"/>
      <c r="C517" s="607"/>
      <c r="D517" s="607"/>
      <c r="E517" s="58"/>
      <c r="F517" s="59"/>
      <c r="G517" s="60">
        <f t="shared" si="38"/>
        <v>0</v>
      </c>
      <c r="H517" s="105"/>
      <c r="I517" s="104"/>
    </row>
    <row r="518" spans="1:29" ht="12.75" customHeight="1">
      <c r="A518" s="612" t="s">
        <v>278</v>
      </c>
      <c r="B518" s="613"/>
      <c r="C518" s="613"/>
      <c r="D518" s="613"/>
      <c r="E518" s="114">
        <f>SUM(E519:E521)</f>
        <v>0</v>
      </c>
      <c r="F518" s="115">
        <f>SUM(F519:F521)</f>
        <v>0</v>
      </c>
      <c r="G518" s="116">
        <f t="shared" ref="G518:G521" si="39">SUM(E518:F518)</f>
        <v>0</v>
      </c>
      <c r="H518" s="105"/>
      <c r="I518" s="104"/>
    </row>
    <row r="519" spans="1:29" ht="12.75" customHeight="1">
      <c r="A519" s="606" t="s">
        <v>270</v>
      </c>
      <c r="B519" s="607"/>
      <c r="C519" s="607"/>
      <c r="D519" s="607"/>
      <c r="E519" s="58"/>
      <c r="F519" s="59"/>
      <c r="G519" s="60">
        <f t="shared" si="39"/>
        <v>0</v>
      </c>
      <c r="H519" s="105"/>
      <c r="I519" s="104"/>
    </row>
    <row r="520" spans="1:29" ht="12.75" customHeight="1">
      <c r="A520" s="606" t="s">
        <v>270</v>
      </c>
      <c r="B520" s="607"/>
      <c r="C520" s="607"/>
      <c r="D520" s="607"/>
      <c r="E520" s="58"/>
      <c r="F520" s="59"/>
      <c r="G520" s="60">
        <f t="shared" si="39"/>
        <v>0</v>
      </c>
      <c r="H520" s="105"/>
      <c r="I520" s="104"/>
    </row>
    <row r="521" spans="1:29" ht="12.75" customHeight="1" thickBot="1">
      <c r="A521" s="606" t="s">
        <v>270</v>
      </c>
      <c r="B521" s="607"/>
      <c r="C521" s="607"/>
      <c r="D521" s="607"/>
      <c r="E521" s="58"/>
      <c r="F521" s="59"/>
      <c r="G521" s="60">
        <f t="shared" si="39"/>
        <v>0</v>
      </c>
      <c r="H521" s="105"/>
      <c r="I521" s="104"/>
    </row>
    <row r="522" spans="1:29" ht="24.65" customHeight="1" thickTop="1">
      <c r="A522" s="608" t="str">
        <f>A474</f>
        <v>＜令和１７年度＞　　　</v>
      </c>
      <c r="B522" s="609"/>
      <c r="C522" s="610"/>
      <c r="D522" s="119" t="s">
        <v>253</v>
      </c>
      <c r="E522" s="120">
        <f>SUM(E488,E500,E505,E475)</f>
        <v>0</v>
      </c>
      <c r="F522" s="121">
        <f>SUM(F488,F500,F505,F475)</f>
        <v>0</v>
      </c>
      <c r="G522" s="122">
        <f t="shared" ref="G522" si="40">SUM(E522:F522)</f>
        <v>0</v>
      </c>
      <c r="H522" s="152"/>
      <c r="I522" s="124"/>
    </row>
    <row r="523" spans="1:29">
      <c r="H523" s="145">
        <f>$H$55</f>
        <v>0</v>
      </c>
    </row>
    <row r="524" spans="1:29">
      <c r="K524" s="229" t="s">
        <v>295</v>
      </c>
      <c r="L524" s="229" t="s">
        <v>296</v>
      </c>
      <c r="M524" s="229" t="s">
        <v>297</v>
      </c>
      <c r="N524" s="229" t="s">
        <v>298</v>
      </c>
      <c r="O524" s="229" t="s">
        <v>299</v>
      </c>
      <c r="P524" s="229" t="s">
        <v>300</v>
      </c>
      <c r="Q524" s="229" t="s">
        <v>301</v>
      </c>
      <c r="R524" s="229" t="s">
        <v>302</v>
      </c>
      <c r="S524" s="229" t="s">
        <v>303</v>
      </c>
      <c r="T524" s="229" t="s">
        <v>304</v>
      </c>
      <c r="U524" s="184" t="s">
        <v>305</v>
      </c>
      <c r="V524" s="184" t="s">
        <v>306</v>
      </c>
      <c r="W524" s="184" t="s">
        <v>307</v>
      </c>
      <c r="X524" s="184" t="s">
        <v>308</v>
      </c>
      <c r="Y524" s="184" t="s">
        <v>309</v>
      </c>
      <c r="Z524" s="184" t="s">
        <v>310</v>
      </c>
      <c r="AA524" s="184" t="s">
        <v>311</v>
      </c>
      <c r="AB524" s="184" t="s">
        <v>312</v>
      </c>
      <c r="AC524" s="184" t="s">
        <v>313</v>
      </c>
    </row>
    <row r="525" spans="1:29">
      <c r="K525" s="229" t="s">
        <v>314</v>
      </c>
      <c r="L525" s="230">
        <f>E8</f>
        <v>0</v>
      </c>
      <c r="M525" s="230">
        <f>E13</f>
        <v>0</v>
      </c>
      <c r="N525" s="230">
        <f>E21</f>
        <v>0</v>
      </c>
      <c r="O525" s="230">
        <f>E28</f>
        <v>0</v>
      </c>
      <c r="P525" s="230">
        <f>E32</f>
        <v>0</v>
      </c>
      <c r="Q525" s="230">
        <f>E38</f>
        <v>0</v>
      </c>
      <c r="R525" s="230">
        <f>E42</f>
        <v>0</v>
      </c>
      <c r="S525" s="230">
        <f>E46</f>
        <v>0</v>
      </c>
      <c r="T525" s="212">
        <f>E50</f>
        <v>0</v>
      </c>
      <c r="U525" s="212">
        <f>F8</f>
        <v>0</v>
      </c>
      <c r="V525" s="212">
        <f>F13</f>
        <v>0</v>
      </c>
      <c r="W525" s="212">
        <f>F21</f>
        <v>0</v>
      </c>
      <c r="X525" s="212">
        <f>F28</f>
        <v>0</v>
      </c>
      <c r="Y525" s="212">
        <f>F32</f>
        <v>0</v>
      </c>
      <c r="Z525" s="212">
        <f>F38</f>
        <v>0</v>
      </c>
      <c r="AA525" s="212">
        <f>F42</f>
        <v>0</v>
      </c>
      <c r="AB525" s="212">
        <f>F46</f>
        <v>0</v>
      </c>
      <c r="AC525" s="212">
        <f>F50</f>
        <v>0</v>
      </c>
    </row>
    <row r="526" spans="1:29">
      <c r="K526" s="229" t="s">
        <v>315</v>
      </c>
      <c r="L526" s="230">
        <f>E60</f>
        <v>0</v>
      </c>
      <c r="M526" s="230">
        <f>E65</f>
        <v>0</v>
      </c>
      <c r="N526" s="230">
        <f>E73</f>
        <v>0</v>
      </c>
      <c r="O526" s="230">
        <f>E80</f>
        <v>0</v>
      </c>
      <c r="P526" s="230">
        <f>E84</f>
        <v>0</v>
      </c>
      <c r="Q526" s="230">
        <f>E90</f>
        <v>0</v>
      </c>
      <c r="R526" s="230">
        <f>E94</f>
        <v>0</v>
      </c>
      <c r="S526" s="230">
        <f>E98</f>
        <v>0</v>
      </c>
      <c r="T526" s="212">
        <f>E102</f>
        <v>0</v>
      </c>
      <c r="U526" s="212">
        <f>F60</f>
        <v>0</v>
      </c>
      <c r="V526" s="212">
        <f>F65</f>
        <v>0</v>
      </c>
      <c r="W526" s="212">
        <f>F73</f>
        <v>0</v>
      </c>
      <c r="X526" s="212">
        <f>F80</f>
        <v>0</v>
      </c>
      <c r="Y526" s="212">
        <f>F84</f>
        <v>0</v>
      </c>
      <c r="Z526" s="212">
        <f>F90</f>
        <v>0</v>
      </c>
      <c r="AA526" s="212">
        <f>F94</f>
        <v>0</v>
      </c>
      <c r="AB526" s="212">
        <f>F98</f>
        <v>0</v>
      </c>
      <c r="AC526" s="212">
        <f>F102</f>
        <v>0</v>
      </c>
    </row>
    <row r="527" spans="1:29">
      <c r="K527" s="229" t="s">
        <v>316</v>
      </c>
      <c r="L527" s="230">
        <f>E112</f>
        <v>0</v>
      </c>
      <c r="M527" s="230">
        <f>E117</f>
        <v>0</v>
      </c>
      <c r="N527" s="230">
        <f>E125</f>
        <v>0</v>
      </c>
      <c r="O527" s="230">
        <f>E132</f>
        <v>0</v>
      </c>
      <c r="P527" s="230">
        <f>E136</f>
        <v>0</v>
      </c>
      <c r="Q527" s="230">
        <f>E142</f>
        <v>0</v>
      </c>
      <c r="R527" s="230">
        <f>E146</f>
        <v>0</v>
      </c>
      <c r="S527" s="230">
        <f>E150</f>
        <v>0</v>
      </c>
      <c r="T527" s="212">
        <f>E154</f>
        <v>0</v>
      </c>
      <c r="U527" s="212">
        <f>F112</f>
        <v>0</v>
      </c>
      <c r="V527" s="212">
        <f>F117</f>
        <v>0</v>
      </c>
      <c r="W527" s="212">
        <f>F125</f>
        <v>0</v>
      </c>
      <c r="X527" s="212">
        <f>F132</f>
        <v>0</v>
      </c>
      <c r="Y527" s="212">
        <f>F136</f>
        <v>0</v>
      </c>
      <c r="Z527" s="212">
        <f>F142</f>
        <v>0</v>
      </c>
      <c r="AA527" s="212">
        <f>F146</f>
        <v>0</v>
      </c>
      <c r="AB527" s="212">
        <f>F150</f>
        <v>0</v>
      </c>
      <c r="AC527" s="212">
        <f>F154</f>
        <v>0</v>
      </c>
    </row>
    <row r="528" spans="1:29">
      <c r="K528" s="229" t="s">
        <v>317</v>
      </c>
      <c r="L528" s="230">
        <f>E164</f>
        <v>0</v>
      </c>
      <c r="M528" s="230">
        <f>E169</f>
        <v>0</v>
      </c>
      <c r="N528" s="230">
        <f>E177</f>
        <v>0</v>
      </c>
      <c r="O528" s="230">
        <f>E184</f>
        <v>0</v>
      </c>
      <c r="P528" s="230">
        <f>E188</f>
        <v>0</v>
      </c>
      <c r="Q528" s="230">
        <f>E194</f>
        <v>0</v>
      </c>
      <c r="R528" s="230">
        <f>E198</f>
        <v>0</v>
      </c>
      <c r="S528" s="230">
        <f>E202</f>
        <v>0</v>
      </c>
      <c r="T528" s="212">
        <f>E206</f>
        <v>0</v>
      </c>
      <c r="U528" s="212">
        <f>F164</f>
        <v>0</v>
      </c>
      <c r="V528" s="212">
        <f>F169</f>
        <v>0</v>
      </c>
      <c r="W528" s="212">
        <f>F177</f>
        <v>0</v>
      </c>
      <c r="X528" s="212">
        <f>F184</f>
        <v>0</v>
      </c>
      <c r="Y528" s="212">
        <f>F188</f>
        <v>0</v>
      </c>
      <c r="Z528" s="212">
        <f>F194</f>
        <v>0</v>
      </c>
      <c r="AA528" s="212">
        <f>F198</f>
        <v>0</v>
      </c>
      <c r="AB528" s="212">
        <f>F202</f>
        <v>0</v>
      </c>
      <c r="AC528" s="212">
        <f>F206</f>
        <v>0</v>
      </c>
    </row>
    <row r="529" spans="11:29">
      <c r="K529" s="229" t="s">
        <v>318</v>
      </c>
      <c r="L529" s="230">
        <f>E216</f>
        <v>0</v>
      </c>
      <c r="M529" s="230">
        <f>E221</f>
        <v>0</v>
      </c>
      <c r="N529" s="230">
        <f>E229</f>
        <v>0</v>
      </c>
      <c r="O529" s="230">
        <f>E236</f>
        <v>0</v>
      </c>
      <c r="P529" s="230">
        <f>E240</f>
        <v>0</v>
      </c>
      <c r="Q529" s="230">
        <f>E246</f>
        <v>0</v>
      </c>
      <c r="R529" s="230">
        <f>E250</f>
        <v>0</v>
      </c>
      <c r="S529" s="230">
        <f>E254</f>
        <v>0</v>
      </c>
      <c r="T529" s="212">
        <f>E258</f>
        <v>0</v>
      </c>
      <c r="U529" s="212">
        <f>F216</f>
        <v>0</v>
      </c>
      <c r="V529" s="212">
        <f>F221</f>
        <v>0</v>
      </c>
      <c r="W529" s="212">
        <f>F229</f>
        <v>0</v>
      </c>
      <c r="X529" s="212">
        <f>F236</f>
        <v>0</v>
      </c>
      <c r="Y529" s="212">
        <f>F240</f>
        <v>0</v>
      </c>
      <c r="Z529" s="212">
        <f>F246</f>
        <v>0</v>
      </c>
      <c r="AA529" s="212">
        <f>F250</f>
        <v>0</v>
      </c>
      <c r="AB529" s="212">
        <f>F254</f>
        <v>0</v>
      </c>
      <c r="AC529" s="212">
        <f>F258</f>
        <v>0</v>
      </c>
    </row>
    <row r="530" spans="11:29">
      <c r="K530" s="229" t="s">
        <v>319</v>
      </c>
      <c r="L530" s="230">
        <f>E268</f>
        <v>0</v>
      </c>
      <c r="M530" s="230">
        <f>E273</f>
        <v>0</v>
      </c>
      <c r="N530" s="230">
        <f>E281</f>
        <v>0</v>
      </c>
      <c r="O530" s="230">
        <f>E288</f>
        <v>0</v>
      </c>
      <c r="P530" s="230">
        <f>E292</f>
        <v>0</v>
      </c>
      <c r="Q530" s="230">
        <f>E298</f>
        <v>0</v>
      </c>
      <c r="R530" s="230">
        <f>E302</f>
        <v>0</v>
      </c>
      <c r="S530" s="230">
        <f>E306</f>
        <v>0</v>
      </c>
      <c r="T530" s="212">
        <f>E310</f>
        <v>0</v>
      </c>
      <c r="U530" s="212">
        <f>F268</f>
        <v>0</v>
      </c>
      <c r="V530" s="212">
        <f>F273</f>
        <v>0</v>
      </c>
      <c r="W530" s="212">
        <f>F281</f>
        <v>0</v>
      </c>
      <c r="X530" s="212">
        <f>F288</f>
        <v>0</v>
      </c>
      <c r="Y530" s="212">
        <f>F292</f>
        <v>0</v>
      </c>
      <c r="Z530" s="212">
        <f>F298</f>
        <v>0</v>
      </c>
      <c r="AA530" s="212">
        <f>F302</f>
        <v>0</v>
      </c>
      <c r="AB530" s="212">
        <f>F306</f>
        <v>0</v>
      </c>
      <c r="AC530" s="212">
        <f>F310</f>
        <v>0</v>
      </c>
    </row>
    <row r="531" spans="11:29">
      <c r="K531" s="229" t="s">
        <v>320</v>
      </c>
      <c r="L531" s="230">
        <f>E320</f>
        <v>0</v>
      </c>
      <c r="M531" s="230">
        <f>E325</f>
        <v>0</v>
      </c>
      <c r="N531" s="230">
        <f>E333</f>
        <v>0</v>
      </c>
      <c r="O531" s="230">
        <f>E340</f>
        <v>0</v>
      </c>
      <c r="P531" s="230">
        <f>E344</f>
        <v>0</v>
      </c>
      <c r="Q531" s="230">
        <f>E350</f>
        <v>0</v>
      </c>
      <c r="R531" s="230">
        <f>E354</f>
        <v>0</v>
      </c>
      <c r="S531" s="230">
        <f>E358</f>
        <v>0</v>
      </c>
      <c r="T531" s="212">
        <f>E362</f>
        <v>0</v>
      </c>
      <c r="U531" s="212">
        <f>F320</f>
        <v>0</v>
      </c>
      <c r="V531" s="212">
        <f>F325</f>
        <v>0</v>
      </c>
      <c r="W531" s="212">
        <f>F333</f>
        <v>0</v>
      </c>
      <c r="X531" s="212">
        <f>F340</f>
        <v>0</v>
      </c>
      <c r="Y531" s="212">
        <f>F344</f>
        <v>0</v>
      </c>
      <c r="Z531" s="212">
        <f>F350</f>
        <v>0</v>
      </c>
      <c r="AA531" s="212">
        <f>F354</f>
        <v>0</v>
      </c>
      <c r="AB531" s="212">
        <f>F358</f>
        <v>0</v>
      </c>
      <c r="AC531" s="212">
        <f>F362</f>
        <v>0</v>
      </c>
    </row>
    <row r="532" spans="11:29">
      <c r="K532" s="229" t="s">
        <v>321</v>
      </c>
      <c r="L532" s="230">
        <f>E372</f>
        <v>0</v>
      </c>
      <c r="M532" s="230">
        <f>E377</f>
        <v>0</v>
      </c>
      <c r="N532" s="230">
        <f>E385</f>
        <v>0</v>
      </c>
      <c r="O532" s="230">
        <f>E392</f>
        <v>0</v>
      </c>
      <c r="P532" s="230">
        <f>E396</f>
        <v>0</v>
      </c>
      <c r="Q532" s="230">
        <f>E402</f>
        <v>0</v>
      </c>
      <c r="R532" s="230">
        <f>E406</f>
        <v>0</v>
      </c>
      <c r="S532" s="230">
        <f>E410</f>
        <v>0</v>
      </c>
      <c r="T532" s="212">
        <f>E414</f>
        <v>0</v>
      </c>
      <c r="U532" s="212">
        <f>F372</f>
        <v>0</v>
      </c>
      <c r="V532" s="212">
        <f>F377</f>
        <v>0</v>
      </c>
      <c r="W532" s="212">
        <f>F385</f>
        <v>0</v>
      </c>
      <c r="X532" s="212">
        <f>F392</f>
        <v>0</v>
      </c>
      <c r="Y532" s="212">
        <f>F396</f>
        <v>0</v>
      </c>
      <c r="Z532" s="212">
        <f>F402</f>
        <v>0</v>
      </c>
      <c r="AA532" s="212">
        <f>F406</f>
        <v>0</v>
      </c>
      <c r="AB532" s="212">
        <f>F410</f>
        <v>0</v>
      </c>
      <c r="AC532" s="212">
        <f>F414</f>
        <v>0</v>
      </c>
    </row>
    <row r="533" spans="11:29">
      <c r="K533" s="229" t="s">
        <v>322</v>
      </c>
      <c r="L533" s="230">
        <f>E424</f>
        <v>0</v>
      </c>
      <c r="M533" s="230">
        <f>E429</f>
        <v>0</v>
      </c>
      <c r="N533" s="230">
        <f>E437</f>
        <v>0</v>
      </c>
      <c r="O533" s="230">
        <f>E444</f>
        <v>0</v>
      </c>
      <c r="P533" s="230">
        <f>E448</f>
        <v>0</v>
      </c>
      <c r="Q533" s="230">
        <f>E454</f>
        <v>0</v>
      </c>
      <c r="R533" s="230">
        <f>E458</f>
        <v>0</v>
      </c>
      <c r="S533" s="230">
        <f>E462</f>
        <v>0</v>
      </c>
      <c r="T533" s="212">
        <f>E466</f>
        <v>0</v>
      </c>
      <c r="U533" s="212">
        <f>F424</f>
        <v>0</v>
      </c>
      <c r="V533" s="212">
        <f>F429</f>
        <v>0</v>
      </c>
      <c r="W533" s="212">
        <f>F437</f>
        <v>0</v>
      </c>
      <c r="X533" s="212">
        <f>F444</f>
        <v>0</v>
      </c>
      <c r="Y533" s="212">
        <f>F448</f>
        <v>0</v>
      </c>
      <c r="Z533" s="212">
        <f>F454</f>
        <v>0</v>
      </c>
      <c r="AA533" s="212">
        <f>F458</f>
        <v>0</v>
      </c>
      <c r="AB533" s="212">
        <f>F462</f>
        <v>0</v>
      </c>
      <c r="AC533" s="212">
        <f>F466</f>
        <v>0</v>
      </c>
    </row>
    <row r="534" spans="11:29">
      <c r="K534" s="229" t="s">
        <v>323</v>
      </c>
      <c r="L534" s="230">
        <f>E476</f>
        <v>0</v>
      </c>
      <c r="M534" s="230">
        <f>E481</f>
        <v>0</v>
      </c>
      <c r="N534" s="230">
        <f>E489</f>
        <v>0</v>
      </c>
      <c r="O534" s="230">
        <f>E496</f>
        <v>0</v>
      </c>
      <c r="P534" s="230">
        <f>E500</f>
        <v>0</v>
      </c>
      <c r="Q534" s="230">
        <f>E506</f>
        <v>0</v>
      </c>
      <c r="R534" s="230">
        <f>E510</f>
        <v>0</v>
      </c>
      <c r="S534" s="230">
        <f>E514</f>
        <v>0</v>
      </c>
      <c r="T534" s="212">
        <f>E518</f>
        <v>0</v>
      </c>
      <c r="U534" s="212">
        <f>F476</f>
        <v>0</v>
      </c>
      <c r="V534" s="212">
        <f>F481</f>
        <v>0</v>
      </c>
      <c r="W534" s="212">
        <f>F489</f>
        <v>0</v>
      </c>
      <c r="X534" s="212">
        <f>F496</f>
        <v>0</v>
      </c>
      <c r="Y534" s="212">
        <f>F500</f>
        <v>0</v>
      </c>
      <c r="Z534" s="212">
        <f>F506</f>
        <v>0</v>
      </c>
      <c r="AA534" s="212">
        <f>F510</f>
        <v>0</v>
      </c>
      <c r="AB534" s="212">
        <f>F514</f>
        <v>0</v>
      </c>
      <c r="AC534" s="212">
        <f>F518</f>
        <v>0</v>
      </c>
    </row>
  </sheetData>
  <sheetProtection algorithmName="SHA-512" hashValue="Tt3dcNWlFKLNev4dU/F1bxDMe5WrErZVS26VTAFcncaB5GJxkASoxKHoOUfqsaaWEKsCGkJwmgHIrzK7sd82Bg==" saltValue="KN91ZOH8BWZ3H9eGlSBupQ==" spinCount="100000" sheet="1" formatCells="0" formatRows="0" insertRows="0"/>
  <mergeCells count="493">
    <mergeCell ref="A518:D518"/>
    <mergeCell ref="A519:D519"/>
    <mergeCell ref="A520:D520"/>
    <mergeCell ref="A521:D521"/>
    <mergeCell ref="A10:D10"/>
    <mergeCell ref="A11:D11"/>
    <mergeCell ref="A12:D12"/>
    <mergeCell ref="A13:D13"/>
    <mergeCell ref="A14:D14"/>
    <mergeCell ref="A15:D15"/>
    <mergeCell ref="A25:D25"/>
    <mergeCell ref="A26:D26"/>
    <mergeCell ref="A27:D27"/>
    <mergeCell ref="A34:D34"/>
    <mergeCell ref="A35:D35"/>
    <mergeCell ref="A36:D36"/>
    <mergeCell ref="A37:D37"/>
    <mergeCell ref="A38:D38"/>
    <mergeCell ref="A39:D39"/>
    <mergeCell ref="A28:D28"/>
    <mergeCell ref="A29:D29"/>
    <mergeCell ref="A30:D30"/>
    <mergeCell ref="A31:D31"/>
    <mergeCell ref="A32:D32"/>
    <mergeCell ref="A3:I3"/>
    <mergeCell ref="A5:I5"/>
    <mergeCell ref="B6:D6"/>
    <mergeCell ref="A7:D7"/>
    <mergeCell ref="A8:D8"/>
    <mergeCell ref="A9:D9"/>
    <mergeCell ref="A22:D22"/>
    <mergeCell ref="A23:D23"/>
    <mergeCell ref="A24:D24"/>
    <mergeCell ref="A16:D16"/>
    <mergeCell ref="A17:D17"/>
    <mergeCell ref="A18:D18"/>
    <mergeCell ref="A19:D19"/>
    <mergeCell ref="A20:D20"/>
    <mergeCell ref="A21:D21"/>
    <mergeCell ref="A33:D33"/>
    <mergeCell ref="A46:D46"/>
    <mergeCell ref="A47:D47"/>
    <mergeCell ref="A48:D48"/>
    <mergeCell ref="A49:D49"/>
    <mergeCell ref="A54:C54"/>
    <mergeCell ref="B58:D58"/>
    <mergeCell ref="A40:D40"/>
    <mergeCell ref="A41:D41"/>
    <mergeCell ref="A42:D42"/>
    <mergeCell ref="A43:D43"/>
    <mergeCell ref="A44:D44"/>
    <mergeCell ref="A45:D45"/>
    <mergeCell ref="A50:D50"/>
    <mergeCell ref="A51:D51"/>
    <mergeCell ref="A52:D52"/>
    <mergeCell ref="A53:D53"/>
    <mergeCell ref="A65:D65"/>
    <mergeCell ref="A66:D66"/>
    <mergeCell ref="A67:D67"/>
    <mergeCell ref="A68:D68"/>
    <mergeCell ref="A69:D69"/>
    <mergeCell ref="A70:D70"/>
    <mergeCell ref="A59:D59"/>
    <mergeCell ref="A60:D60"/>
    <mergeCell ref="A61:D61"/>
    <mergeCell ref="A62:D62"/>
    <mergeCell ref="A63:D63"/>
    <mergeCell ref="A64:D64"/>
    <mergeCell ref="A77:D77"/>
    <mergeCell ref="A78:D78"/>
    <mergeCell ref="A79:D79"/>
    <mergeCell ref="A80:D80"/>
    <mergeCell ref="A81:D81"/>
    <mergeCell ref="A82:D82"/>
    <mergeCell ref="A71:D71"/>
    <mergeCell ref="A72:D72"/>
    <mergeCell ref="A73:D73"/>
    <mergeCell ref="A74:D74"/>
    <mergeCell ref="A75:D75"/>
    <mergeCell ref="A76:D76"/>
    <mergeCell ref="A89:D89"/>
    <mergeCell ref="A90:D90"/>
    <mergeCell ref="A91:D91"/>
    <mergeCell ref="A92:D92"/>
    <mergeCell ref="A93:D93"/>
    <mergeCell ref="A94:D94"/>
    <mergeCell ref="A83:D83"/>
    <mergeCell ref="A84:D84"/>
    <mergeCell ref="A85:D85"/>
    <mergeCell ref="A86:D86"/>
    <mergeCell ref="A87:D87"/>
    <mergeCell ref="A88:D88"/>
    <mergeCell ref="A101:D101"/>
    <mergeCell ref="A106:C106"/>
    <mergeCell ref="B110:D110"/>
    <mergeCell ref="A111:D111"/>
    <mergeCell ref="A112:D112"/>
    <mergeCell ref="A113:D113"/>
    <mergeCell ref="A95:D95"/>
    <mergeCell ref="A96:D96"/>
    <mergeCell ref="A97:D97"/>
    <mergeCell ref="A98:D98"/>
    <mergeCell ref="A99:D99"/>
    <mergeCell ref="A100:D100"/>
    <mergeCell ref="A102:D102"/>
    <mergeCell ref="A103:D103"/>
    <mergeCell ref="A104:D104"/>
    <mergeCell ref="A105:D105"/>
    <mergeCell ref="A120:D120"/>
    <mergeCell ref="A121:D121"/>
    <mergeCell ref="A122:D122"/>
    <mergeCell ref="A123:D123"/>
    <mergeCell ref="A124:D124"/>
    <mergeCell ref="A125:D125"/>
    <mergeCell ref="A114:D114"/>
    <mergeCell ref="A115:D115"/>
    <mergeCell ref="A116:D116"/>
    <mergeCell ref="A117:D117"/>
    <mergeCell ref="A118:D118"/>
    <mergeCell ref="A119:D119"/>
    <mergeCell ref="A132:D132"/>
    <mergeCell ref="A133:D133"/>
    <mergeCell ref="A134:D134"/>
    <mergeCell ref="A135:D135"/>
    <mergeCell ref="A136:D136"/>
    <mergeCell ref="A137:D137"/>
    <mergeCell ref="A126:D126"/>
    <mergeCell ref="A127:D127"/>
    <mergeCell ref="A128:D128"/>
    <mergeCell ref="A129:D129"/>
    <mergeCell ref="A130:D130"/>
    <mergeCell ref="A131:D131"/>
    <mergeCell ref="A144:D144"/>
    <mergeCell ref="A145:D145"/>
    <mergeCell ref="A146:D146"/>
    <mergeCell ref="A147:D147"/>
    <mergeCell ref="A148:D148"/>
    <mergeCell ref="A149:D149"/>
    <mergeCell ref="A138:D138"/>
    <mergeCell ref="A139:D139"/>
    <mergeCell ref="A140:D140"/>
    <mergeCell ref="A141:D141"/>
    <mergeCell ref="A142:D142"/>
    <mergeCell ref="A143:D143"/>
    <mergeCell ref="A163:D163"/>
    <mergeCell ref="A164:D164"/>
    <mergeCell ref="A165:D165"/>
    <mergeCell ref="A166:D166"/>
    <mergeCell ref="A167:D167"/>
    <mergeCell ref="A168:D168"/>
    <mergeCell ref="A150:D150"/>
    <mergeCell ref="A151:D151"/>
    <mergeCell ref="A152:D152"/>
    <mergeCell ref="A153:D153"/>
    <mergeCell ref="A158:C158"/>
    <mergeCell ref="B162:D162"/>
    <mergeCell ref="A154:D154"/>
    <mergeCell ref="A155:D155"/>
    <mergeCell ref="A156:D156"/>
    <mergeCell ref="A157:D157"/>
    <mergeCell ref="A175:D175"/>
    <mergeCell ref="A176:D176"/>
    <mergeCell ref="A177:D177"/>
    <mergeCell ref="A178:D178"/>
    <mergeCell ref="A179:D179"/>
    <mergeCell ref="A180:D180"/>
    <mergeCell ref="A169:D169"/>
    <mergeCell ref="A170:D170"/>
    <mergeCell ref="A171:D171"/>
    <mergeCell ref="A172:D172"/>
    <mergeCell ref="A173:D173"/>
    <mergeCell ref="A174:D174"/>
    <mergeCell ref="A187:D187"/>
    <mergeCell ref="A188:D188"/>
    <mergeCell ref="A189:D189"/>
    <mergeCell ref="A190:D190"/>
    <mergeCell ref="A191:D191"/>
    <mergeCell ref="A192:D192"/>
    <mergeCell ref="A181:D181"/>
    <mergeCell ref="A182:D182"/>
    <mergeCell ref="A183:D183"/>
    <mergeCell ref="A184:D184"/>
    <mergeCell ref="A185:D185"/>
    <mergeCell ref="A186:D186"/>
    <mergeCell ref="A199:D199"/>
    <mergeCell ref="A200:D200"/>
    <mergeCell ref="A201:D201"/>
    <mergeCell ref="A202:D202"/>
    <mergeCell ref="A203:D203"/>
    <mergeCell ref="A204:D204"/>
    <mergeCell ref="A193:D193"/>
    <mergeCell ref="A194:D194"/>
    <mergeCell ref="A195:D195"/>
    <mergeCell ref="A196:D196"/>
    <mergeCell ref="A197:D197"/>
    <mergeCell ref="A198:D198"/>
    <mergeCell ref="A218:D218"/>
    <mergeCell ref="A219:D219"/>
    <mergeCell ref="A220:D220"/>
    <mergeCell ref="A221:D221"/>
    <mergeCell ref="A222:D222"/>
    <mergeCell ref="A223:D223"/>
    <mergeCell ref="A205:D205"/>
    <mergeCell ref="A210:C210"/>
    <mergeCell ref="B214:D214"/>
    <mergeCell ref="A215:D215"/>
    <mergeCell ref="A216:D216"/>
    <mergeCell ref="A217:D217"/>
    <mergeCell ref="A206:D206"/>
    <mergeCell ref="A207:D207"/>
    <mergeCell ref="A208:D208"/>
    <mergeCell ref="A209:D209"/>
    <mergeCell ref="A230:D230"/>
    <mergeCell ref="A231:D231"/>
    <mergeCell ref="A232:D232"/>
    <mergeCell ref="A233:D233"/>
    <mergeCell ref="A234:D234"/>
    <mergeCell ref="A235:D235"/>
    <mergeCell ref="A224:D224"/>
    <mergeCell ref="A225:D225"/>
    <mergeCell ref="A226:D226"/>
    <mergeCell ref="A227:D227"/>
    <mergeCell ref="A228:D228"/>
    <mergeCell ref="A229:D229"/>
    <mergeCell ref="A242:D242"/>
    <mergeCell ref="A243:D243"/>
    <mergeCell ref="A244:D244"/>
    <mergeCell ref="A245:D245"/>
    <mergeCell ref="A246:D246"/>
    <mergeCell ref="A247:D247"/>
    <mergeCell ref="A236:D236"/>
    <mergeCell ref="A237:D237"/>
    <mergeCell ref="A238:D238"/>
    <mergeCell ref="A239:D239"/>
    <mergeCell ref="A240:D240"/>
    <mergeCell ref="A241:D241"/>
    <mergeCell ref="A254:D254"/>
    <mergeCell ref="A255:D255"/>
    <mergeCell ref="A256:D256"/>
    <mergeCell ref="A257:D257"/>
    <mergeCell ref="A262:C262"/>
    <mergeCell ref="B266:D266"/>
    <mergeCell ref="A248:D248"/>
    <mergeCell ref="A249:D249"/>
    <mergeCell ref="A250:D250"/>
    <mergeCell ref="A251:D251"/>
    <mergeCell ref="A252:D252"/>
    <mergeCell ref="A253:D253"/>
    <mergeCell ref="A258:D258"/>
    <mergeCell ref="A259:D259"/>
    <mergeCell ref="A260:D260"/>
    <mergeCell ref="A261:D261"/>
    <mergeCell ref="A273:D273"/>
    <mergeCell ref="A274:D274"/>
    <mergeCell ref="A275:D275"/>
    <mergeCell ref="A276:D276"/>
    <mergeCell ref="A277:D277"/>
    <mergeCell ref="A278:D278"/>
    <mergeCell ref="A267:D267"/>
    <mergeCell ref="A268:D268"/>
    <mergeCell ref="A269:D269"/>
    <mergeCell ref="A270:D270"/>
    <mergeCell ref="A271:D271"/>
    <mergeCell ref="A272:D272"/>
    <mergeCell ref="A285:D285"/>
    <mergeCell ref="A286:D286"/>
    <mergeCell ref="A287:D287"/>
    <mergeCell ref="A288:D288"/>
    <mergeCell ref="A289:D289"/>
    <mergeCell ref="A290:D290"/>
    <mergeCell ref="A279:D279"/>
    <mergeCell ref="A280:D280"/>
    <mergeCell ref="A281:D281"/>
    <mergeCell ref="A282:D282"/>
    <mergeCell ref="A283:D283"/>
    <mergeCell ref="A284:D284"/>
    <mergeCell ref="A297:D297"/>
    <mergeCell ref="A298:D298"/>
    <mergeCell ref="A299:D299"/>
    <mergeCell ref="A300:D300"/>
    <mergeCell ref="A301:D301"/>
    <mergeCell ref="A302:D302"/>
    <mergeCell ref="A291:D291"/>
    <mergeCell ref="A292:D292"/>
    <mergeCell ref="A293:D293"/>
    <mergeCell ref="A294:D294"/>
    <mergeCell ref="A295:D295"/>
    <mergeCell ref="A296:D296"/>
    <mergeCell ref="A309:D309"/>
    <mergeCell ref="A314:C314"/>
    <mergeCell ref="B318:D318"/>
    <mergeCell ref="A319:D319"/>
    <mergeCell ref="A320:D320"/>
    <mergeCell ref="A321:D321"/>
    <mergeCell ref="A303:D303"/>
    <mergeCell ref="A304:D304"/>
    <mergeCell ref="A305:D305"/>
    <mergeCell ref="A306:D306"/>
    <mergeCell ref="A307:D307"/>
    <mergeCell ref="A308:D308"/>
    <mergeCell ref="A310:D310"/>
    <mergeCell ref="A311:D311"/>
    <mergeCell ref="A312:D312"/>
    <mergeCell ref="A313:D313"/>
    <mergeCell ref="A328:D328"/>
    <mergeCell ref="A329:D329"/>
    <mergeCell ref="A330:D330"/>
    <mergeCell ref="A331:D331"/>
    <mergeCell ref="A332:D332"/>
    <mergeCell ref="A333:D333"/>
    <mergeCell ref="A322:D322"/>
    <mergeCell ref="A323:D323"/>
    <mergeCell ref="A324:D324"/>
    <mergeCell ref="A325:D325"/>
    <mergeCell ref="A326:D326"/>
    <mergeCell ref="A327:D327"/>
    <mergeCell ref="A340:D340"/>
    <mergeCell ref="A341:D341"/>
    <mergeCell ref="A342:D342"/>
    <mergeCell ref="A343:D343"/>
    <mergeCell ref="A344:D344"/>
    <mergeCell ref="A345:D345"/>
    <mergeCell ref="A334:D334"/>
    <mergeCell ref="A335:D335"/>
    <mergeCell ref="A336:D336"/>
    <mergeCell ref="A337:D337"/>
    <mergeCell ref="A338:D338"/>
    <mergeCell ref="A339:D339"/>
    <mergeCell ref="A352:D352"/>
    <mergeCell ref="A353:D353"/>
    <mergeCell ref="A354:D354"/>
    <mergeCell ref="A355:D355"/>
    <mergeCell ref="A356:D356"/>
    <mergeCell ref="A357:D357"/>
    <mergeCell ref="A346:D346"/>
    <mergeCell ref="A347:D347"/>
    <mergeCell ref="A348:D348"/>
    <mergeCell ref="A349:D349"/>
    <mergeCell ref="A350:D350"/>
    <mergeCell ref="A351:D351"/>
    <mergeCell ref="A371:D371"/>
    <mergeCell ref="A372:D372"/>
    <mergeCell ref="A373:D373"/>
    <mergeCell ref="A374:D374"/>
    <mergeCell ref="A375:D375"/>
    <mergeCell ref="A376:D376"/>
    <mergeCell ref="A358:D358"/>
    <mergeCell ref="A359:D359"/>
    <mergeCell ref="A360:D360"/>
    <mergeCell ref="A361:D361"/>
    <mergeCell ref="A366:C366"/>
    <mergeCell ref="B370:D370"/>
    <mergeCell ref="A362:D362"/>
    <mergeCell ref="A363:D363"/>
    <mergeCell ref="A364:D364"/>
    <mergeCell ref="A365:D365"/>
    <mergeCell ref="A383:D383"/>
    <mergeCell ref="A384:D384"/>
    <mergeCell ref="A385:D385"/>
    <mergeCell ref="A386:D386"/>
    <mergeCell ref="A387:D387"/>
    <mergeCell ref="A388:D388"/>
    <mergeCell ref="A377:D377"/>
    <mergeCell ref="A378:D378"/>
    <mergeCell ref="A379:D379"/>
    <mergeCell ref="A380:D380"/>
    <mergeCell ref="A381:D381"/>
    <mergeCell ref="A382:D382"/>
    <mergeCell ref="A395:D395"/>
    <mergeCell ref="A396:D396"/>
    <mergeCell ref="A397:D397"/>
    <mergeCell ref="A398:D398"/>
    <mergeCell ref="A399:D399"/>
    <mergeCell ref="A400:D400"/>
    <mergeCell ref="A389:D389"/>
    <mergeCell ref="A390:D390"/>
    <mergeCell ref="A391:D391"/>
    <mergeCell ref="A392:D392"/>
    <mergeCell ref="A393:D393"/>
    <mergeCell ref="A394:D394"/>
    <mergeCell ref="A407:D407"/>
    <mergeCell ref="A408:D408"/>
    <mergeCell ref="A409:D409"/>
    <mergeCell ref="A410:D410"/>
    <mergeCell ref="A411:D411"/>
    <mergeCell ref="A412:D412"/>
    <mergeCell ref="A401:D401"/>
    <mergeCell ref="A402:D402"/>
    <mergeCell ref="A403:D403"/>
    <mergeCell ref="A404:D404"/>
    <mergeCell ref="A405:D405"/>
    <mergeCell ref="A406:D406"/>
    <mergeCell ref="A426:D426"/>
    <mergeCell ref="A427:D427"/>
    <mergeCell ref="A428:D428"/>
    <mergeCell ref="A429:D429"/>
    <mergeCell ref="A430:D430"/>
    <mergeCell ref="A431:D431"/>
    <mergeCell ref="A413:D413"/>
    <mergeCell ref="A418:C418"/>
    <mergeCell ref="B422:D422"/>
    <mergeCell ref="A423:D423"/>
    <mergeCell ref="A424:D424"/>
    <mergeCell ref="A425:D425"/>
    <mergeCell ref="A414:D414"/>
    <mergeCell ref="A415:D415"/>
    <mergeCell ref="A416:D416"/>
    <mergeCell ref="A417:D417"/>
    <mergeCell ref="A438:D438"/>
    <mergeCell ref="A439:D439"/>
    <mergeCell ref="A440:D440"/>
    <mergeCell ref="A441:D441"/>
    <mergeCell ref="A442:D442"/>
    <mergeCell ref="A443:D443"/>
    <mergeCell ref="A432:D432"/>
    <mergeCell ref="A433:D433"/>
    <mergeCell ref="A434:D434"/>
    <mergeCell ref="A435:D435"/>
    <mergeCell ref="A436:D436"/>
    <mergeCell ref="A437:D437"/>
    <mergeCell ref="A450:D450"/>
    <mergeCell ref="A451:D451"/>
    <mergeCell ref="A452:D452"/>
    <mergeCell ref="A453:D453"/>
    <mergeCell ref="A454:D454"/>
    <mergeCell ref="A455:D455"/>
    <mergeCell ref="A444:D444"/>
    <mergeCell ref="A445:D445"/>
    <mergeCell ref="A446:D446"/>
    <mergeCell ref="A447:D447"/>
    <mergeCell ref="A448:D448"/>
    <mergeCell ref="A449:D449"/>
    <mergeCell ref="A462:D462"/>
    <mergeCell ref="A463:D463"/>
    <mergeCell ref="A464:D464"/>
    <mergeCell ref="A465:D465"/>
    <mergeCell ref="A470:C470"/>
    <mergeCell ref="B474:D474"/>
    <mergeCell ref="A456:D456"/>
    <mergeCell ref="A457:D457"/>
    <mergeCell ref="A458:D458"/>
    <mergeCell ref="A459:D459"/>
    <mergeCell ref="A460:D460"/>
    <mergeCell ref="A461:D461"/>
    <mergeCell ref="A466:D466"/>
    <mergeCell ref="A467:D467"/>
    <mergeCell ref="A468:D468"/>
    <mergeCell ref="A469:D469"/>
    <mergeCell ref="A481:D481"/>
    <mergeCell ref="A482:D482"/>
    <mergeCell ref="A483:D483"/>
    <mergeCell ref="A484:D484"/>
    <mergeCell ref="A485:D485"/>
    <mergeCell ref="A486:D486"/>
    <mergeCell ref="A475:D475"/>
    <mergeCell ref="A476:D476"/>
    <mergeCell ref="A477:D477"/>
    <mergeCell ref="A478:D478"/>
    <mergeCell ref="A479:D479"/>
    <mergeCell ref="A480:D480"/>
    <mergeCell ref="A496:D496"/>
    <mergeCell ref="A497:D497"/>
    <mergeCell ref="A498:D498"/>
    <mergeCell ref="A487:D487"/>
    <mergeCell ref="A488:D488"/>
    <mergeCell ref="A489:D489"/>
    <mergeCell ref="A490:D490"/>
    <mergeCell ref="A491:D491"/>
    <mergeCell ref="A492:D492"/>
    <mergeCell ref="A517:D517"/>
    <mergeCell ref="A522:C522"/>
    <mergeCell ref="B1:E1"/>
    <mergeCell ref="A511:D511"/>
    <mergeCell ref="A512:D512"/>
    <mergeCell ref="A513:D513"/>
    <mergeCell ref="A514:D514"/>
    <mergeCell ref="A515:D515"/>
    <mergeCell ref="A516:D516"/>
    <mergeCell ref="A505:D505"/>
    <mergeCell ref="A506:D506"/>
    <mergeCell ref="A507:D507"/>
    <mergeCell ref="A508:D508"/>
    <mergeCell ref="A509:D509"/>
    <mergeCell ref="A510:D510"/>
    <mergeCell ref="A499:D499"/>
    <mergeCell ref="A500:D500"/>
    <mergeCell ref="A501:D501"/>
    <mergeCell ref="A502:D502"/>
    <mergeCell ref="A503:D503"/>
    <mergeCell ref="A504:D504"/>
    <mergeCell ref="A493:D493"/>
    <mergeCell ref="A494:D494"/>
    <mergeCell ref="A495:D495"/>
  </mergeCells>
  <phoneticPr fontId="6"/>
  <printOptions horizontalCentered="1"/>
  <pageMargins left="0.70866141732283472" right="0.70866141732283472" top="0.70866141732283472" bottom="0.70866141732283472" header="0.51181102362204722" footer="0.39370078740157483"/>
  <pageSetup paperSize="9" scale="73" firstPageNumber="21" fitToHeight="0" orientation="portrait" cellComments="asDisplayed" r:id="rId1"/>
  <headerFooter alignWithMargins="0">
    <oddFooter xml:space="preserve">&amp;C&amp;"Meiryo UI,標準"&amp;10 &amp;P </oddFooter>
  </headerFooter>
  <rowBreaks count="9" manualBreakCount="9">
    <brk id="55" max="8" man="1"/>
    <brk id="107" max="8" man="1"/>
    <brk id="159" max="8" man="1"/>
    <brk id="211" max="8" man="1"/>
    <brk id="263" max="8" man="1"/>
    <brk id="315" max="8" man="1"/>
    <brk id="367" max="8" man="1"/>
    <brk id="419" max="8" man="1"/>
    <brk id="47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6CAD3-5417-4250-BEDD-67FB5E28DCBB}">
  <sheetPr>
    <pageSetUpPr fitToPage="1"/>
  </sheetPr>
  <dimension ref="A1:V35"/>
  <sheetViews>
    <sheetView showGridLines="0" view="pageBreakPreview" zoomScaleNormal="100" zoomScaleSheetLayoutView="100" workbookViewId="0">
      <selection activeCell="B14" sqref="B14:K14"/>
    </sheetView>
  </sheetViews>
  <sheetFormatPr defaultRowHeight="14"/>
  <cols>
    <col min="1" max="1" width="2.08203125" style="19" customWidth="1"/>
    <col min="2" max="11" width="8.75" style="19" customWidth="1"/>
    <col min="12" max="12" width="2.08203125" style="19" customWidth="1"/>
    <col min="13" max="13" width="9" style="173" customWidth="1"/>
    <col min="14" max="22" width="8.58203125" style="174"/>
    <col min="23" max="251" width="8.58203125" style="19"/>
    <col min="252" max="252" width="2.08203125" style="19" customWidth="1"/>
    <col min="253" max="253" width="5.25" style="19" customWidth="1"/>
    <col min="254" max="254" width="5.33203125" style="19" customWidth="1"/>
    <col min="255" max="262" width="10.58203125" style="19" customWidth="1"/>
    <col min="263" max="507" width="8.58203125" style="19"/>
    <col min="508" max="508" width="2.08203125" style="19" customWidth="1"/>
    <col min="509" max="509" width="5.25" style="19" customWidth="1"/>
    <col min="510" max="510" width="5.33203125" style="19" customWidth="1"/>
    <col min="511" max="518" width="10.58203125" style="19" customWidth="1"/>
    <col min="519" max="763" width="8.58203125" style="19"/>
    <col min="764" max="764" width="2.08203125" style="19" customWidth="1"/>
    <col min="765" max="765" width="5.25" style="19" customWidth="1"/>
    <col min="766" max="766" width="5.33203125" style="19" customWidth="1"/>
    <col min="767" max="774" width="10.58203125" style="19" customWidth="1"/>
    <col min="775" max="1019" width="8.58203125" style="19"/>
    <col min="1020" max="1020" width="2.08203125" style="19" customWidth="1"/>
    <col min="1021" max="1021" width="5.25" style="19" customWidth="1"/>
    <col min="1022" max="1022" width="5.33203125" style="19" customWidth="1"/>
    <col min="1023" max="1030" width="10.58203125" style="19" customWidth="1"/>
    <col min="1031" max="1275" width="8.58203125" style="19"/>
    <col min="1276" max="1276" width="2.08203125" style="19" customWidth="1"/>
    <col min="1277" max="1277" width="5.25" style="19" customWidth="1"/>
    <col min="1278" max="1278" width="5.33203125" style="19" customWidth="1"/>
    <col min="1279" max="1286" width="10.58203125" style="19" customWidth="1"/>
    <col min="1287" max="1531" width="8.58203125" style="19"/>
    <col min="1532" max="1532" width="2.08203125" style="19" customWidth="1"/>
    <col min="1533" max="1533" width="5.25" style="19" customWidth="1"/>
    <col min="1534" max="1534" width="5.33203125" style="19" customWidth="1"/>
    <col min="1535" max="1542" width="10.58203125" style="19" customWidth="1"/>
    <col min="1543" max="1787" width="8.58203125" style="19"/>
    <col min="1788" max="1788" width="2.08203125" style="19" customWidth="1"/>
    <col min="1789" max="1789" width="5.25" style="19" customWidth="1"/>
    <col min="1790" max="1790" width="5.33203125" style="19" customWidth="1"/>
    <col min="1791" max="1798" width="10.58203125" style="19" customWidth="1"/>
    <col min="1799" max="2043" width="8.58203125" style="19"/>
    <col min="2044" max="2044" width="2.08203125" style="19" customWidth="1"/>
    <col min="2045" max="2045" width="5.25" style="19" customWidth="1"/>
    <col min="2046" max="2046" width="5.33203125" style="19" customWidth="1"/>
    <col min="2047" max="2054" width="10.58203125" style="19" customWidth="1"/>
    <col min="2055" max="2299" width="8.58203125" style="19"/>
    <col min="2300" max="2300" width="2.08203125" style="19" customWidth="1"/>
    <col min="2301" max="2301" width="5.25" style="19" customWidth="1"/>
    <col min="2302" max="2302" width="5.33203125" style="19" customWidth="1"/>
    <col min="2303" max="2310" width="10.58203125" style="19" customWidth="1"/>
    <col min="2311" max="2555" width="8.58203125" style="19"/>
    <col min="2556" max="2556" width="2.08203125" style="19" customWidth="1"/>
    <col min="2557" max="2557" width="5.25" style="19" customWidth="1"/>
    <col min="2558" max="2558" width="5.33203125" style="19" customWidth="1"/>
    <col min="2559" max="2566" width="10.58203125" style="19" customWidth="1"/>
    <col min="2567" max="2811" width="8.58203125" style="19"/>
    <col min="2812" max="2812" width="2.08203125" style="19" customWidth="1"/>
    <col min="2813" max="2813" width="5.25" style="19" customWidth="1"/>
    <col min="2814" max="2814" width="5.33203125" style="19" customWidth="1"/>
    <col min="2815" max="2822" width="10.58203125" style="19" customWidth="1"/>
    <col min="2823" max="3067" width="8.58203125" style="19"/>
    <col min="3068" max="3068" width="2.08203125" style="19" customWidth="1"/>
    <col min="3069" max="3069" width="5.25" style="19" customWidth="1"/>
    <col min="3070" max="3070" width="5.33203125" style="19" customWidth="1"/>
    <col min="3071" max="3078" width="10.58203125" style="19" customWidth="1"/>
    <col min="3079" max="3323" width="8.58203125" style="19"/>
    <col min="3324" max="3324" width="2.08203125" style="19" customWidth="1"/>
    <col min="3325" max="3325" width="5.25" style="19" customWidth="1"/>
    <col min="3326" max="3326" width="5.33203125" style="19" customWidth="1"/>
    <col min="3327" max="3334" width="10.58203125" style="19" customWidth="1"/>
    <col min="3335" max="3579" width="8.58203125" style="19"/>
    <col min="3580" max="3580" width="2.08203125" style="19" customWidth="1"/>
    <col min="3581" max="3581" width="5.25" style="19" customWidth="1"/>
    <col min="3582" max="3582" width="5.33203125" style="19" customWidth="1"/>
    <col min="3583" max="3590" width="10.58203125" style="19" customWidth="1"/>
    <col min="3591" max="3835" width="8.58203125" style="19"/>
    <col min="3836" max="3836" width="2.08203125" style="19" customWidth="1"/>
    <col min="3837" max="3837" width="5.25" style="19" customWidth="1"/>
    <col min="3838" max="3838" width="5.33203125" style="19" customWidth="1"/>
    <col min="3839" max="3846" width="10.58203125" style="19" customWidth="1"/>
    <col min="3847" max="4091" width="8.58203125" style="19"/>
    <col min="4092" max="4092" width="2.08203125" style="19" customWidth="1"/>
    <col min="4093" max="4093" width="5.25" style="19" customWidth="1"/>
    <col min="4094" max="4094" width="5.33203125" style="19" customWidth="1"/>
    <col min="4095" max="4102" width="10.58203125" style="19" customWidth="1"/>
    <col min="4103" max="4347" width="8.58203125" style="19"/>
    <col min="4348" max="4348" width="2.08203125" style="19" customWidth="1"/>
    <col min="4349" max="4349" width="5.25" style="19" customWidth="1"/>
    <col min="4350" max="4350" width="5.33203125" style="19" customWidth="1"/>
    <col min="4351" max="4358" width="10.58203125" style="19" customWidth="1"/>
    <col min="4359" max="4603" width="8.58203125" style="19"/>
    <col min="4604" max="4604" width="2.08203125" style="19" customWidth="1"/>
    <col min="4605" max="4605" width="5.25" style="19" customWidth="1"/>
    <col min="4606" max="4606" width="5.33203125" style="19" customWidth="1"/>
    <col min="4607" max="4614" width="10.58203125" style="19" customWidth="1"/>
    <col min="4615" max="4859" width="8.58203125" style="19"/>
    <col min="4860" max="4860" width="2.08203125" style="19" customWidth="1"/>
    <col min="4861" max="4861" width="5.25" style="19" customWidth="1"/>
    <col min="4862" max="4862" width="5.33203125" style="19" customWidth="1"/>
    <col min="4863" max="4870" width="10.58203125" style="19" customWidth="1"/>
    <col min="4871" max="5115" width="8.58203125" style="19"/>
    <col min="5116" max="5116" width="2.08203125" style="19" customWidth="1"/>
    <col min="5117" max="5117" width="5.25" style="19" customWidth="1"/>
    <col min="5118" max="5118" width="5.33203125" style="19" customWidth="1"/>
    <col min="5119" max="5126" width="10.58203125" style="19" customWidth="1"/>
    <col min="5127" max="5371" width="8.58203125" style="19"/>
    <col min="5372" max="5372" width="2.08203125" style="19" customWidth="1"/>
    <col min="5373" max="5373" width="5.25" style="19" customWidth="1"/>
    <col min="5374" max="5374" width="5.33203125" style="19" customWidth="1"/>
    <col min="5375" max="5382" width="10.58203125" style="19" customWidth="1"/>
    <col min="5383" max="5627" width="8.58203125" style="19"/>
    <col min="5628" max="5628" width="2.08203125" style="19" customWidth="1"/>
    <col min="5629" max="5629" width="5.25" style="19" customWidth="1"/>
    <col min="5630" max="5630" width="5.33203125" style="19" customWidth="1"/>
    <col min="5631" max="5638" width="10.58203125" style="19" customWidth="1"/>
    <col min="5639" max="5883" width="8.58203125" style="19"/>
    <col min="5884" max="5884" width="2.08203125" style="19" customWidth="1"/>
    <col min="5885" max="5885" width="5.25" style="19" customWidth="1"/>
    <col min="5886" max="5886" width="5.33203125" style="19" customWidth="1"/>
    <col min="5887" max="5894" width="10.58203125" style="19" customWidth="1"/>
    <col min="5895" max="6139" width="8.58203125" style="19"/>
    <col min="6140" max="6140" width="2.08203125" style="19" customWidth="1"/>
    <col min="6141" max="6141" width="5.25" style="19" customWidth="1"/>
    <col min="6142" max="6142" width="5.33203125" style="19" customWidth="1"/>
    <col min="6143" max="6150" width="10.58203125" style="19" customWidth="1"/>
    <col min="6151" max="6395" width="8.58203125" style="19"/>
    <col min="6396" max="6396" width="2.08203125" style="19" customWidth="1"/>
    <col min="6397" max="6397" width="5.25" style="19" customWidth="1"/>
    <col min="6398" max="6398" width="5.33203125" style="19" customWidth="1"/>
    <col min="6399" max="6406" width="10.58203125" style="19" customWidth="1"/>
    <col min="6407" max="6651" width="8.58203125" style="19"/>
    <col min="6652" max="6652" width="2.08203125" style="19" customWidth="1"/>
    <col min="6653" max="6653" width="5.25" style="19" customWidth="1"/>
    <col min="6654" max="6654" width="5.33203125" style="19" customWidth="1"/>
    <col min="6655" max="6662" width="10.58203125" style="19" customWidth="1"/>
    <col min="6663" max="6907" width="8.58203125" style="19"/>
    <col min="6908" max="6908" width="2.08203125" style="19" customWidth="1"/>
    <col min="6909" max="6909" width="5.25" style="19" customWidth="1"/>
    <col min="6910" max="6910" width="5.33203125" style="19" customWidth="1"/>
    <col min="6911" max="6918" width="10.58203125" style="19" customWidth="1"/>
    <col min="6919" max="7163" width="8.58203125" style="19"/>
    <col min="7164" max="7164" width="2.08203125" style="19" customWidth="1"/>
    <col min="7165" max="7165" width="5.25" style="19" customWidth="1"/>
    <col min="7166" max="7166" width="5.33203125" style="19" customWidth="1"/>
    <col min="7167" max="7174" width="10.58203125" style="19" customWidth="1"/>
    <col min="7175" max="7419" width="8.58203125" style="19"/>
    <col min="7420" max="7420" width="2.08203125" style="19" customWidth="1"/>
    <col min="7421" max="7421" width="5.25" style="19" customWidth="1"/>
    <col min="7422" max="7422" width="5.33203125" style="19" customWidth="1"/>
    <col min="7423" max="7430" width="10.58203125" style="19" customWidth="1"/>
    <col min="7431" max="7675" width="8.58203125" style="19"/>
    <col min="7676" max="7676" width="2.08203125" style="19" customWidth="1"/>
    <col min="7677" max="7677" width="5.25" style="19" customWidth="1"/>
    <col min="7678" max="7678" width="5.33203125" style="19" customWidth="1"/>
    <col min="7679" max="7686" width="10.58203125" style="19" customWidth="1"/>
    <col min="7687" max="7931" width="8.58203125" style="19"/>
    <col min="7932" max="7932" width="2.08203125" style="19" customWidth="1"/>
    <col min="7933" max="7933" width="5.25" style="19" customWidth="1"/>
    <col min="7934" max="7934" width="5.33203125" style="19" customWidth="1"/>
    <col min="7935" max="7942" width="10.58203125" style="19" customWidth="1"/>
    <col min="7943" max="8187" width="8.58203125" style="19"/>
    <col min="8188" max="8188" width="2.08203125" style="19" customWidth="1"/>
    <col min="8189" max="8189" width="5.25" style="19" customWidth="1"/>
    <col min="8190" max="8190" width="5.33203125" style="19" customWidth="1"/>
    <col min="8191" max="8198" width="10.58203125" style="19" customWidth="1"/>
    <col min="8199" max="8443" width="8.58203125" style="19"/>
    <col min="8444" max="8444" width="2.08203125" style="19" customWidth="1"/>
    <col min="8445" max="8445" width="5.25" style="19" customWidth="1"/>
    <col min="8446" max="8446" width="5.33203125" style="19" customWidth="1"/>
    <col min="8447" max="8454" width="10.58203125" style="19" customWidth="1"/>
    <col min="8455" max="8699" width="8.58203125" style="19"/>
    <col min="8700" max="8700" width="2.08203125" style="19" customWidth="1"/>
    <col min="8701" max="8701" width="5.25" style="19" customWidth="1"/>
    <col min="8702" max="8702" width="5.33203125" style="19" customWidth="1"/>
    <col min="8703" max="8710" width="10.58203125" style="19" customWidth="1"/>
    <col min="8711" max="8955" width="8.58203125" style="19"/>
    <col min="8956" max="8956" width="2.08203125" style="19" customWidth="1"/>
    <col min="8957" max="8957" width="5.25" style="19" customWidth="1"/>
    <col min="8958" max="8958" width="5.33203125" style="19" customWidth="1"/>
    <col min="8959" max="8966" width="10.58203125" style="19" customWidth="1"/>
    <col min="8967" max="9211" width="8.58203125" style="19"/>
    <col min="9212" max="9212" width="2.08203125" style="19" customWidth="1"/>
    <col min="9213" max="9213" width="5.25" style="19" customWidth="1"/>
    <col min="9214" max="9214" width="5.33203125" style="19" customWidth="1"/>
    <col min="9215" max="9222" width="10.58203125" style="19" customWidth="1"/>
    <col min="9223" max="9467" width="8.58203125" style="19"/>
    <col min="9468" max="9468" width="2.08203125" style="19" customWidth="1"/>
    <col min="9469" max="9469" width="5.25" style="19" customWidth="1"/>
    <col min="9470" max="9470" width="5.33203125" style="19" customWidth="1"/>
    <col min="9471" max="9478" width="10.58203125" style="19" customWidth="1"/>
    <col min="9479" max="9723" width="8.58203125" style="19"/>
    <col min="9724" max="9724" width="2.08203125" style="19" customWidth="1"/>
    <col min="9725" max="9725" width="5.25" style="19" customWidth="1"/>
    <col min="9726" max="9726" width="5.33203125" style="19" customWidth="1"/>
    <col min="9727" max="9734" width="10.58203125" style="19" customWidth="1"/>
    <col min="9735" max="9979" width="8.58203125" style="19"/>
    <col min="9980" max="9980" width="2.08203125" style="19" customWidth="1"/>
    <col min="9981" max="9981" width="5.25" style="19" customWidth="1"/>
    <col min="9982" max="9982" width="5.33203125" style="19" customWidth="1"/>
    <col min="9983" max="9990" width="10.58203125" style="19" customWidth="1"/>
    <col min="9991" max="10235" width="8.58203125" style="19"/>
    <col min="10236" max="10236" width="2.08203125" style="19" customWidth="1"/>
    <col min="10237" max="10237" width="5.25" style="19" customWidth="1"/>
    <col min="10238" max="10238" width="5.33203125" style="19" customWidth="1"/>
    <col min="10239" max="10246" width="10.58203125" style="19" customWidth="1"/>
    <col min="10247" max="10491" width="8.58203125" style="19"/>
    <col min="10492" max="10492" width="2.08203125" style="19" customWidth="1"/>
    <col min="10493" max="10493" width="5.25" style="19" customWidth="1"/>
    <col min="10494" max="10494" width="5.33203125" style="19" customWidth="1"/>
    <col min="10495" max="10502" width="10.58203125" style="19" customWidth="1"/>
    <col min="10503" max="10747" width="8.58203125" style="19"/>
    <col min="10748" max="10748" width="2.08203125" style="19" customWidth="1"/>
    <col min="10749" max="10749" width="5.25" style="19" customWidth="1"/>
    <col min="10750" max="10750" width="5.33203125" style="19" customWidth="1"/>
    <col min="10751" max="10758" width="10.58203125" style="19" customWidth="1"/>
    <col min="10759" max="11003" width="8.58203125" style="19"/>
    <col min="11004" max="11004" width="2.08203125" style="19" customWidth="1"/>
    <col min="11005" max="11005" width="5.25" style="19" customWidth="1"/>
    <col min="11006" max="11006" width="5.33203125" style="19" customWidth="1"/>
    <col min="11007" max="11014" width="10.58203125" style="19" customWidth="1"/>
    <col min="11015" max="11259" width="8.58203125" style="19"/>
    <col min="11260" max="11260" width="2.08203125" style="19" customWidth="1"/>
    <col min="11261" max="11261" width="5.25" style="19" customWidth="1"/>
    <col min="11262" max="11262" width="5.33203125" style="19" customWidth="1"/>
    <col min="11263" max="11270" width="10.58203125" style="19" customWidth="1"/>
    <col min="11271" max="11515" width="8.58203125" style="19"/>
    <col min="11516" max="11516" width="2.08203125" style="19" customWidth="1"/>
    <col min="11517" max="11517" width="5.25" style="19" customWidth="1"/>
    <col min="11518" max="11518" width="5.33203125" style="19" customWidth="1"/>
    <col min="11519" max="11526" width="10.58203125" style="19" customWidth="1"/>
    <col min="11527" max="11771" width="8.58203125" style="19"/>
    <col min="11772" max="11772" width="2.08203125" style="19" customWidth="1"/>
    <col min="11773" max="11773" width="5.25" style="19" customWidth="1"/>
    <col min="11774" max="11774" width="5.33203125" style="19" customWidth="1"/>
    <col min="11775" max="11782" width="10.58203125" style="19" customWidth="1"/>
    <col min="11783" max="12027" width="8.58203125" style="19"/>
    <col min="12028" max="12028" width="2.08203125" style="19" customWidth="1"/>
    <col min="12029" max="12029" width="5.25" style="19" customWidth="1"/>
    <col min="12030" max="12030" width="5.33203125" style="19" customWidth="1"/>
    <col min="12031" max="12038" width="10.58203125" style="19" customWidth="1"/>
    <col min="12039" max="12283" width="8.58203125" style="19"/>
    <col min="12284" max="12284" width="2.08203125" style="19" customWidth="1"/>
    <col min="12285" max="12285" width="5.25" style="19" customWidth="1"/>
    <col min="12286" max="12286" width="5.33203125" style="19" customWidth="1"/>
    <col min="12287" max="12294" width="10.58203125" style="19" customWidth="1"/>
    <col min="12295" max="12539" width="8.58203125" style="19"/>
    <col min="12540" max="12540" width="2.08203125" style="19" customWidth="1"/>
    <col min="12541" max="12541" width="5.25" style="19" customWidth="1"/>
    <col min="12542" max="12542" width="5.33203125" style="19" customWidth="1"/>
    <col min="12543" max="12550" width="10.58203125" style="19" customWidth="1"/>
    <col min="12551" max="12795" width="8.58203125" style="19"/>
    <col min="12796" max="12796" width="2.08203125" style="19" customWidth="1"/>
    <col min="12797" max="12797" width="5.25" style="19" customWidth="1"/>
    <col min="12798" max="12798" width="5.33203125" style="19" customWidth="1"/>
    <col min="12799" max="12806" width="10.58203125" style="19" customWidth="1"/>
    <col min="12807" max="13051" width="8.58203125" style="19"/>
    <col min="13052" max="13052" width="2.08203125" style="19" customWidth="1"/>
    <col min="13053" max="13053" width="5.25" style="19" customWidth="1"/>
    <col min="13054" max="13054" width="5.33203125" style="19" customWidth="1"/>
    <col min="13055" max="13062" width="10.58203125" style="19" customWidth="1"/>
    <col min="13063" max="13307" width="8.58203125" style="19"/>
    <col min="13308" max="13308" width="2.08203125" style="19" customWidth="1"/>
    <col min="13309" max="13309" width="5.25" style="19" customWidth="1"/>
    <col min="13310" max="13310" width="5.33203125" style="19" customWidth="1"/>
    <col min="13311" max="13318" width="10.58203125" style="19" customWidth="1"/>
    <col min="13319" max="13563" width="8.58203125" style="19"/>
    <col min="13564" max="13564" width="2.08203125" style="19" customWidth="1"/>
    <col min="13565" max="13565" width="5.25" style="19" customWidth="1"/>
    <col min="13566" max="13566" width="5.33203125" style="19" customWidth="1"/>
    <col min="13567" max="13574" width="10.58203125" style="19" customWidth="1"/>
    <col min="13575" max="13819" width="8.58203125" style="19"/>
    <col min="13820" max="13820" width="2.08203125" style="19" customWidth="1"/>
    <col min="13821" max="13821" width="5.25" style="19" customWidth="1"/>
    <col min="13822" max="13822" width="5.33203125" style="19" customWidth="1"/>
    <col min="13823" max="13830" width="10.58203125" style="19" customWidth="1"/>
    <col min="13831" max="14075" width="8.58203125" style="19"/>
    <col min="14076" max="14076" width="2.08203125" style="19" customWidth="1"/>
    <col min="14077" max="14077" width="5.25" style="19" customWidth="1"/>
    <col min="14078" max="14078" width="5.33203125" style="19" customWidth="1"/>
    <col min="14079" max="14086" width="10.58203125" style="19" customWidth="1"/>
    <col min="14087" max="14331" width="8.58203125" style="19"/>
    <col min="14332" max="14332" width="2.08203125" style="19" customWidth="1"/>
    <col min="14333" max="14333" width="5.25" style="19" customWidth="1"/>
    <col min="14334" max="14334" width="5.33203125" style="19" customWidth="1"/>
    <col min="14335" max="14342" width="10.58203125" style="19" customWidth="1"/>
    <col min="14343" max="14587" width="8.58203125" style="19"/>
    <col min="14588" max="14588" width="2.08203125" style="19" customWidth="1"/>
    <col min="14589" max="14589" width="5.25" style="19" customWidth="1"/>
    <col min="14590" max="14590" width="5.33203125" style="19" customWidth="1"/>
    <col min="14591" max="14598" width="10.58203125" style="19" customWidth="1"/>
    <col min="14599" max="14843" width="8.58203125" style="19"/>
    <col min="14844" max="14844" width="2.08203125" style="19" customWidth="1"/>
    <col min="14845" max="14845" width="5.25" style="19" customWidth="1"/>
    <col min="14846" max="14846" width="5.33203125" style="19" customWidth="1"/>
    <col min="14847" max="14854" width="10.58203125" style="19" customWidth="1"/>
    <col min="14855" max="15099" width="8.58203125" style="19"/>
    <col min="15100" max="15100" width="2.08203125" style="19" customWidth="1"/>
    <col min="15101" max="15101" width="5.25" style="19" customWidth="1"/>
    <col min="15102" max="15102" width="5.33203125" style="19" customWidth="1"/>
    <col min="15103" max="15110" width="10.58203125" style="19" customWidth="1"/>
    <col min="15111" max="15355" width="8.58203125" style="19"/>
    <col min="15356" max="15356" width="2.08203125" style="19" customWidth="1"/>
    <col min="15357" max="15357" width="5.25" style="19" customWidth="1"/>
    <col min="15358" max="15358" width="5.33203125" style="19" customWidth="1"/>
    <col min="15359" max="15366" width="10.58203125" style="19" customWidth="1"/>
    <col min="15367" max="15611" width="8.58203125" style="19"/>
    <col min="15612" max="15612" width="2.08203125" style="19" customWidth="1"/>
    <col min="15613" max="15613" width="5.25" style="19" customWidth="1"/>
    <col min="15614" max="15614" width="5.33203125" style="19" customWidth="1"/>
    <col min="15615" max="15622" width="10.58203125" style="19" customWidth="1"/>
    <col min="15623" max="15867" width="8.58203125" style="19"/>
    <col min="15868" max="15868" width="2.08203125" style="19" customWidth="1"/>
    <col min="15869" max="15869" width="5.25" style="19" customWidth="1"/>
    <col min="15870" max="15870" width="5.33203125" style="19" customWidth="1"/>
    <col min="15871" max="15878" width="10.58203125" style="19" customWidth="1"/>
    <col min="15879" max="16123" width="8.58203125" style="19"/>
    <col min="16124" max="16124" width="2.08203125" style="19" customWidth="1"/>
    <col min="16125" max="16125" width="5.25" style="19" customWidth="1"/>
    <col min="16126" max="16126" width="5.33203125" style="19" customWidth="1"/>
    <col min="16127" max="16134" width="10.58203125" style="19" customWidth="1"/>
    <col min="16135" max="16384" width="8.58203125" style="19"/>
  </cols>
  <sheetData>
    <row r="1" spans="1:22" s="189" customFormat="1" ht="69" customHeight="1">
      <c r="A1" s="667" t="s">
        <v>324</v>
      </c>
      <c r="B1" s="667"/>
      <c r="C1" s="667"/>
      <c r="D1" s="667"/>
      <c r="E1" s="667"/>
      <c r="F1" s="667"/>
      <c r="G1" s="667"/>
      <c r="H1" s="667"/>
      <c r="I1" s="667"/>
      <c r="J1" s="667"/>
      <c r="K1" s="667"/>
      <c r="L1" s="667"/>
      <c r="M1" s="187"/>
      <c r="N1" s="188"/>
      <c r="O1" s="188"/>
      <c r="P1" s="188"/>
      <c r="Q1" s="188"/>
      <c r="R1" s="188"/>
      <c r="S1" s="188"/>
      <c r="T1" s="188"/>
      <c r="U1" s="188"/>
      <c r="V1" s="188"/>
    </row>
    <row r="2" spans="1:22" s="189" customFormat="1">
      <c r="I2" s="668" t="s">
        <v>325</v>
      </c>
      <c r="J2" s="668"/>
      <c r="K2" s="668"/>
      <c r="M2" s="176"/>
      <c r="N2" s="188"/>
      <c r="O2" s="188"/>
      <c r="P2" s="188"/>
      <c r="Q2" s="188"/>
      <c r="R2" s="188"/>
      <c r="S2" s="188"/>
      <c r="T2" s="188"/>
      <c r="U2" s="188"/>
      <c r="V2" s="188"/>
    </row>
    <row r="3" spans="1:22" s="189" customFormat="1">
      <c r="A3" s="190" t="s">
        <v>326</v>
      </c>
      <c r="C3" s="190"/>
      <c r="D3" s="192"/>
      <c r="E3" s="192"/>
      <c r="F3" s="192"/>
      <c r="G3" s="192"/>
      <c r="H3" s="192"/>
      <c r="I3" s="192"/>
      <c r="J3" s="192"/>
      <c r="K3" s="192"/>
      <c r="L3" s="192"/>
      <c r="M3" s="199"/>
      <c r="N3" s="194"/>
      <c r="O3" s="194"/>
      <c r="P3" s="194"/>
      <c r="Q3" s="188"/>
      <c r="R3" s="188"/>
      <c r="S3" s="188"/>
      <c r="T3" s="188"/>
      <c r="U3" s="188"/>
      <c r="V3" s="188"/>
    </row>
    <row r="4" spans="1:22" ht="3.75" customHeight="1"/>
    <row r="5" spans="1:22" s="189" customFormat="1" ht="15" customHeight="1">
      <c r="A5" s="190"/>
      <c r="B5" s="191" t="s">
        <v>327</v>
      </c>
      <c r="C5" s="669" t="str">
        <f>IF(ISBLANK('様式2-3-1'!D7),"",'様式2-3-1'!D7)</f>
        <v/>
      </c>
      <c r="D5" s="669"/>
      <c r="E5" s="669"/>
      <c r="F5" s="669"/>
      <c r="G5" s="669"/>
      <c r="H5" s="669"/>
      <c r="I5" s="669"/>
      <c r="J5" s="669"/>
      <c r="K5" s="669"/>
      <c r="L5" s="192"/>
      <c r="M5" s="193"/>
      <c r="N5" s="188"/>
      <c r="O5" s="188"/>
      <c r="P5" s="188"/>
      <c r="Q5" s="188"/>
      <c r="R5" s="188"/>
      <c r="S5" s="188"/>
      <c r="T5" s="188"/>
      <c r="U5" s="188"/>
      <c r="V5" s="188"/>
    </row>
    <row r="6" spans="1:22" s="189" customFormat="1" ht="15" customHeight="1">
      <c r="A6" s="190"/>
      <c r="B6" s="195" t="s">
        <v>14</v>
      </c>
      <c r="C6" s="670" t="str">
        <f>IF(ISBLANK('様式2-3-1'!G8),"",'様式2-3-1'!G8)</f>
        <v/>
      </c>
      <c r="D6" s="671"/>
      <c r="E6" s="672"/>
      <c r="F6" s="94" t="s">
        <v>13</v>
      </c>
      <c r="G6" s="670" t="str">
        <f>IF(ISBLANK('様式2-3-1'!D8),"",'様式2-3-1'!D8)</f>
        <v/>
      </c>
      <c r="H6" s="671"/>
      <c r="I6" s="671"/>
      <c r="J6" s="671"/>
      <c r="K6" s="672"/>
      <c r="L6" s="192"/>
      <c r="M6" s="193"/>
      <c r="N6" s="188"/>
      <c r="O6" s="188"/>
      <c r="P6" s="188"/>
      <c r="Q6" s="188"/>
      <c r="R6" s="188"/>
      <c r="S6" s="188"/>
      <c r="T6" s="188"/>
      <c r="U6" s="188"/>
      <c r="V6" s="188"/>
    </row>
    <row r="7" spans="1:22" s="189" customFormat="1" ht="15" customHeight="1">
      <c r="A7" s="190"/>
      <c r="B7" s="195" t="s">
        <v>15</v>
      </c>
      <c r="C7" s="661" t="str">
        <f>IF(ISBLANK('様式2-3-1'!J8),"",'様式2-3-1'!J8)</f>
        <v/>
      </c>
      <c r="D7" s="662"/>
      <c r="E7" s="663"/>
      <c r="F7" s="94" t="s">
        <v>328</v>
      </c>
      <c r="G7" s="664" t="str">
        <f>'様式2-3-1'!E21&amp;"～令和"&amp;'様式2-3-1'!G21&amp;"年度"</f>
        <v>令和8年度～令和年度</v>
      </c>
      <c r="H7" s="665"/>
      <c r="I7" s="665"/>
      <c r="J7" s="665"/>
      <c r="K7" s="666"/>
      <c r="L7" s="192"/>
      <c r="M7" s="193"/>
      <c r="N7" s="188"/>
      <c r="O7" s="188"/>
      <c r="P7" s="188"/>
      <c r="Q7" s="188"/>
      <c r="R7" s="188"/>
      <c r="S7" s="188"/>
      <c r="T7" s="188"/>
      <c r="U7" s="188"/>
      <c r="V7" s="188"/>
    </row>
    <row r="8" spans="1:22" s="189" customFormat="1" ht="15" customHeight="1">
      <c r="A8" s="190"/>
      <c r="B8" s="94" t="s">
        <v>329</v>
      </c>
      <c r="C8" s="646" t="str">
        <f>IF(ISBLANK('様式2-3-1'!I21),"",'様式2-3-1'!I21)</f>
        <v/>
      </c>
      <c r="D8" s="647"/>
      <c r="E8" s="647"/>
      <c r="F8" s="647"/>
      <c r="G8" s="647"/>
      <c r="H8" s="647"/>
      <c r="I8" s="647"/>
      <c r="J8" s="647"/>
      <c r="K8" s="648"/>
      <c r="L8" s="192"/>
      <c r="M8" s="193"/>
      <c r="N8" s="188"/>
      <c r="O8" s="188"/>
      <c r="P8" s="188"/>
      <c r="Q8" s="188"/>
      <c r="R8" s="188"/>
      <c r="S8" s="188"/>
      <c r="T8" s="188"/>
      <c r="U8" s="188"/>
      <c r="V8" s="188"/>
    </row>
    <row r="9" spans="1:22" s="189" customFormat="1" ht="15" customHeight="1">
      <c r="A9" s="190"/>
      <c r="B9" s="94" t="s">
        <v>330</v>
      </c>
      <c r="C9" s="673" t="str">
        <f>_xlfn.TEXTJOIN("、",TRUE,'様式2-3-1別添'!AH6:AH24)</f>
        <v/>
      </c>
      <c r="D9" s="674"/>
      <c r="E9" s="674"/>
      <c r="F9" s="674"/>
      <c r="G9" s="674"/>
      <c r="H9" s="674"/>
      <c r="I9" s="674"/>
      <c r="J9" s="674"/>
      <c r="K9" s="675"/>
      <c r="L9" s="192"/>
      <c r="M9" s="193"/>
      <c r="N9" s="188"/>
      <c r="O9" s="188"/>
      <c r="P9" s="188"/>
      <c r="Q9" s="188"/>
      <c r="R9" s="188"/>
      <c r="S9" s="188"/>
      <c r="T9" s="188"/>
      <c r="U9" s="188"/>
      <c r="V9" s="188"/>
    </row>
    <row r="10" spans="1:22" s="189" customFormat="1" ht="30" customHeight="1">
      <c r="A10" s="190"/>
      <c r="B10" s="196" t="s">
        <v>331</v>
      </c>
      <c r="C10" s="649" t="str">
        <f>IF(ISBLANK('様式2-3-1'!E19),"",'様式2-3-1'!E19)</f>
        <v/>
      </c>
      <c r="D10" s="650"/>
      <c r="E10" s="650"/>
      <c r="F10" s="650"/>
      <c r="G10" s="650"/>
      <c r="H10" s="650"/>
      <c r="I10" s="650"/>
      <c r="J10" s="650"/>
      <c r="K10" s="651"/>
      <c r="L10" s="192"/>
      <c r="M10" s="193"/>
      <c r="N10" s="188"/>
      <c r="O10" s="188"/>
      <c r="P10" s="188"/>
      <c r="Q10" s="188"/>
      <c r="R10" s="188"/>
      <c r="S10" s="188"/>
      <c r="T10" s="188"/>
      <c r="U10" s="188"/>
      <c r="V10" s="188"/>
    </row>
    <row r="11" spans="1:22" ht="15" customHeight="1">
      <c r="B11" s="260"/>
      <c r="C11" s="27"/>
      <c r="D11" s="27"/>
      <c r="E11" s="27"/>
      <c r="F11" s="27"/>
      <c r="G11" s="27"/>
      <c r="I11" s="34"/>
      <c r="J11" s="34"/>
      <c r="K11" s="34"/>
    </row>
    <row r="12" spans="1:22" ht="15" customHeight="1">
      <c r="A12" s="190" t="s">
        <v>332</v>
      </c>
      <c r="B12" s="21"/>
    </row>
    <row r="13" spans="1:22" ht="3.75" customHeight="1">
      <c r="A13" s="21"/>
      <c r="B13" s="21"/>
    </row>
    <row r="14" spans="1:22" ht="135" customHeight="1">
      <c r="A14" s="57"/>
      <c r="B14" s="582"/>
      <c r="C14" s="583"/>
      <c r="D14" s="583"/>
      <c r="E14" s="583"/>
      <c r="F14" s="583"/>
      <c r="G14" s="583"/>
      <c r="H14" s="583"/>
      <c r="I14" s="583"/>
      <c r="J14" s="583"/>
      <c r="K14" s="584"/>
      <c r="M14" s="197"/>
    </row>
    <row r="15" spans="1:22">
      <c r="O15" s="181" t="s">
        <v>333</v>
      </c>
      <c r="P15" s="198" t="str">
        <f>IF(ISBLANK(B14),"",IF(B14='様式2-3-2'!B7,"一致","不一致"))</f>
        <v/>
      </c>
    </row>
    <row r="16" spans="1:22" s="189" customFormat="1">
      <c r="A16" s="190" t="s">
        <v>334</v>
      </c>
      <c r="C16" s="190"/>
      <c r="D16" s="192"/>
      <c r="E16" s="192"/>
      <c r="F16" s="192"/>
      <c r="G16" s="192"/>
      <c r="H16" s="192"/>
      <c r="I16" s="192"/>
      <c r="J16" s="192"/>
      <c r="K16" s="192"/>
      <c r="L16" s="192"/>
      <c r="M16" s="199"/>
      <c r="N16" s="194"/>
      <c r="O16" s="194"/>
      <c r="P16" s="194"/>
      <c r="Q16" s="188"/>
      <c r="R16" s="188"/>
      <c r="S16" s="188"/>
      <c r="T16" s="188"/>
      <c r="U16" s="188"/>
      <c r="V16" s="188"/>
    </row>
    <row r="17" spans="2:11" ht="3.75" customHeight="1"/>
    <row r="18" spans="2:11">
      <c r="B18" s="19" t="s">
        <v>335</v>
      </c>
    </row>
    <row r="19" spans="2:11">
      <c r="B19" s="652"/>
      <c r="C19" s="652" t="s">
        <v>336</v>
      </c>
      <c r="D19" s="654"/>
      <c r="E19" s="655"/>
      <c r="F19" s="658" t="s">
        <v>337</v>
      </c>
      <c r="G19" s="659"/>
      <c r="H19" s="652" t="s">
        <v>338</v>
      </c>
      <c r="I19" s="655"/>
      <c r="J19" s="660" t="s">
        <v>339</v>
      </c>
      <c r="K19" s="655"/>
    </row>
    <row r="20" spans="2:11">
      <c r="B20" s="653"/>
      <c r="C20" s="653"/>
      <c r="D20" s="656"/>
      <c r="E20" s="657"/>
      <c r="F20" s="200" t="s">
        <v>340</v>
      </c>
      <c r="G20" s="200" t="s">
        <v>341</v>
      </c>
      <c r="H20" s="653"/>
      <c r="I20" s="657"/>
      <c r="J20" s="653"/>
      <c r="K20" s="657"/>
    </row>
    <row r="21" spans="2:11" ht="14.15" customHeight="1">
      <c r="B21" s="645" t="s">
        <v>342</v>
      </c>
      <c r="C21" s="639" t="str">
        <f>IF(ISBLANK('様式2-3-1別添'!B9),"",'様式2-3-1別添'!B9)</f>
        <v/>
      </c>
      <c r="D21" s="639"/>
      <c r="E21" s="639"/>
      <c r="F21" s="261">
        <f>IF(ISBLANK('様式2-3-1別添'!G38),0,'様式2-3-1別添'!G38)</f>
        <v>0</v>
      </c>
      <c r="G21" s="261">
        <f>IF(ISBLANK('様式2-3-1別添'!AE38),0,'様式2-3-1別添'!AE38)</f>
        <v>0</v>
      </c>
      <c r="H21" s="634" t="str">
        <f>IF(ISBLANK('様式2-3-1別添'!E38),"",'様式2-3-1別添'!E38)</f>
        <v/>
      </c>
      <c r="I21" s="635"/>
      <c r="J21" s="634" t="str">
        <f>IF(ISBLANK('様式2-3-1別添'!AF38),"",'様式2-3-1別添'!AF38)</f>
        <v/>
      </c>
      <c r="K21" s="635"/>
    </row>
    <row r="22" spans="2:11" ht="14.15" customHeight="1">
      <c r="B22" s="645"/>
      <c r="C22" s="639" t="str">
        <f>IF(ISBLANK('様式2-3-1別添'!B12),"",'様式2-3-1別添'!B12)</f>
        <v/>
      </c>
      <c r="D22" s="639"/>
      <c r="E22" s="639"/>
      <c r="F22" s="261">
        <f>IF(ISBLANK('様式2-3-1別添'!G41),0,'様式2-3-1別添'!G41)</f>
        <v>0</v>
      </c>
      <c r="G22" s="261">
        <f>IF(ISBLANK('様式2-3-1別添'!AE41),0,'様式2-3-1別添'!AE41)</f>
        <v>0</v>
      </c>
      <c r="H22" s="634" t="str">
        <f>IF(ISBLANK('様式2-3-1別添'!E41),"",'様式2-3-1別添'!E41)</f>
        <v/>
      </c>
      <c r="I22" s="635"/>
      <c r="J22" s="634" t="str">
        <f>IF(ISBLANK('様式2-3-1別添'!AF41),"",'様式2-3-1別添'!AF41)</f>
        <v/>
      </c>
      <c r="K22" s="635"/>
    </row>
    <row r="23" spans="2:11" ht="14.15" customHeight="1">
      <c r="B23" s="645"/>
      <c r="C23" s="639" t="str">
        <f>IF(ISBLANK('様式2-3-1別添'!B15),"",'様式2-3-1別添'!B15)</f>
        <v/>
      </c>
      <c r="D23" s="639"/>
      <c r="E23" s="639"/>
      <c r="F23" s="261">
        <f>IF(ISBLANK('様式2-3-1別添'!G44),0,'様式2-3-1別添'!G44)</f>
        <v>0</v>
      </c>
      <c r="G23" s="261">
        <f>IF(ISBLANK('様式2-3-1別添'!AE44),0,'様式2-3-1別添'!AE44)</f>
        <v>0</v>
      </c>
      <c r="H23" s="634" t="str">
        <f>IF(ISBLANK('様式2-3-1別添'!E44),"",'様式2-3-1別添'!E44)</f>
        <v/>
      </c>
      <c r="I23" s="635"/>
      <c r="J23" s="634" t="str">
        <f>IF(ISBLANK('様式2-3-1別添'!AF44),"",'様式2-3-1別添'!AF44)</f>
        <v/>
      </c>
      <c r="K23" s="635"/>
    </row>
    <row r="24" spans="2:11" ht="14.15" customHeight="1">
      <c r="B24" s="645"/>
      <c r="C24" s="639" t="str">
        <f>IF(ISBLANK('様式2-3-1別添'!B18),"",'様式2-3-1別添'!B18)</f>
        <v/>
      </c>
      <c r="D24" s="639"/>
      <c r="E24" s="639"/>
      <c r="F24" s="261">
        <f>IF(ISBLANK('様式2-3-1別添'!G47),0,'様式2-3-1別添'!G47)</f>
        <v>0</v>
      </c>
      <c r="G24" s="261">
        <f>IF(ISBLANK('様式2-3-1別添'!AE47),0,'様式2-3-1別添'!AE47)</f>
        <v>0</v>
      </c>
      <c r="H24" s="634" t="str">
        <f>IF(ISBLANK('様式2-3-1別添'!E47),"",'様式2-3-1別添'!E47)</f>
        <v/>
      </c>
      <c r="I24" s="635"/>
      <c r="J24" s="634" t="str">
        <f>IF(ISBLANK('様式2-3-1別添'!AF47),"",'様式2-3-1別添'!AF47)</f>
        <v/>
      </c>
      <c r="K24" s="635"/>
    </row>
    <row r="25" spans="2:11" ht="14.15" customHeight="1">
      <c r="B25" s="645"/>
      <c r="C25" s="639" t="str">
        <f>IF(ISBLANK('様式2-3-1別添'!B21),"",'様式2-3-1別添'!B21)</f>
        <v/>
      </c>
      <c r="D25" s="639"/>
      <c r="E25" s="639"/>
      <c r="F25" s="261">
        <f>IF(ISBLANK('様式2-3-1別添'!G50),0,'様式2-3-1別添'!G50)</f>
        <v>0</v>
      </c>
      <c r="G25" s="261">
        <f>IF(ISBLANK('様式2-3-1別添'!AE50),0,'様式2-3-1別添'!AE50)</f>
        <v>0</v>
      </c>
      <c r="H25" s="634" t="str">
        <f>IF(ISBLANK('様式2-3-1別添'!E50),"",'様式2-3-1別添'!E50)</f>
        <v/>
      </c>
      <c r="I25" s="635"/>
      <c r="J25" s="634" t="str">
        <f>IF(ISBLANK('様式2-3-1別添'!AF50),"",'様式2-3-1別添'!AF50)</f>
        <v/>
      </c>
      <c r="K25" s="635"/>
    </row>
    <row r="26" spans="2:11" ht="14.15" customHeight="1">
      <c r="B26" s="645"/>
      <c r="C26" s="639" t="str">
        <f>IF(ISBLANK('様式2-3-1別添'!B24),"",'様式2-3-1別添'!B24)</f>
        <v/>
      </c>
      <c r="D26" s="639"/>
      <c r="E26" s="639"/>
      <c r="F26" s="261">
        <f>IF(ISBLANK('様式2-3-1別添'!G53),0,'様式2-3-1別添'!G53)</f>
        <v>0</v>
      </c>
      <c r="G26" s="261">
        <f>IF(ISBLANK('様式2-3-1別添'!AE53),0,'様式2-3-1別添'!AE53)</f>
        <v>0</v>
      </c>
      <c r="H26" s="634" t="str">
        <f>IF(ISBLANK('様式2-3-1別添'!E53),"",'様式2-3-1別添'!E53)</f>
        <v/>
      </c>
      <c r="I26" s="635"/>
      <c r="J26" s="634" t="str">
        <f>IF(ISBLANK('様式2-3-1別添'!AF53),"",'様式2-3-1別添'!AF53)</f>
        <v/>
      </c>
      <c r="K26" s="635"/>
    </row>
    <row r="27" spans="2:11" ht="14.15" customHeight="1">
      <c r="B27" s="645"/>
      <c r="C27" s="639" t="str">
        <f>IF(ISBLANK('様式2-3-1別添'!B27),"",'様式2-3-1別添'!B27)</f>
        <v/>
      </c>
      <c r="D27" s="639"/>
      <c r="E27" s="639"/>
      <c r="F27" s="261">
        <f>IF(ISBLANK('様式2-3-1別添'!G56),0,'様式2-3-1別添'!G56)</f>
        <v>0</v>
      </c>
      <c r="G27" s="261">
        <f>IF(ISBLANK('様式2-3-1別添'!AE56),0,'様式2-3-1別添'!AE56)</f>
        <v>0</v>
      </c>
      <c r="H27" s="634" t="str">
        <f>IF(ISBLANK('様式2-3-1別添'!E56),"",'様式2-3-1別添'!E56)</f>
        <v/>
      </c>
      <c r="I27" s="635"/>
      <c r="J27" s="634" t="str">
        <f>IF(ISBLANK('様式2-3-1別添'!AF56),"",'様式2-3-1別添'!AF56)</f>
        <v/>
      </c>
      <c r="K27" s="635"/>
    </row>
    <row r="28" spans="2:11" ht="14.15" customHeight="1">
      <c r="B28" s="645"/>
      <c r="C28" s="639" t="str">
        <f>IF(ISBLANK('様式2-3-1別添'!B30),"",'様式2-3-1別添'!B30)</f>
        <v/>
      </c>
      <c r="D28" s="639"/>
      <c r="E28" s="639"/>
      <c r="F28" s="261">
        <f>IF(ISBLANK('様式2-3-1別添'!G59),0,'様式2-3-1別添'!G59)</f>
        <v>0</v>
      </c>
      <c r="G28" s="261">
        <f>IF(ISBLANK('様式2-3-1別添'!AE59),0,'様式2-3-1別添'!AE59)</f>
        <v>0</v>
      </c>
      <c r="H28" s="634" t="str">
        <f>IF(ISBLANK('様式2-3-1別添'!E59),"",'様式2-3-1別添'!E59)</f>
        <v/>
      </c>
      <c r="I28" s="635"/>
      <c r="J28" s="634" t="str">
        <f>IF(ISBLANK('様式2-3-1別添'!AF59),"",'様式2-3-1別添'!AF59)</f>
        <v/>
      </c>
      <c r="K28" s="635"/>
    </row>
    <row r="29" spans="2:11">
      <c r="B29" s="645"/>
      <c r="C29" s="640" t="s">
        <v>343</v>
      </c>
      <c r="D29" s="640"/>
      <c r="E29" s="640"/>
      <c r="F29" s="201">
        <f>SUM(F21:F28)</f>
        <v>0</v>
      </c>
      <c r="G29" s="201">
        <f>SUM(G21:G28)</f>
        <v>0</v>
      </c>
      <c r="H29" s="641" t="s">
        <v>344</v>
      </c>
      <c r="I29" s="642"/>
      <c r="J29" s="643">
        <f>G29-F29</f>
        <v>0</v>
      </c>
      <c r="K29" s="644"/>
    </row>
    <row r="31" spans="2:11">
      <c r="B31" s="19" t="s">
        <v>345</v>
      </c>
    </row>
    <row r="32" spans="2:11">
      <c r="B32" s="636"/>
      <c r="C32" s="637"/>
      <c r="D32" s="202" t="s">
        <v>136</v>
      </c>
    </row>
    <row r="33" spans="2:4">
      <c r="B33" s="638" t="s">
        <v>191</v>
      </c>
      <c r="C33" s="638"/>
      <c r="D33" s="161" t="str">
        <f>IF(ISBLANK('様式2-3-1別添'!F78),"",'様式2-3-1別添'!F78)</f>
        <v/>
      </c>
    </row>
    <row r="34" spans="2:4">
      <c r="B34" s="638" t="s">
        <v>193</v>
      </c>
      <c r="C34" s="638"/>
      <c r="D34" s="161" t="str">
        <f>IF(ISBLANK('様式2-3-1別添'!F79),"",'様式2-3-1別添'!F79)</f>
        <v/>
      </c>
    </row>
    <row r="35" spans="2:4">
      <c r="B35" s="638" t="s">
        <v>195</v>
      </c>
      <c r="C35" s="638"/>
      <c r="D35" s="215" t="str">
        <f>IF(ISBLANK('様式2-3-1別添'!F80),"",'様式2-3-1別添'!F80)</f>
        <v/>
      </c>
    </row>
  </sheetData>
  <sheetProtection algorithmName="SHA-512" hashValue="8GEBlT/RcQgIcmI8vAnWoiGDF6W8APkghH65mmmFDSqMYFZi+gZ0HIZ43EGoWTzNk7Q6KgvDr+yRJvKUajyi2w==" saltValue="4JUXE8pfV/J1XWaRCk3rQw==" spinCount="100000" sheet="1" formatCells="0" formatRows="0"/>
  <mergeCells count="48">
    <mergeCell ref="C7:E7"/>
    <mergeCell ref="G7:K7"/>
    <mergeCell ref="A1:L1"/>
    <mergeCell ref="I2:K2"/>
    <mergeCell ref="C5:K5"/>
    <mergeCell ref="C6:E6"/>
    <mergeCell ref="G6:K6"/>
    <mergeCell ref="C8:K8"/>
    <mergeCell ref="C10:K10"/>
    <mergeCell ref="B14:K14"/>
    <mergeCell ref="B19:B20"/>
    <mergeCell ref="C19:E20"/>
    <mergeCell ref="F19:G19"/>
    <mergeCell ref="H19:I20"/>
    <mergeCell ref="J19:K20"/>
    <mergeCell ref="C9:K9"/>
    <mergeCell ref="B21:B29"/>
    <mergeCell ref="C21:E21"/>
    <mergeCell ref="H21:I21"/>
    <mergeCell ref="J21:K21"/>
    <mergeCell ref="C22:E22"/>
    <mergeCell ref="H22:I22"/>
    <mergeCell ref="J22:K22"/>
    <mergeCell ref="C23:E23"/>
    <mergeCell ref="H23:I23"/>
    <mergeCell ref="J23:K23"/>
    <mergeCell ref="J27:K27"/>
    <mergeCell ref="C24:E24"/>
    <mergeCell ref="H24:I24"/>
    <mergeCell ref="J24:K24"/>
    <mergeCell ref="C25:E25"/>
    <mergeCell ref="H25:I25"/>
    <mergeCell ref="J25:K25"/>
    <mergeCell ref="B32:C32"/>
    <mergeCell ref="B33:C33"/>
    <mergeCell ref="B34:C34"/>
    <mergeCell ref="B35:C35"/>
    <mergeCell ref="C28:E28"/>
    <mergeCell ref="H28:I28"/>
    <mergeCell ref="J28:K28"/>
    <mergeCell ref="C29:E29"/>
    <mergeCell ref="H29:I29"/>
    <mergeCell ref="J29:K29"/>
    <mergeCell ref="C26:E26"/>
    <mergeCell ref="H26:I26"/>
    <mergeCell ref="J26:K26"/>
    <mergeCell ref="C27:E27"/>
    <mergeCell ref="H27:I27"/>
  </mergeCells>
  <phoneticPr fontId="6"/>
  <conditionalFormatting sqref="C27:E27">
    <cfRule type="expression" dxfId="2" priority="1">
      <formula>" =if('★様式2-2-1別添'!$B27=""○"",true,false)"</formula>
    </cfRule>
  </conditionalFormatting>
  <printOptions horizontalCentered="1"/>
  <pageMargins left="0.70866141732283472" right="0.70866141732283472" top="0.70866141732283472" bottom="0.70866141732283472" header="0.51181102362204722" footer="0.39370078740157483"/>
  <pageSetup paperSize="9" scale="87" fitToHeight="0" orientation="portrait" cellComments="asDisplayed" r:id="rId1"/>
  <headerFooter alignWithMargins="0">
    <oddFooter xml:space="preserve">&amp;C&amp;"Meiryo UI,標準"&amp;10 &amp;P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BC2B-37B1-4774-A851-977FFB3A88A2}">
  <sheetPr filterMode="1"/>
  <dimension ref="A1:E1222"/>
  <sheetViews>
    <sheetView showGridLines="0" view="pageBreakPreview" zoomScaleNormal="100" zoomScaleSheetLayoutView="100" workbookViewId="0">
      <pane ySplit="2" topLeftCell="A58" activePane="bottomLeft" state="frozen"/>
      <selection pane="bottomLeft" activeCell="A58" sqref="A58"/>
    </sheetView>
  </sheetViews>
  <sheetFormatPr defaultColWidth="9" defaultRowHeight="20.149999999999999" customHeight="1"/>
  <cols>
    <col min="1" max="1" width="46.08203125" style="207" customWidth="1"/>
    <col min="2" max="2" width="14.58203125" style="206" customWidth="1"/>
    <col min="3" max="3" width="10.83203125" style="206" customWidth="1"/>
    <col min="4" max="4" width="8.58203125" style="206" bestFit="1" customWidth="1"/>
    <col min="5" max="5" width="6.83203125" style="206" customWidth="1"/>
    <col min="6" max="16384" width="9" style="208"/>
  </cols>
  <sheetData>
    <row r="1" spans="1:5" ht="20.149999999999999" customHeight="1">
      <c r="A1" s="205" t="s">
        <v>346</v>
      </c>
    </row>
    <row r="2" spans="1:5" s="211" customFormat="1" ht="25.5" customHeight="1">
      <c r="A2" s="210" t="s">
        <v>347</v>
      </c>
      <c r="B2" s="209" t="s">
        <v>348</v>
      </c>
      <c r="C2" s="209" t="s">
        <v>13</v>
      </c>
      <c r="D2" s="209" t="s">
        <v>15</v>
      </c>
      <c r="E2" s="209" t="s">
        <v>349</v>
      </c>
    </row>
    <row r="3" spans="1:5" ht="20.149999999999999" hidden="1" customHeight="1">
      <c r="A3" s="255" t="s">
        <v>350</v>
      </c>
      <c r="B3" s="256" t="s">
        <v>351</v>
      </c>
      <c r="C3" s="256" t="s">
        <v>352</v>
      </c>
      <c r="D3" s="256" t="s">
        <v>353</v>
      </c>
      <c r="E3" s="256" t="s">
        <v>354</v>
      </c>
    </row>
    <row r="4" spans="1:5" ht="20.149999999999999" hidden="1" customHeight="1">
      <c r="A4" s="255" t="s">
        <v>355</v>
      </c>
      <c r="B4" s="256" t="s">
        <v>356</v>
      </c>
      <c r="C4" s="256" t="s">
        <v>352</v>
      </c>
      <c r="D4" s="256" t="s">
        <v>353</v>
      </c>
      <c r="E4" s="256" t="s">
        <v>354</v>
      </c>
    </row>
    <row r="5" spans="1:5" ht="20.149999999999999" hidden="1" customHeight="1">
      <c r="A5" s="255" t="s">
        <v>357</v>
      </c>
      <c r="B5" s="256" t="s">
        <v>358</v>
      </c>
      <c r="C5" s="256" t="s">
        <v>352</v>
      </c>
      <c r="D5" s="256" t="s">
        <v>353</v>
      </c>
      <c r="E5" s="256" t="s">
        <v>354</v>
      </c>
    </row>
    <row r="6" spans="1:5" ht="20.149999999999999" hidden="1" customHeight="1">
      <c r="A6" s="255" t="s">
        <v>359</v>
      </c>
      <c r="B6" s="256" t="s">
        <v>360</v>
      </c>
      <c r="C6" s="256" t="s">
        <v>352</v>
      </c>
      <c r="D6" s="256" t="s">
        <v>353</v>
      </c>
      <c r="E6" s="256" t="s">
        <v>354</v>
      </c>
    </row>
    <row r="7" spans="1:5" ht="20.149999999999999" hidden="1" customHeight="1">
      <c r="A7" s="255" t="s">
        <v>361</v>
      </c>
      <c r="B7" s="256" t="s">
        <v>362</v>
      </c>
      <c r="C7" s="256" t="s">
        <v>352</v>
      </c>
      <c r="D7" s="256" t="s">
        <v>353</v>
      </c>
      <c r="E7" s="256" t="s">
        <v>354</v>
      </c>
    </row>
    <row r="8" spans="1:5" ht="20.149999999999999" hidden="1" customHeight="1">
      <c r="A8" s="255" t="s">
        <v>363</v>
      </c>
      <c r="B8" s="256" t="s">
        <v>364</v>
      </c>
      <c r="C8" s="256" t="s">
        <v>352</v>
      </c>
      <c r="D8" s="256" t="s">
        <v>353</v>
      </c>
      <c r="E8" s="256" t="s">
        <v>354</v>
      </c>
    </row>
    <row r="9" spans="1:5" ht="20.149999999999999" hidden="1" customHeight="1">
      <c r="A9" s="255" t="s">
        <v>365</v>
      </c>
      <c r="B9" s="256" t="s">
        <v>366</v>
      </c>
      <c r="C9" s="256" t="s">
        <v>352</v>
      </c>
      <c r="D9" s="256" t="s">
        <v>353</v>
      </c>
      <c r="E9" s="256" t="s">
        <v>354</v>
      </c>
    </row>
    <row r="10" spans="1:5" ht="20.149999999999999" hidden="1" customHeight="1">
      <c r="A10" s="255" t="s">
        <v>367</v>
      </c>
      <c r="B10" s="256" t="s">
        <v>368</v>
      </c>
      <c r="C10" s="256" t="s">
        <v>352</v>
      </c>
      <c r="D10" s="256" t="s">
        <v>353</v>
      </c>
      <c r="E10" s="256" t="s">
        <v>369</v>
      </c>
    </row>
    <row r="11" spans="1:5" ht="20.149999999999999" hidden="1" customHeight="1">
      <c r="A11" s="255" t="s">
        <v>370</v>
      </c>
      <c r="B11" s="256" t="s">
        <v>371</v>
      </c>
      <c r="C11" s="256" t="s">
        <v>352</v>
      </c>
      <c r="D11" s="256" t="s">
        <v>353</v>
      </c>
      <c r="E11" s="256" t="s">
        <v>369</v>
      </c>
    </row>
    <row r="12" spans="1:5" ht="20.149999999999999" hidden="1" customHeight="1">
      <c r="A12" s="255" t="s">
        <v>372</v>
      </c>
      <c r="B12" s="256" t="s">
        <v>373</v>
      </c>
      <c r="C12" s="256" t="s">
        <v>352</v>
      </c>
      <c r="D12" s="256" t="s">
        <v>353</v>
      </c>
      <c r="E12" s="256" t="s">
        <v>369</v>
      </c>
    </row>
    <row r="13" spans="1:5" ht="20.149999999999999" hidden="1" customHeight="1">
      <c r="A13" s="255" t="s">
        <v>374</v>
      </c>
      <c r="B13" s="256" t="s">
        <v>375</v>
      </c>
      <c r="C13" s="256" t="s">
        <v>352</v>
      </c>
      <c r="D13" s="256" t="s">
        <v>353</v>
      </c>
      <c r="E13" s="256" t="s">
        <v>369</v>
      </c>
    </row>
    <row r="14" spans="1:5" ht="20.149999999999999" hidden="1" customHeight="1">
      <c r="A14" s="255" t="s">
        <v>376</v>
      </c>
      <c r="B14" s="256" t="s">
        <v>377</v>
      </c>
      <c r="C14" s="256" t="s">
        <v>352</v>
      </c>
      <c r="D14" s="256" t="s">
        <v>353</v>
      </c>
      <c r="E14" s="256" t="s">
        <v>369</v>
      </c>
    </row>
    <row r="15" spans="1:5" ht="20.149999999999999" hidden="1" customHeight="1">
      <c r="A15" s="255" t="s">
        <v>378</v>
      </c>
      <c r="B15" s="256" t="s">
        <v>379</v>
      </c>
      <c r="C15" s="256" t="s">
        <v>352</v>
      </c>
      <c r="D15" s="256" t="s">
        <v>353</v>
      </c>
      <c r="E15" s="256" t="s">
        <v>369</v>
      </c>
    </row>
    <row r="16" spans="1:5" ht="20.149999999999999" hidden="1" customHeight="1">
      <c r="A16" s="255" t="s">
        <v>380</v>
      </c>
      <c r="B16" s="256" t="s">
        <v>381</v>
      </c>
      <c r="C16" s="256" t="s">
        <v>352</v>
      </c>
      <c r="D16" s="256" t="s">
        <v>353</v>
      </c>
      <c r="E16" s="256" t="s">
        <v>369</v>
      </c>
    </row>
    <row r="17" spans="1:5" ht="20.149999999999999" hidden="1" customHeight="1">
      <c r="A17" s="255" t="s">
        <v>382</v>
      </c>
      <c r="B17" s="256" t="s">
        <v>383</v>
      </c>
      <c r="C17" s="256" t="s">
        <v>352</v>
      </c>
      <c r="D17" s="256" t="s">
        <v>353</v>
      </c>
      <c r="E17" s="256" t="s">
        <v>384</v>
      </c>
    </row>
    <row r="18" spans="1:5" ht="20.149999999999999" hidden="1" customHeight="1">
      <c r="A18" s="255" t="s">
        <v>385</v>
      </c>
      <c r="B18" s="256" t="s">
        <v>386</v>
      </c>
      <c r="C18" s="256" t="s">
        <v>352</v>
      </c>
      <c r="D18" s="256" t="s">
        <v>353</v>
      </c>
      <c r="E18" s="256" t="s">
        <v>384</v>
      </c>
    </row>
    <row r="19" spans="1:5" ht="20.149999999999999" hidden="1" customHeight="1">
      <c r="A19" s="255" t="s">
        <v>387</v>
      </c>
      <c r="B19" s="256" t="s">
        <v>388</v>
      </c>
      <c r="C19" s="256" t="s">
        <v>352</v>
      </c>
      <c r="D19" s="256" t="s">
        <v>353</v>
      </c>
      <c r="E19" s="256" t="s">
        <v>384</v>
      </c>
    </row>
    <row r="20" spans="1:5" ht="20.149999999999999" hidden="1" customHeight="1">
      <c r="A20" s="255" t="s">
        <v>389</v>
      </c>
      <c r="B20" s="256" t="s">
        <v>390</v>
      </c>
      <c r="C20" s="256" t="s">
        <v>352</v>
      </c>
      <c r="D20" s="256" t="s">
        <v>353</v>
      </c>
      <c r="E20" s="256" t="s">
        <v>384</v>
      </c>
    </row>
    <row r="21" spans="1:5" ht="20.149999999999999" hidden="1" customHeight="1">
      <c r="A21" s="255" t="s">
        <v>391</v>
      </c>
      <c r="B21" s="256" t="s">
        <v>392</v>
      </c>
      <c r="C21" s="256" t="s">
        <v>352</v>
      </c>
      <c r="D21" s="256" t="s">
        <v>353</v>
      </c>
      <c r="E21" s="256" t="s">
        <v>384</v>
      </c>
    </row>
    <row r="22" spans="1:5" ht="20.149999999999999" hidden="1" customHeight="1">
      <c r="A22" s="255" t="s">
        <v>393</v>
      </c>
      <c r="B22" s="256" t="s">
        <v>394</v>
      </c>
      <c r="C22" s="256" t="s">
        <v>352</v>
      </c>
      <c r="D22" s="256" t="s">
        <v>353</v>
      </c>
      <c r="E22" s="256" t="s">
        <v>384</v>
      </c>
    </row>
    <row r="23" spans="1:5" ht="20.149999999999999" hidden="1" customHeight="1">
      <c r="A23" s="255" t="s">
        <v>395</v>
      </c>
      <c r="B23" s="256" t="s">
        <v>396</v>
      </c>
      <c r="C23" s="256" t="s">
        <v>352</v>
      </c>
      <c r="D23" s="256" t="s">
        <v>353</v>
      </c>
      <c r="E23" s="256" t="s">
        <v>384</v>
      </c>
    </row>
    <row r="24" spans="1:5" ht="20.149999999999999" hidden="1" customHeight="1">
      <c r="A24" s="255" t="s">
        <v>397</v>
      </c>
      <c r="B24" s="256" t="s">
        <v>398</v>
      </c>
      <c r="C24" s="256" t="s">
        <v>352</v>
      </c>
      <c r="D24" s="256" t="s">
        <v>353</v>
      </c>
      <c r="E24" s="256" t="s">
        <v>384</v>
      </c>
    </row>
    <row r="25" spans="1:5" ht="20.149999999999999" hidden="1" customHeight="1">
      <c r="A25" s="255" t="s">
        <v>399</v>
      </c>
      <c r="B25" s="256" t="s">
        <v>400</v>
      </c>
      <c r="C25" s="256" t="s">
        <v>352</v>
      </c>
      <c r="D25" s="256" t="s">
        <v>353</v>
      </c>
      <c r="E25" s="256" t="s">
        <v>384</v>
      </c>
    </row>
    <row r="26" spans="1:5" ht="20.149999999999999" hidden="1" customHeight="1">
      <c r="A26" s="255" t="s">
        <v>401</v>
      </c>
      <c r="B26" s="256" t="s">
        <v>402</v>
      </c>
      <c r="C26" s="256" t="s">
        <v>352</v>
      </c>
      <c r="D26" s="256" t="s">
        <v>353</v>
      </c>
      <c r="E26" s="256" t="s">
        <v>384</v>
      </c>
    </row>
    <row r="27" spans="1:5" ht="20.149999999999999" hidden="1" customHeight="1">
      <c r="A27" s="255" t="s">
        <v>403</v>
      </c>
      <c r="B27" s="256" t="s">
        <v>404</v>
      </c>
      <c r="C27" s="256" t="s">
        <v>352</v>
      </c>
      <c r="D27" s="256" t="s">
        <v>353</v>
      </c>
      <c r="E27" s="256" t="s">
        <v>384</v>
      </c>
    </row>
    <row r="28" spans="1:5" ht="20.149999999999999" hidden="1" customHeight="1">
      <c r="A28" s="255" t="s">
        <v>405</v>
      </c>
      <c r="B28" s="256" t="s">
        <v>406</v>
      </c>
      <c r="C28" s="256" t="s">
        <v>352</v>
      </c>
      <c r="D28" s="256" t="s">
        <v>353</v>
      </c>
      <c r="E28" s="256" t="s">
        <v>384</v>
      </c>
    </row>
    <row r="29" spans="1:5" ht="20.149999999999999" hidden="1" customHeight="1">
      <c r="A29" s="255" t="s">
        <v>407</v>
      </c>
      <c r="B29" s="256" t="s">
        <v>408</v>
      </c>
      <c r="C29" s="256" t="s">
        <v>352</v>
      </c>
      <c r="D29" s="256" t="s">
        <v>353</v>
      </c>
      <c r="E29" s="256" t="s">
        <v>384</v>
      </c>
    </row>
    <row r="30" spans="1:5" ht="20.149999999999999" hidden="1" customHeight="1">
      <c r="A30" s="255" t="s">
        <v>409</v>
      </c>
      <c r="B30" s="256" t="s">
        <v>410</v>
      </c>
      <c r="C30" s="256" t="s">
        <v>352</v>
      </c>
      <c r="D30" s="256" t="s">
        <v>353</v>
      </c>
      <c r="E30" s="256" t="s">
        <v>384</v>
      </c>
    </row>
    <row r="31" spans="1:5" ht="20.149999999999999" hidden="1" customHeight="1">
      <c r="A31" s="255" t="s">
        <v>411</v>
      </c>
      <c r="B31" s="256" t="s">
        <v>412</v>
      </c>
      <c r="C31" s="256" t="s">
        <v>352</v>
      </c>
      <c r="D31" s="256" t="s">
        <v>353</v>
      </c>
      <c r="E31" s="256" t="s">
        <v>384</v>
      </c>
    </row>
    <row r="32" spans="1:5" ht="20.149999999999999" hidden="1" customHeight="1">
      <c r="A32" s="255" t="s">
        <v>413</v>
      </c>
      <c r="B32" s="256" t="s">
        <v>414</v>
      </c>
      <c r="C32" s="256" t="s">
        <v>352</v>
      </c>
      <c r="D32" s="256" t="s">
        <v>353</v>
      </c>
      <c r="E32" s="256" t="s">
        <v>384</v>
      </c>
    </row>
    <row r="33" spans="1:5" ht="20.149999999999999" hidden="1" customHeight="1">
      <c r="A33" s="255" t="s">
        <v>415</v>
      </c>
      <c r="B33" s="256" t="s">
        <v>416</v>
      </c>
      <c r="C33" s="256" t="s">
        <v>352</v>
      </c>
      <c r="D33" s="256" t="s">
        <v>353</v>
      </c>
      <c r="E33" s="256" t="s">
        <v>384</v>
      </c>
    </row>
    <row r="34" spans="1:5" ht="20.149999999999999" hidden="1" customHeight="1">
      <c r="A34" s="255" t="s">
        <v>417</v>
      </c>
      <c r="B34" s="256" t="s">
        <v>418</v>
      </c>
      <c r="C34" s="256" t="s">
        <v>352</v>
      </c>
      <c r="D34" s="256" t="s">
        <v>353</v>
      </c>
      <c r="E34" s="256" t="s">
        <v>384</v>
      </c>
    </row>
    <row r="35" spans="1:5" ht="20.149999999999999" hidden="1" customHeight="1">
      <c r="A35" s="255" t="s">
        <v>419</v>
      </c>
      <c r="B35" s="256" t="s">
        <v>420</v>
      </c>
      <c r="C35" s="256" t="s">
        <v>352</v>
      </c>
      <c r="D35" s="256" t="s">
        <v>353</v>
      </c>
      <c r="E35" s="256" t="s">
        <v>384</v>
      </c>
    </row>
    <row r="36" spans="1:5" ht="20.149999999999999" hidden="1" customHeight="1">
      <c r="A36" s="255" t="s">
        <v>421</v>
      </c>
      <c r="B36" s="256" t="s">
        <v>422</v>
      </c>
      <c r="C36" s="256" t="s">
        <v>352</v>
      </c>
      <c r="D36" s="256" t="s">
        <v>353</v>
      </c>
      <c r="E36" s="256" t="s">
        <v>384</v>
      </c>
    </row>
    <row r="37" spans="1:5" ht="20.149999999999999" hidden="1" customHeight="1">
      <c r="A37" s="255" t="s">
        <v>423</v>
      </c>
      <c r="B37" s="256" t="s">
        <v>424</v>
      </c>
      <c r="C37" s="256" t="s">
        <v>352</v>
      </c>
      <c r="D37" s="256" t="s">
        <v>353</v>
      </c>
      <c r="E37" s="256" t="s">
        <v>384</v>
      </c>
    </row>
    <row r="38" spans="1:5" ht="20.149999999999999" hidden="1" customHeight="1">
      <c r="A38" s="255" t="s">
        <v>425</v>
      </c>
      <c r="B38" s="256" t="s">
        <v>426</v>
      </c>
      <c r="C38" s="256" t="s">
        <v>352</v>
      </c>
      <c r="D38" s="256" t="s">
        <v>353</v>
      </c>
      <c r="E38" s="256" t="s">
        <v>384</v>
      </c>
    </row>
    <row r="39" spans="1:5" ht="20.149999999999999" hidden="1" customHeight="1">
      <c r="A39" s="255" t="s">
        <v>427</v>
      </c>
      <c r="B39" s="256" t="s">
        <v>428</v>
      </c>
      <c r="C39" s="256" t="s">
        <v>352</v>
      </c>
      <c r="D39" s="256" t="s">
        <v>353</v>
      </c>
      <c r="E39" s="256" t="s">
        <v>384</v>
      </c>
    </row>
    <row r="40" spans="1:5" ht="20.149999999999999" hidden="1" customHeight="1">
      <c r="A40" s="255" t="s">
        <v>429</v>
      </c>
      <c r="B40" s="256" t="s">
        <v>430</v>
      </c>
      <c r="C40" s="256" t="s">
        <v>352</v>
      </c>
      <c r="D40" s="256" t="s">
        <v>353</v>
      </c>
      <c r="E40" s="256" t="s">
        <v>384</v>
      </c>
    </row>
    <row r="41" spans="1:5" ht="20.149999999999999" hidden="1" customHeight="1">
      <c r="A41" s="255" t="s">
        <v>431</v>
      </c>
      <c r="B41" s="256" t="s">
        <v>432</v>
      </c>
      <c r="C41" s="256" t="s">
        <v>352</v>
      </c>
      <c r="D41" s="256" t="s">
        <v>353</v>
      </c>
      <c r="E41" s="256" t="s">
        <v>384</v>
      </c>
    </row>
    <row r="42" spans="1:5" ht="20.149999999999999" hidden="1" customHeight="1">
      <c r="A42" s="255" t="s">
        <v>433</v>
      </c>
      <c r="B42" s="256" t="s">
        <v>434</v>
      </c>
      <c r="C42" s="256" t="s">
        <v>435</v>
      </c>
      <c r="D42" s="256" t="s">
        <v>353</v>
      </c>
      <c r="E42" s="256" t="s">
        <v>369</v>
      </c>
    </row>
    <row r="43" spans="1:5" ht="20.149999999999999" hidden="1" customHeight="1">
      <c r="A43" s="255" t="s">
        <v>436</v>
      </c>
      <c r="B43" s="256" t="s">
        <v>437</v>
      </c>
      <c r="C43" s="256" t="s">
        <v>435</v>
      </c>
      <c r="D43" s="256" t="s">
        <v>353</v>
      </c>
      <c r="E43" s="256" t="s">
        <v>384</v>
      </c>
    </row>
    <row r="44" spans="1:5" ht="20.149999999999999" hidden="1" customHeight="1">
      <c r="A44" s="255" t="s">
        <v>438</v>
      </c>
      <c r="B44" s="256" t="s">
        <v>439</v>
      </c>
      <c r="C44" s="256" t="s">
        <v>435</v>
      </c>
      <c r="D44" s="256" t="s">
        <v>353</v>
      </c>
      <c r="E44" s="256" t="s">
        <v>384</v>
      </c>
    </row>
    <row r="45" spans="1:5" ht="20.149999999999999" hidden="1" customHeight="1">
      <c r="A45" s="255" t="s">
        <v>440</v>
      </c>
      <c r="B45" s="256" t="s">
        <v>441</v>
      </c>
      <c r="C45" s="256" t="s">
        <v>435</v>
      </c>
      <c r="D45" s="256" t="s">
        <v>353</v>
      </c>
      <c r="E45" s="256" t="s">
        <v>384</v>
      </c>
    </row>
    <row r="46" spans="1:5" ht="20.149999999999999" hidden="1" customHeight="1">
      <c r="A46" s="255" t="s">
        <v>442</v>
      </c>
      <c r="B46" s="256" t="s">
        <v>443</v>
      </c>
      <c r="C46" s="256" t="s">
        <v>435</v>
      </c>
      <c r="D46" s="256" t="s">
        <v>353</v>
      </c>
      <c r="E46" s="256" t="s">
        <v>384</v>
      </c>
    </row>
    <row r="47" spans="1:5" ht="20.149999999999999" hidden="1" customHeight="1">
      <c r="A47" s="255" t="s">
        <v>444</v>
      </c>
      <c r="B47" s="256" t="s">
        <v>445</v>
      </c>
      <c r="C47" s="256" t="s">
        <v>435</v>
      </c>
      <c r="D47" s="256" t="s">
        <v>353</v>
      </c>
      <c r="E47" s="256" t="s">
        <v>384</v>
      </c>
    </row>
    <row r="48" spans="1:5" ht="20.149999999999999" hidden="1" customHeight="1">
      <c r="A48" s="255" t="s">
        <v>446</v>
      </c>
      <c r="B48" s="256" t="s">
        <v>447</v>
      </c>
      <c r="C48" s="256" t="s">
        <v>435</v>
      </c>
      <c r="D48" s="256" t="s">
        <v>353</v>
      </c>
      <c r="E48" s="256" t="s">
        <v>384</v>
      </c>
    </row>
    <row r="49" spans="1:5" ht="20.149999999999999" hidden="1" customHeight="1">
      <c r="A49" s="255" t="s">
        <v>448</v>
      </c>
      <c r="B49" s="256" t="s">
        <v>449</v>
      </c>
      <c r="C49" s="256" t="s">
        <v>435</v>
      </c>
      <c r="D49" s="256" t="s">
        <v>353</v>
      </c>
      <c r="E49" s="256" t="s">
        <v>384</v>
      </c>
    </row>
    <row r="50" spans="1:5" ht="20.149999999999999" hidden="1" customHeight="1">
      <c r="A50" s="255" t="s">
        <v>450</v>
      </c>
      <c r="B50" s="256" t="s">
        <v>451</v>
      </c>
      <c r="C50" s="256" t="s">
        <v>435</v>
      </c>
      <c r="D50" s="256" t="s">
        <v>353</v>
      </c>
      <c r="E50" s="256" t="s">
        <v>384</v>
      </c>
    </row>
    <row r="51" spans="1:5" ht="20.149999999999999" hidden="1" customHeight="1">
      <c r="A51" s="255" t="s">
        <v>452</v>
      </c>
      <c r="B51" s="256" t="s">
        <v>453</v>
      </c>
      <c r="C51" s="256" t="s">
        <v>435</v>
      </c>
      <c r="D51" s="256" t="s">
        <v>353</v>
      </c>
      <c r="E51" s="256" t="s">
        <v>384</v>
      </c>
    </row>
    <row r="52" spans="1:5" ht="20.149999999999999" hidden="1" customHeight="1">
      <c r="A52" s="255" t="s">
        <v>454</v>
      </c>
      <c r="B52" s="256" t="s">
        <v>455</v>
      </c>
      <c r="C52" s="256" t="s">
        <v>435</v>
      </c>
      <c r="D52" s="256" t="s">
        <v>353</v>
      </c>
      <c r="E52" s="256" t="s">
        <v>384</v>
      </c>
    </row>
    <row r="53" spans="1:5" ht="20.149999999999999" hidden="1" customHeight="1">
      <c r="A53" s="255" t="s">
        <v>456</v>
      </c>
      <c r="B53" s="256" t="s">
        <v>457</v>
      </c>
      <c r="C53" s="256" t="s">
        <v>435</v>
      </c>
      <c r="D53" s="256" t="s">
        <v>353</v>
      </c>
      <c r="E53" s="256" t="s">
        <v>384</v>
      </c>
    </row>
    <row r="54" spans="1:5" ht="20.149999999999999" hidden="1" customHeight="1">
      <c r="A54" s="255" t="s">
        <v>458</v>
      </c>
      <c r="B54" s="256" t="s">
        <v>459</v>
      </c>
      <c r="C54" s="256" t="s">
        <v>435</v>
      </c>
      <c r="D54" s="256" t="s">
        <v>353</v>
      </c>
      <c r="E54" s="256" t="s">
        <v>384</v>
      </c>
    </row>
    <row r="55" spans="1:5" ht="20.149999999999999" hidden="1" customHeight="1">
      <c r="A55" s="255" t="s">
        <v>460</v>
      </c>
      <c r="B55" s="256" t="s">
        <v>461</v>
      </c>
      <c r="C55" s="256" t="s">
        <v>435</v>
      </c>
      <c r="D55" s="256" t="s">
        <v>353</v>
      </c>
      <c r="E55" s="256" t="s">
        <v>384</v>
      </c>
    </row>
    <row r="56" spans="1:5" ht="20.149999999999999" hidden="1" customHeight="1">
      <c r="A56" s="255" t="s">
        <v>462</v>
      </c>
      <c r="B56" s="256" t="s">
        <v>463</v>
      </c>
      <c r="C56" s="256" t="s">
        <v>435</v>
      </c>
      <c r="D56" s="256" t="s">
        <v>353</v>
      </c>
      <c r="E56" s="256" t="s">
        <v>384</v>
      </c>
    </row>
    <row r="57" spans="1:5" ht="20.149999999999999" hidden="1" customHeight="1">
      <c r="A57" s="255" t="s">
        <v>464</v>
      </c>
      <c r="B57" s="256" t="s">
        <v>465</v>
      </c>
      <c r="C57" s="256" t="s">
        <v>435</v>
      </c>
      <c r="D57" s="256" t="s">
        <v>353</v>
      </c>
      <c r="E57" s="256" t="s">
        <v>384</v>
      </c>
    </row>
    <row r="58" spans="1:5" ht="20.149999999999999" customHeight="1">
      <c r="A58" s="255" t="s">
        <v>466</v>
      </c>
      <c r="B58" s="256" t="s">
        <v>467</v>
      </c>
      <c r="C58" s="256" t="s">
        <v>468</v>
      </c>
      <c r="D58" s="256" t="s">
        <v>353</v>
      </c>
      <c r="E58" s="256" t="s">
        <v>354</v>
      </c>
    </row>
    <row r="59" spans="1:5" ht="20.149999999999999" customHeight="1">
      <c r="A59" s="255" t="s">
        <v>469</v>
      </c>
      <c r="B59" s="256" t="s">
        <v>470</v>
      </c>
      <c r="C59" s="256" t="s">
        <v>468</v>
      </c>
      <c r="D59" s="256" t="s">
        <v>353</v>
      </c>
      <c r="E59" s="256" t="s">
        <v>354</v>
      </c>
    </row>
    <row r="60" spans="1:5" ht="20.149999999999999" customHeight="1">
      <c r="A60" s="255" t="s">
        <v>471</v>
      </c>
      <c r="B60" s="256" t="s">
        <v>472</v>
      </c>
      <c r="C60" s="256" t="s">
        <v>468</v>
      </c>
      <c r="D60" s="256" t="s">
        <v>353</v>
      </c>
      <c r="E60" s="256" t="s">
        <v>354</v>
      </c>
    </row>
    <row r="61" spans="1:5" ht="20.149999999999999" customHeight="1">
      <c r="A61" s="255" t="s">
        <v>473</v>
      </c>
      <c r="B61" s="256" t="s">
        <v>474</v>
      </c>
      <c r="C61" s="256" t="s">
        <v>468</v>
      </c>
      <c r="D61" s="256" t="s">
        <v>353</v>
      </c>
      <c r="E61" s="256" t="s">
        <v>354</v>
      </c>
    </row>
    <row r="62" spans="1:5" ht="20.149999999999999" hidden="1" customHeight="1">
      <c r="A62" s="255" t="s">
        <v>475</v>
      </c>
      <c r="B62" s="256" t="s">
        <v>476</v>
      </c>
      <c r="C62" s="256" t="s">
        <v>352</v>
      </c>
      <c r="D62" s="256" t="s">
        <v>477</v>
      </c>
      <c r="E62" s="256" t="s">
        <v>354</v>
      </c>
    </row>
    <row r="63" spans="1:5" ht="20.149999999999999" hidden="1" customHeight="1">
      <c r="A63" s="255" t="s">
        <v>478</v>
      </c>
      <c r="B63" s="256" t="s">
        <v>479</v>
      </c>
      <c r="C63" s="256" t="s">
        <v>352</v>
      </c>
      <c r="D63" s="256" t="s">
        <v>477</v>
      </c>
      <c r="E63" s="256" t="s">
        <v>369</v>
      </c>
    </row>
    <row r="64" spans="1:5" ht="20.149999999999999" hidden="1" customHeight="1">
      <c r="A64" s="255" t="s">
        <v>480</v>
      </c>
      <c r="B64" s="256" t="s">
        <v>481</v>
      </c>
      <c r="C64" s="256" t="s">
        <v>352</v>
      </c>
      <c r="D64" s="256" t="s">
        <v>477</v>
      </c>
      <c r="E64" s="256" t="s">
        <v>369</v>
      </c>
    </row>
    <row r="65" spans="1:5" ht="20.149999999999999" hidden="1" customHeight="1">
      <c r="A65" s="255" t="s">
        <v>482</v>
      </c>
      <c r="B65" s="256" t="s">
        <v>483</v>
      </c>
      <c r="C65" s="256" t="s">
        <v>352</v>
      </c>
      <c r="D65" s="256" t="s">
        <v>477</v>
      </c>
      <c r="E65" s="256" t="s">
        <v>384</v>
      </c>
    </row>
    <row r="66" spans="1:5" ht="20.149999999999999" hidden="1" customHeight="1">
      <c r="A66" s="255" t="s">
        <v>484</v>
      </c>
      <c r="B66" s="256" t="s">
        <v>485</v>
      </c>
      <c r="C66" s="256" t="s">
        <v>352</v>
      </c>
      <c r="D66" s="256" t="s">
        <v>477</v>
      </c>
      <c r="E66" s="256" t="s">
        <v>384</v>
      </c>
    </row>
    <row r="67" spans="1:5" ht="20.149999999999999" hidden="1" customHeight="1">
      <c r="A67" s="255" t="s">
        <v>486</v>
      </c>
      <c r="B67" s="256" t="s">
        <v>487</v>
      </c>
      <c r="C67" s="256" t="s">
        <v>352</v>
      </c>
      <c r="D67" s="256" t="s">
        <v>477</v>
      </c>
      <c r="E67" s="256" t="s">
        <v>384</v>
      </c>
    </row>
    <row r="68" spans="1:5" ht="20.149999999999999" hidden="1" customHeight="1">
      <c r="A68" s="255" t="s">
        <v>488</v>
      </c>
      <c r="B68" s="256" t="s">
        <v>489</v>
      </c>
      <c r="C68" s="256" t="s">
        <v>352</v>
      </c>
      <c r="D68" s="256" t="s">
        <v>477</v>
      </c>
      <c r="E68" s="256" t="s">
        <v>384</v>
      </c>
    </row>
    <row r="69" spans="1:5" ht="20.149999999999999" hidden="1" customHeight="1">
      <c r="A69" s="255" t="s">
        <v>490</v>
      </c>
      <c r="B69" s="256" t="s">
        <v>491</v>
      </c>
      <c r="C69" s="256" t="s">
        <v>352</v>
      </c>
      <c r="D69" s="256" t="s">
        <v>477</v>
      </c>
      <c r="E69" s="256" t="s">
        <v>384</v>
      </c>
    </row>
    <row r="70" spans="1:5" ht="20.149999999999999" hidden="1" customHeight="1">
      <c r="A70" s="255" t="s">
        <v>492</v>
      </c>
      <c r="B70" s="256" t="s">
        <v>493</v>
      </c>
      <c r="C70" s="256" t="s">
        <v>352</v>
      </c>
      <c r="D70" s="256" t="s">
        <v>477</v>
      </c>
      <c r="E70" s="256" t="s">
        <v>384</v>
      </c>
    </row>
    <row r="71" spans="1:5" ht="20.149999999999999" hidden="1" customHeight="1">
      <c r="A71" s="255" t="s">
        <v>494</v>
      </c>
      <c r="B71" s="256" t="s">
        <v>495</v>
      </c>
      <c r="C71" s="256" t="s">
        <v>352</v>
      </c>
      <c r="D71" s="256" t="s">
        <v>477</v>
      </c>
      <c r="E71" s="256" t="s">
        <v>384</v>
      </c>
    </row>
    <row r="72" spans="1:5" ht="20.149999999999999" hidden="1" customHeight="1">
      <c r="A72" s="255" t="s">
        <v>496</v>
      </c>
      <c r="B72" s="256" t="s">
        <v>497</v>
      </c>
      <c r="C72" s="256" t="s">
        <v>435</v>
      </c>
      <c r="D72" s="256" t="s">
        <v>477</v>
      </c>
      <c r="E72" s="256" t="s">
        <v>384</v>
      </c>
    </row>
    <row r="73" spans="1:5" ht="20.149999999999999" hidden="1" customHeight="1">
      <c r="A73" s="255" t="s">
        <v>498</v>
      </c>
      <c r="B73" s="256" t="s">
        <v>499</v>
      </c>
      <c r="C73" s="256" t="s">
        <v>435</v>
      </c>
      <c r="D73" s="256" t="s">
        <v>477</v>
      </c>
      <c r="E73" s="256" t="s">
        <v>384</v>
      </c>
    </row>
    <row r="74" spans="1:5" ht="20.149999999999999" hidden="1" customHeight="1">
      <c r="A74" s="255" t="s">
        <v>500</v>
      </c>
      <c r="B74" s="256" t="s">
        <v>501</v>
      </c>
      <c r="C74" s="256" t="s">
        <v>435</v>
      </c>
      <c r="D74" s="256" t="s">
        <v>477</v>
      </c>
      <c r="E74" s="256" t="s">
        <v>384</v>
      </c>
    </row>
    <row r="75" spans="1:5" ht="20.149999999999999" hidden="1" customHeight="1">
      <c r="A75" s="255" t="s">
        <v>502</v>
      </c>
      <c r="B75" s="256" t="s">
        <v>503</v>
      </c>
      <c r="C75" s="256" t="s">
        <v>435</v>
      </c>
      <c r="D75" s="256" t="s">
        <v>477</v>
      </c>
      <c r="E75" s="256" t="s">
        <v>384</v>
      </c>
    </row>
    <row r="76" spans="1:5" ht="20.149999999999999" hidden="1" customHeight="1">
      <c r="A76" s="255" t="s">
        <v>504</v>
      </c>
      <c r="B76" s="256" t="s">
        <v>505</v>
      </c>
      <c r="C76" s="256" t="s">
        <v>435</v>
      </c>
      <c r="D76" s="256" t="s">
        <v>477</v>
      </c>
      <c r="E76" s="256" t="s">
        <v>384</v>
      </c>
    </row>
    <row r="77" spans="1:5" ht="20.149999999999999" customHeight="1">
      <c r="A77" s="255" t="s">
        <v>506</v>
      </c>
      <c r="B77" s="256" t="s">
        <v>507</v>
      </c>
      <c r="C77" s="256" t="s">
        <v>468</v>
      </c>
      <c r="D77" s="256" t="s">
        <v>477</v>
      </c>
      <c r="E77" s="256" t="s">
        <v>354</v>
      </c>
    </row>
    <row r="78" spans="1:5" ht="20.149999999999999" hidden="1" customHeight="1">
      <c r="A78" s="255" t="s">
        <v>508</v>
      </c>
      <c r="B78" s="256" t="s">
        <v>509</v>
      </c>
      <c r="C78" s="256" t="s">
        <v>352</v>
      </c>
      <c r="D78" s="256" t="s">
        <v>510</v>
      </c>
      <c r="E78" s="256" t="s">
        <v>354</v>
      </c>
    </row>
    <row r="79" spans="1:5" ht="20.149999999999999" hidden="1" customHeight="1">
      <c r="A79" s="255" t="s">
        <v>511</v>
      </c>
      <c r="B79" s="256" t="s">
        <v>512</v>
      </c>
      <c r="C79" s="256" t="s">
        <v>352</v>
      </c>
      <c r="D79" s="256" t="s">
        <v>510</v>
      </c>
      <c r="E79" s="256" t="s">
        <v>369</v>
      </c>
    </row>
    <row r="80" spans="1:5" ht="20.149999999999999" hidden="1" customHeight="1">
      <c r="A80" s="255" t="s">
        <v>513</v>
      </c>
      <c r="B80" s="256" t="s">
        <v>514</v>
      </c>
      <c r="C80" s="256" t="s">
        <v>352</v>
      </c>
      <c r="D80" s="256" t="s">
        <v>510</v>
      </c>
      <c r="E80" s="256" t="s">
        <v>384</v>
      </c>
    </row>
    <row r="81" spans="1:5" ht="20.149999999999999" hidden="1" customHeight="1">
      <c r="A81" s="255" t="s">
        <v>515</v>
      </c>
      <c r="B81" s="256" t="s">
        <v>516</v>
      </c>
      <c r="C81" s="256" t="s">
        <v>352</v>
      </c>
      <c r="D81" s="256" t="s">
        <v>510</v>
      </c>
      <c r="E81" s="256" t="s">
        <v>384</v>
      </c>
    </row>
    <row r="82" spans="1:5" ht="20.149999999999999" hidden="1" customHeight="1">
      <c r="A82" s="255" t="s">
        <v>517</v>
      </c>
      <c r="B82" s="256" t="s">
        <v>518</v>
      </c>
      <c r="C82" s="256" t="s">
        <v>352</v>
      </c>
      <c r="D82" s="256" t="s">
        <v>510</v>
      </c>
      <c r="E82" s="256" t="s">
        <v>384</v>
      </c>
    </row>
    <row r="83" spans="1:5" ht="20.149999999999999" hidden="1" customHeight="1">
      <c r="A83" s="255" t="s">
        <v>519</v>
      </c>
      <c r="B83" s="256" t="s">
        <v>520</v>
      </c>
      <c r="C83" s="256" t="s">
        <v>352</v>
      </c>
      <c r="D83" s="256" t="s">
        <v>510</v>
      </c>
      <c r="E83" s="256" t="s">
        <v>384</v>
      </c>
    </row>
    <row r="84" spans="1:5" ht="20.149999999999999" hidden="1" customHeight="1">
      <c r="A84" s="255" t="s">
        <v>521</v>
      </c>
      <c r="B84" s="256" t="s">
        <v>522</v>
      </c>
      <c r="C84" s="256" t="s">
        <v>435</v>
      </c>
      <c r="D84" s="256" t="s">
        <v>510</v>
      </c>
      <c r="E84" s="256" t="s">
        <v>369</v>
      </c>
    </row>
    <row r="85" spans="1:5" ht="20.149999999999999" hidden="1" customHeight="1">
      <c r="A85" s="255" t="s">
        <v>523</v>
      </c>
      <c r="B85" s="256" t="s">
        <v>524</v>
      </c>
      <c r="C85" s="256" t="s">
        <v>435</v>
      </c>
      <c r="D85" s="256" t="s">
        <v>510</v>
      </c>
      <c r="E85" s="256" t="s">
        <v>369</v>
      </c>
    </row>
    <row r="86" spans="1:5" ht="20.149999999999999" hidden="1" customHeight="1">
      <c r="A86" s="255" t="s">
        <v>525</v>
      </c>
      <c r="B86" s="256" t="s">
        <v>526</v>
      </c>
      <c r="C86" s="256" t="s">
        <v>435</v>
      </c>
      <c r="D86" s="256" t="s">
        <v>510</v>
      </c>
      <c r="E86" s="256" t="s">
        <v>384</v>
      </c>
    </row>
    <row r="87" spans="1:5" ht="20.149999999999999" hidden="1" customHeight="1">
      <c r="A87" s="255" t="s">
        <v>527</v>
      </c>
      <c r="B87" s="256" t="s">
        <v>528</v>
      </c>
      <c r="C87" s="256" t="s">
        <v>435</v>
      </c>
      <c r="D87" s="256" t="s">
        <v>510</v>
      </c>
      <c r="E87" s="256" t="s">
        <v>384</v>
      </c>
    </row>
    <row r="88" spans="1:5" ht="20.149999999999999" hidden="1" customHeight="1">
      <c r="A88" s="255" t="s">
        <v>529</v>
      </c>
      <c r="B88" s="256" t="s">
        <v>530</v>
      </c>
      <c r="C88" s="256" t="s">
        <v>435</v>
      </c>
      <c r="D88" s="256" t="s">
        <v>510</v>
      </c>
      <c r="E88" s="256" t="s">
        <v>384</v>
      </c>
    </row>
    <row r="89" spans="1:5" ht="20.149999999999999" customHeight="1">
      <c r="A89" s="255" t="s">
        <v>531</v>
      </c>
      <c r="B89" s="256" t="s">
        <v>532</v>
      </c>
      <c r="C89" s="256" t="s">
        <v>468</v>
      </c>
      <c r="D89" s="256" t="s">
        <v>510</v>
      </c>
      <c r="E89" s="256" t="s">
        <v>354</v>
      </c>
    </row>
    <row r="90" spans="1:5" ht="20.149999999999999" hidden="1" customHeight="1">
      <c r="A90" s="255" t="s">
        <v>533</v>
      </c>
      <c r="B90" s="256" t="s">
        <v>534</v>
      </c>
      <c r="C90" s="256" t="s">
        <v>352</v>
      </c>
      <c r="D90" s="256" t="s">
        <v>535</v>
      </c>
      <c r="E90" s="256" t="s">
        <v>354</v>
      </c>
    </row>
    <row r="91" spans="1:5" ht="20.149999999999999" hidden="1" customHeight="1">
      <c r="A91" s="255" t="s">
        <v>536</v>
      </c>
      <c r="B91" s="256" t="s">
        <v>537</v>
      </c>
      <c r="C91" s="256" t="s">
        <v>352</v>
      </c>
      <c r="D91" s="256" t="s">
        <v>535</v>
      </c>
      <c r="E91" s="256" t="s">
        <v>354</v>
      </c>
    </row>
    <row r="92" spans="1:5" ht="20.149999999999999" hidden="1" customHeight="1">
      <c r="A92" s="255" t="s">
        <v>538</v>
      </c>
      <c r="B92" s="256" t="s">
        <v>539</v>
      </c>
      <c r="C92" s="256" t="s">
        <v>352</v>
      </c>
      <c r="D92" s="256" t="s">
        <v>535</v>
      </c>
      <c r="E92" s="256" t="s">
        <v>369</v>
      </c>
    </row>
    <row r="93" spans="1:5" ht="20.149999999999999" hidden="1" customHeight="1">
      <c r="A93" s="255" t="s">
        <v>540</v>
      </c>
      <c r="B93" s="256" t="s">
        <v>541</v>
      </c>
      <c r="C93" s="256" t="s">
        <v>352</v>
      </c>
      <c r="D93" s="256" t="s">
        <v>535</v>
      </c>
      <c r="E93" s="256" t="s">
        <v>384</v>
      </c>
    </row>
    <row r="94" spans="1:5" ht="20.149999999999999" hidden="1" customHeight="1">
      <c r="A94" s="255" t="s">
        <v>542</v>
      </c>
      <c r="B94" s="256" t="s">
        <v>543</v>
      </c>
      <c r="C94" s="256" t="s">
        <v>352</v>
      </c>
      <c r="D94" s="256" t="s">
        <v>535</v>
      </c>
      <c r="E94" s="256" t="s">
        <v>384</v>
      </c>
    </row>
    <row r="95" spans="1:5" ht="20.149999999999999" hidden="1" customHeight="1">
      <c r="A95" s="255" t="s">
        <v>544</v>
      </c>
      <c r="B95" s="256" t="s">
        <v>545</v>
      </c>
      <c r="C95" s="256" t="s">
        <v>352</v>
      </c>
      <c r="D95" s="256" t="s">
        <v>535</v>
      </c>
      <c r="E95" s="256" t="s">
        <v>384</v>
      </c>
    </row>
    <row r="96" spans="1:5" ht="20.149999999999999" hidden="1" customHeight="1">
      <c r="A96" s="255" t="s">
        <v>546</v>
      </c>
      <c r="B96" s="256" t="s">
        <v>547</v>
      </c>
      <c r="C96" s="256" t="s">
        <v>352</v>
      </c>
      <c r="D96" s="256" t="s">
        <v>535</v>
      </c>
      <c r="E96" s="256" t="s">
        <v>384</v>
      </c>
    </row>
    <row r="97" spans="1:5" ht="20.149999999999999" hidden="1" customHeight="1">
      <c r="A97" s="255" t="s">
        <v>548</v>
      </c>
      <c r="B97" s="256" t="s">
        <v>549</v>
      </c>
      <c r="C97" s="256" t="s">
        <v>352</v>
      </c>
      <c r="D97" s="256" t="s">
        <v>535</v>
      </c>
      <c r="E97" s="256" t="s">
        <v>384</v>
      </c>
    </row>
    <row r="98" spans="1:5" ht="20.149999999999999" hidden="1" customHeight="1">
      <c r="A98" s="255" t="s">
        <v>550</v>
      </c>
      <c r="B98" s="256" t="s">
        <v>551</v>
      </c>
      <c r="C98" s="256" t="s">
        <v>352</v>
      </c>
      <c r="D98" s="256" t="s">
        <v>535</v>
      </c>
      <c r="E98" s="256" t="s">
        <v>384</v>
      </c>
    </row>
    <row r="99" spans="1:5" ht="20.149999999999999" hidden="1" customHeight="1">
      <c r="A99" s="255" t="s">
        <v>552</v>
      </c>
      <c r="B99" s="256" t="s">
        <v>553</v>
      </c>
      <c r="C99" s="256" t="s">
        <v>352</v>
      </c>
      <c r="D99" s="256" t="s">
        <v>535</v>
      </c>
      <c r="E99" s="256" t="s">
        <v>384</v>
      </c>
    </row>
    <row r="100" spans="1:5" ht="20.149999999999999" hidden="1" customHeight="1">
      <c r="A100" s="255" t="s">
        <v>554</v>
      </c>
      <c r="B100" s="256" t="s">
        <v>555</v>
      </c>
      <c r="C100" s="256" t="s">
        <v>352</v>
      </c>
      <c r="D100" s="256" t="s">
        <v>535</v>
      </c>
      <c r="E100" s="256" t="s">
        <v>384</v>
      </c>
    </row>
    <row r="101" spans="1:5" ht="20.149999999999999" hidden="1" customHeight="1">
      <c r="A101" s="255" t="s">
        <v>556</v>
      </c>
      <c r="B101" s="256" t="s">
        <v>557</v>
      </c>
      <c r="C101" s="256" t="s">
        <v>352</v>
      </c>
      <c r="D101" s="256" t="s">
        <v>535</v>
      </c>
      <c r="E101" s="256" t="s">
        <v>384</v>
      </c>
    </row>
    <row r="102" spans="1:5" ht="20.149999999999999" hidden="1" customHeight="1">
      <c r="A102" s="255" t="s">
        <v>558</v>
      </c>
      <c r="B102" s="256" t="s">
        <v>559</v>
      </c>
      <c r="C102" s="256" t="s">
        <v>352</v>
      </c>
      <c r="D102" s="256" t="s">
        <v>535</v>
      </c>
      <c r="E102" s="256" t="s">
        <v>384</v>
      </c>
    </row>
    <row r="103" spans="1:5" ht="20.149999999999999" hidden="1" customHeight="1">
      <c r="A103" s="255" t="s">
        <v>560</v>
      </c>
      <c r="B103" s="256" t="s">
        <v>561</v>
      </c>
      <c r="C103" s="256" t="s">
        <v>352</v>
      </c>
      <c r="D103" s="256" t="s">
        <v>535</v>
      </c>
      <c r="E103" s="256" t="s">
        <v>384</v>
      </c>
    </row>
    <row r="104" spans="1:5" ht="20.149999999999999" hidden="1" customHeight="1">
      <c r="A104" s="255" t="s">
        <v>562</v>
      </c>
      <c r="B104" s="256" t="s">
        <v>563</v>
      </c>
      <c r="C104" s="256" t="s">
        <v>352</v>
      </c>
      <c r="D104" s="256" t="s">
        <v>535</v>
      </c>
      <c r="E104" s="256" t="s">
        <v>384</v>
      </c>
    </row>
    <row r="105" spans="1:5" ht="20.149999999999999" hidden="1" customHeight="1">
      <c r="A105" s="255" t="s">
        <v>564</v>
      </c>
      <c r="B105" s="256" t="s">
        <v>565</v>
      </c>
      <c r="C105" s="256" t="s">
        <v>435</v>
      </c>
      <c r="D105" s="256" t="s">
        <v>535</v>
      </c>
      <c r="E105" s="256" t="s">
        <v>384</v>
      </c>
    </row>
    <row r="106" spans="1:5" ht="20.149999999999999" hidden="1" customHeight="1">
      <c r="A106" s="255" t="s">
        <v>566</v>
      </c>
      <c r="B106" s="256" t="s">
        <v>567</v>
      </c>
      <c r="C106" s="256" t="s">
        <v>435</v>
      </c>
      <c r="D106" s="256" t="s">
        <v>535</v>
      </c>
      <c r="E106" s="256" t="s">
        <v>384</v>
      </c>
    </row>
    <row r="107" spans="1:5" ht="20.149999999999999" hidden="1" customHeight="1">
      <c r="A107" s="255" t="s">
        <v>568</v>
      </c>
      <c r="B107" s="256" t="s">
        <v>569</v>
      </c>
      <c r="C107" s="256" t="s">
        <v>435</v>
      </c>
      <c r="D107" s="256" t="s">
        <v>535</v>
      </c>
      <c r="E107" s="256" t="s">
        <v>384</v>
      </c>
    </row>
    <row r="108" spans="1:5" ht="20.149999999999999" hidden="1" customHeight="1">
      <c r="A108" s="255" t="s">
        <v>570</v>
      </c>
      <c r="B108" s="256" t="s">
        <v>571</v>
      </c>
      <c r="C108" s="256" t="s">
        <v>435</v>
      </c>
      <c r="D108" s="256" t="s">
        <v>535</v>
      </c>
      <c r="E108" s="256" t="s">
        <v>384</v>
      </c>
    </row>
    <row r="109" spans="1:5" ht="20.149999999999999" hidden="1" customHeight="1">
      <c r="A109" s="255" t="s">
        <v>572</v>
      </c>
      <c r="B109" s="256" t="s">
        <v>573</v>
      </c>
      <c r="C109" s="256" t="s">
        <v>435</v>
      </c>
      <c r="D109" s="256" t="s">
        <v>535</v>
      </c>
      <c r="E109" s="256" t="s">
        <v>384</v>
      </c>
    </row>
    <row r="110" spans="1:5" ht="20.149999999999999" customHeight="1">
      <c r="A110" s="255" t="s">
        <v>574</v>
      </c>
      <c r="B110" s="256" t="s">
        <v>575</v>
      </c>
      <c r="C110" s="256" t="s">
        <v>468</v>
      </c>
      <c r="D110" s="256" t="s">
        <v>535</v>
      </c>
      <c r="E110" s="256" t="s">
        <v>354</v>
      </c>
    </row>
    <row r="111" spans="1:5" ht="20.149999999999999" hidden="1" customHeight="1">
      <c r="A111" s="255" t="s">
        <v>576</v>
      </c>
      <c r="B111" s="256" t="s">
        <v>577</v>
      </c>
      <c r="C111" s="256" t="s">
        <v>352</v>
      </c>
      <c r="D111" s="256" t="s">
        <v>578</v>
      </c>
      <c r="E111" s="256" t="s">
        <v>354</v>
      </c>
    </row>
    <row r="112" spans="1:5" ht="20.149999999999999" hidden="1" customHeight="1">
      <c r="A112" s="255" t="s">
        <v>579</v>
      </c>
      <c r="B112" s="256" t="s">
        <v>580</v>
      </c>
      <c r="C112" s="256" t="s">
        <v>352</v>
      </c>
      <c r="D112" s="256" t="s">
        <v>578</v>
      </c>
      <c r="E112" s="256" t="s">
        <v>369</v>
      </c>
    </row>
    <row r="113" spans="1:5" ht="20.149999999999999" hidden="1" customHeight="1">
      <c r="A113" s="255" t="s">
        <v>581</v>
      </c>
      <c r="B113" s="256" t="s">
        <v>582</v>
      </c>
      <c r="C113" s="256" t="s">
        <v>352</v>
      </c>
      <c r="D113" s="256" t="s">
        <v>578</v>
      </c>
      <c r="E113" s="256" t="s">
        <v>369</v>
      </c>
    </row>
    <row r="114" spans="1:5" ht="20.149999999999999" hidden="1" customHeight="1">
      <c r="A114" s="255" t="s">
        <v>583</v>
      </c>
      <c r="B114" s="256" t="s">
        <v>584</v>
      </c>
      <c r="C114" s="256" t="s">
        <v>352</v>
      </c>
      <c r="D114" s="256" t="s">
        <v>578</v>
      </c>
      <c r="E114" s="256" t="s">
        <v>369</v>
      </c>
    </row>
    <row r="115" spans="1:5" ht="20.149999999999999" hidden="1" customHeight="1">
      <c r="A115" s="255" t="s">
        <v>585</v>
      </c>
      <c r="B115" s="256" t="s">
        <v>586</v>
      </c>
      <c r="C115" s="256" t="s">
        <v>352</v>
      </c>
      <c r="D115" s="256" t="s">
        <v>578</v>
      </c>
      <c r="E115" s="256" t="s">
        <v>384</v>
      </c>
    </row>
    <row r="116" spans="1:5" ht="20.149999999999999" hidden="1" customHeight="1">
      <c r="A116" s="255" t="s">
        <v>587</v>
      </c>
      <c r="B116" s="256" t="s">
        <v>588</v>
      </c>
      <c r="C116" s="256" t="s">
        <v>352</v>
      </c>
      <c r="D116" s="256" t="s">
        <v>578</v>
      </c>
      <c r="E116" s="256" t="s">
        <v>384</v>
      </c>
    </row>
    <row r="117" spans="1:5" ht="20.149999999999999" hidden="1" customHeight="1">
      <c r="A117" s="255" t="s">
        <v>589</v>
      </c>
      <c r="B117" s="256" t="s">
        <v>590</v>
      </c>
      <c r="C117" s="256" t="s">
        <v>352</v>
      </c>
      <c r="D117" s="256" t="s">
        <v>578</v>
      </c>
      <c r="E117" s="256" t="s">
        <v>384</v>
      </c>
    </row>
    <row r="118" spans="1:5" ht="20.149999999999999" hidden="1" customHeight="1">
      <c r="A118" s="255" t="s">
        <v>591</v>
      </c>
      <c r="B118" s="256" t="s">
        <v>592</v>
      </c>
      <c r="C118" s="256" t="s">
        <v>435</v>
      </c>
      <c r="D118" s="256" t="s">
        <v>578</v>
      </c>
      <c r="E118" s="256" t="s">
        <v>384</v>
      </c>
    </row>
    <row r="119" spans="1:5" ht="20.149999999999999" hidden="1" customHeight="1">
      <c r="A119" s="255" t="s">
        <v>593</v>
      </c>
      <c r="B119" s="256" t="s">
        <v>594</v>
      </c>
      <c r="C119" s="256" t="s">
        <v>435</v>
      </c>
      <c r="D119" s="256" t="s">
        <v>578</v>
      </c>
      <c r="E119" s="256" t="s">
        <v>384</v>
      </c>
    </row>
    <row r="120" spans="1:5" ht="20.149999999999999" hidden="1" customHeight="1">
      <c r="A120" s="255" t="s">
        <v>595</v>
      </c>
      <c r="B120" s="256" t="s">
        <v>596</v>
      </c>
      <c r="C120" s="256" t="s">
        <v>435</v>
      </c>
      <c r="D120" s="256" t="s">
        <v>578</v>
      </c>
      <c r="E120" s="256" t="s">
        <v>384</v>
      </c>
    </row>
    <row r="121" spans="1:5" ht="20.149999999999999" hidden="1" customHeight="1">
      <c r="A121" s="255" t="s">
        <v>597</v>
      </c>
      <c r="B121" s="256" t="s">
        <v>598</v>
      </c>
      <c r="C121" s="256" t="s">
        <v>435</v>
      </c>
      <c r="D121" s="256" t="s">
        <v>578</v>
      </c>
      <c r="E121" s="256" t="s">
        <v>384</v>
      </c>
    </row>
    <row r="122" spans="1:5" ht="20.149999999999999" customHeight="1">
      <c r="A122" s="255" t="s">
        <v>599</v>
      </c>
      <c r="B122" s="256" t="s">
        <v>600</v>
      </c>
      <c r="C122" s="256" t="s">
        <v>468</v>
      </c>
      <c r="D122" s="256" t="s">
        <v>578</v>
      </c>
      <c r="E122" s="256" t="s">
        <v>354</v>
      </c>
    </row>
    <row r="123" spans="1:5" ht="20.149999999999999" hidden="1" customHeight="1">
      <c r="A123" s="255" t="s">
        <v>601</v>
      </c>
      <c r="B123" s="256" t="s">
        <v>602</v>
      </c>
      <c r="C123" s="256" t="s">
        <v>352</v>
      </c>
      <c r="D123" s="256" t="s">
        <v>603</v>
      </c>
      <c r="E123" s="256" t="s">
        <v>354</v>
      </c>
    </row>
    <row r="124" spans="1:5" ht="20.149999999999999" hidden="1" customHeight="1">
      <c r="A124" s="255" t="s">
        <v>604</v>
      </c>
      <c r="B124" s="256" t="s">
        <v>605</v>
      </c>
      <c r="C124" s="256" t="s">
        <v>352</v>
      </c>
      <c r="D124" s="256" t="s">
        <v>603</v>
      </c>
      <c r="E124" s="256" t="s">
        <v>369</v>
      </c>
    </row>
    <row r="125" spans="1:5" ht="20.149999999999999" hidden="1" customHeight="1">
      <c r="A125" s="255" t="s">
        <v>606</v>
      </c>
      <c r="B125" s="256" t="s">
        <v>607</v>
      </c>
      <c r="C125" s="256" t="s">
        <v>352</v>
      </c>
      <c r="D125" s="256" t="s">
        <v>603</v>
      </c>
      <c r="E125" s="256" t="s">
        <v>369</v>
      </c>
    </row>
    <row r="126" spans="1:5" ht="20.149999999999999" hidden="1" customHeight="1">
      <c r="A126" s="255" t="s">
        <v>608</v>
      </c>
      <c r="B126" s="256" t="s">
        <v>609</v>
      </c>
      <c r="C126" s="256" t="s">
        <v>352</v>
      </c>
      <c r="D126" s="256" t="s">
        <v>603</v>
      </c>
      <c r="E126" s="256" t="s">
        <v>369</v>
      </c>
    </row>
    <row r="127" spans="1:5" ht="20.149999999999999" hidden="1" customHeight="1">
      <c r="A127" s="255" t="s">
        <v>610</v>
      </c>
      <c r="B127" s="256" t="s">
        <v>611</v>
      </c>
      <c r="C127" s="256" t="s">
        <v>352</v>
      </c>
      <c r="D127" s="256" t="s">
        <v>603</v>
      </c>
      <c r="E127" s="256" t="s">
        <v>384</v>
      </c>
    </row>
    <row r="128" spans="1:5" ht="20.149999999999999" hidden="1" customHeight="1">
      <c r="A128" s="255" t="s">
        <v>612</v>
      </c>
      <c r="B128" s="256" t="s">
        <v>613</v>
      </c>
      <c r="C128" s="256" t="s">
        <v>352</v>
      </c>
      <c r="D128" s="256" t="s">
        <v>603</v>
      </c>
      <c r="E128" s="256" t="s">
        <v>384</v>
      </c>
    </row>
    <row r="129" spans="1:5" ht="20.149999999999999" hidden="1" customHeight="1">
      <c r="A129" s="255" t="s">
        <v>614</v>
      </c>
      <c r="B129" s="256" t="s">
        <v>615</v>
      </c>
      <c r="C129" s="256" t="s">
        <v>352</v>
      </c>
      <c r="D129" s="256" t="s">
        <v>603</v>
      </c>
      <c r="E129" s="256" t="s">
        <v>384</v>
      </c>
    </row>
    <row r="130" spans="1:5" ht="20.149999999999999" hidden="1" customHeight="1">
      <c r="A130" s="255" t="s">
        <v>616</v>
      </c>
      <c r="B130" s="256" t="s">
        <v>617</v>
      </c>
      <c r="C130" s="256" t="s">
        <v>352</v>
      </c>
      <c r="D130" s="256" t="s">
        <v>603</v>
      </c>
      <c r="E130" s="256" t="s">
        <v>384</v>
      </c>
    </row>
    <row r="131" spans="1:5" ht="20.149999999999999" hidden="1" customHeight="1">
      <c r="A131" s="255" t="s">
        <v>618</v>
      </c>
      <c r="B131" s="256" t="s">
        <v>619</v>
      </c>
      <c r="C131" s="256" t="s">
        <v>435</v>
      </c>
      <c r="D131" s="256" t="s">
        <v>603</v>
      </c>
      <c r="E131" s="256" t="s">
        <v>369</v>
      </c>
    </row>
    <row r="132" spans="1:5" ht="20.149999999999999" hidden="1" customHeight="1">
      <c r="A132" s="255" t="s">
        <v>620</v>
      </c>
      <c r="B132" s="256" t="s">
        <v>621</v>
      </c>
      <c r="C132" s="256" t="s">
        <v>435</v>
      </c>
      <c r="D132" s="256" t="s">
        <v>603</v>
      </c>
      <c r="E132" s="256" t="s">
        <v>384</v>
      </c>
    </row>
    <row r="133" spans="1:5" ht="20.149999999999999" hidden="1" customHeight="1">
      <c r="A133" s="255" t="s">
        <v>622</v>
      </c>
      <c r="B133" s="256" t="s">
        <v>623</v>
      </c>
      <c r="C133" s="256" t="s">
        <v>435</v>
      </c>
      <c r="D133" s="256" t="s">
        <v>603</v>
      </c>
      <c r="E133" s="256" t="s">
        <v>384</v>
      </c>
    </row>
    <row r="134" spans="1:5" ht="20.149999999999999" customHeight="1">
      <c r="A134" s="255" t="s">
        <v>624</v>
      </c>
      <c r="B134" s="256" t="s">
        <v>625</v>
      </c>
      <c r="C134" s="256" t="s">
        <v>468</v>
      </c>
      <c r="D134" s="256" t="s">
        <v>603</v>
      </c>
      <c r="E134" s="256" t="s">
        <v>354</v>
      </c>
    </row>
    <row r="135" spans="1:5" ht="20.149999999999999" hidden="1" customHeight="1">
      <c r="A135" s="255" t="s">
        <v>626</v>
      </c>
      <c r="B135" s="256" t="s">
        <v>627</v>
      </c>
      <c r="C135" s="256" t="s">
        <v>352</v>
      </c>
      <c r="D135" s="256" t="s">
        <v>628</v>
      </c>
      <c r="E135" s="256" t="s">
        <v>354</v>
      </c>
    </row>
    <row r="136" spans="1:5" ht="20.149999999999999" hidden="1" customHeight="1">
      <c r="A136" s="255" t="s">
        <v>629</v>
      </c>
      <c r="B136" s="256" t="s">
        <v>630</v>
      </c>
      <c r="C136" s="256" t="s">
        <v>352</v>
      </c>
      <c r="D136" s="256" t="s">
        <v>628</v>
      </c>
      <c r="E136" s="256" t="s">
        <v>369</v>
      </c>
    </row>
    <row r="137" spans="1:5" ht="20.149999999999999" hidden="1" customHeight="1">
      <c r="A137" s="255" t="s">
        <v>631</v>
      </c>
      <c r="B137" s="256" t="s">
        <v>632</v>
      </c>
      <c r="C137" s="256" t="s">
        <v>352</v>
      </c>
      <c r="D137" s="256" t="s">
        <v>628</v>
      </c>
      <c r="E137" s="256" t="s">
        <v>369</v>
      </c>
    </row>
    <row r="138" spans="1:5" ht="20.149999999999999" hidden="1" customHeight="1">
      <c r="A138" s="255" t="s">
        <v>633</v>
      </c>
      <c r="B138" s="256" t="s">
        <v>634</v>
      </c>
      <c r="C138" s="256" t="s">
        <v>352</v>
      </c>
      <c r="D138" s="256" t="s">
        <v>628</v>
      </c>
      <c r="E138" s="256" t="s">
        <v>384</v>
      </c>
    </row>
    <row r="139" spans="1:5" ht="20.149999999999999" hidden="1" customHeight="1">
      <c r="A139" s="255" t="s">
        <v>635</v>
      </c>
      <c r="B139" s="256" t="s">
        <v>636</v>
      </c>
      <c r="C139" s="256" t="s">
        <v>352</v>
      </c>
      <c r="D139" s="256" t="s">
        <v>628</v>
      </c>
      <c r="E139" s="256" t="s">
        <v>384</v>
      </c>
    </row>
    <row r="140" spans="1:5" ht="20.149999999999999" hidden="1" customHeight="1">
      <c r="A140" s="255" t="s">
        <v>637</v>
      </c>
      <c r="B140" s="256" t="s">
        <v>638</v>
      </c>
      <c r="C140" s="256" t="s">
        <v>352</v>
      </c>
      <c r="D140" s="256" t="s">
        <v>628</v>
      </c>
      <c r="E140" s="256" t="s">
        <v>384</v>
      </c>
    </row>
    <row r="141" spans="1:5" ht="20.149999999999999" hidden="1" customHeight="1">
      <c r="A141" s="255" t="s">
        <v>639</v>
      </c>
      <c r="B141" s="256" t="s">
        <v>640</v>
      </c>
      <c r="C141" s="256" t="s">
        <v>352</v>
      </c>
      <c r="D141" s="256" t="s">
        <v>628</v>
      </c>
      <c r="E141" s="256" t="s">
        <v>384</v>
      </c>
    </row>
    <row r="142" spans="1:5" ht="20.149999999999999" hidden="1" customHeight="1">
      <c r="A142" s="255" t="s">
        <v>641</v>
      </c>
      <c r="B142" s="256" t="s">
        <v>642</v>
      </c>
      <c r="C142" s="256" t="s">
        <v>352</v>
      </c>
      <c r="D142" s="256" t="s">
        <v>628</v>
      </c>
      <c r="E142" s="256" t="s">
        <v>384</v>
      </c>
    </row>
    <row r="143" spans="1:5" ht="20.149999999999999" hidden="1" customHeight="1">
      <c r="A143" s="255" t="s">
        <v>643</v>
      </c>
      <c r="B143" s="256" t="s">
        <v>644</v>
      </c>
      <c r="C143" s="256" t="s">
        <v>435</v>
      </c>
      <c r="D143" s="256" t="s">
        <v>628</v>
      </c>
      <c r="E143" s="256" t="s">
        <v>369</v>
      </c>
    </row>
    <row r="144" spans="1:5" ht="20.149999999999999" hidden="1" customHeight="1">
      <c r="A144" s="255" t="s">
        <v>645</v>
      </c>
      <c r="B144" s="256" t="s">
        <v>646</v>
      </c>
      <c r="C144" s="256" t="s">
        <v>435</v>
      </c>
      <c r="D144" s="256" t="s">
        <v>628</v>
      </c>
      <c r="E144" s="256" t="s">
        <v>384</v>
      </c>
    </row>
    <row r="145" spans="1:5" ht="20.149999999999999" hidden="1" customHeight="1">
      <c r="A145" s="255" t="s">
        <v>647</v>
      </c>
      <c r="B145" s="256" t="s">
        <v>648</v>
      </c>
      <c r="C145" s="256" t="s">
        <v>435</v>
      </c>
      <c r="D145" s="256" t="s">
        <v>628</v>
      </c>
      <c r="E145" s="256" t="s">
        <v>384</v>
      </c>
    </row>
    <row r="146" spans="1:5" ht="20.149999999999999" hidden="1" customHeight="1">
      <c r="A146" s="255" t="s">
        <v>649</v>
      </c>
      <c r="B146" s="256" t="s">
        <v>650</v>
      </c>
      <c r="C146" s="256" t="s">
        <v>435</v>
      </c>
      <c r="D146" s="256" t="s">
        <v>628</v>
      </c>
      <c r="E146" s="256" t="s">
        <v>384</v>
      </c>
    </row>
    <row r="147" spans="1:5" ht="20.149999999999999" hidden="1" customHeight="1">
      <c r="A147" s="255" t="s">
        <v>651</v>
      </c>
      <c r="B147" s="256" t="s">
        <v>652</v>
      </c>
      <c r="C147" s="256" t="s">
        <v>435</v>
      </c>
      <c r="D147" s="256" t="s">
        <v>628</v>
      </c>
      <c r="E147" s="256" t="s">
        <v>384</v>
      </c>
    </row>
    <row r="148" spans="1:5" ht="20.149999999999999" customHeight="1">
      <c r="A148" s="255" t="s">
        <v>653</v>
      </c>
      <c r="B148" s="256" t="s">
        <v>654</v>
      </c>
      <c r="C148" s="256" t="s">
        <v>468</v>
      </c>
      <c r="D148" s="256" t="s">
        <v>628</v>
      </c>
      <c r="E148" s="256" t="s">
        <v>354</v>
      </c>
    </row>
    <row r="149" spans="1:5" ht="20.149999999999999" hidden="1" customHeight="1">
      <c r="A149" s="255" t="s">
        <v>655</v>
      </c>
      <c r="B149" s="256" t="s">
        <v>656</v>
      </c>
      <c r="C149" s="256" t="s">
        <v>352</v>
      </c>
      <c r="D149" s="256" t="s">
        <v>657</v>
      </c>
      <c r="E149" s="256" t="s">
        <v>354</v>
      </c>
    </row>
    <row r="150" spans="1:5" ht="20.149999999999999" hidden="1" customHeight="1">
      <c r="A150" s="255" t="s">
        <v>658</v>
      </c>
      <c r="B150" s="256" t="s">
        <v>659</v>
      </c>
      <c r="C150" s="256" t="s">
        <v>352</v>
      </c>
      <c r="D150" s="256" t="s">
        <v>657</v>
      </c>
      <c r="E150" s="256" t="s">
        <v>354</v>
      </c>
    </row>
    <row r="151" spans="1:5" ht="20.149999999999999" hidden="1" customHeight="1">
      <c r="A151" s="255" t="s">
        <v>660</v>
      </c>
      <c r="B151" s="256" t="s">
        <v>661</v>
      </c>
      <c r="C151" s="256" t="s">
        <v>352</v>
      </c>
      <c r="D151" s="256" t="s">
        <v>657</v>
      </c>
      <c r="E151" s="256" t="s">
        <v>354</v>
      </c>
    </row>
    <row r="152" spans="1:5" ht="20.149999999999999" hidden="1" customHeight="1">
      <c r="A152" s="255" t="s">
        <v>662</v>
      </c>
      <c r="B152" s="256" t="s">
        <v>663</v>
      </c>
      <c r="C152" s="256" t="s">
        <v>352</v>
      </c>
      <c r="D152" s="256" t="s">
        <v>657</v>
      </c>
      <c r="E152" s="256" t="s">
        <v>369</v>
      </c>
    </row>
    <row r="153" spans="1:5" ht="20.149999999999999" hidden="1" customHeight="1">
      <c r="A153" s="255" t="s">
        <v>664</v>
      </c>
      <c r="B153" s="256" t="s">
        <v>665</v>
      </c>
      <c r="C153" s="256" t="s">
        <v>352</v>
      </c>
      <c r="D153" s="256" t="s">
        <v>657</v>
      </c>
      <c r="E153" s="256" t="s">
        <v>384</v>
      </c>
    </row>
    <row r="154" spans="1:5" ht="20.149999999999999" hidden="1" customHeight="1">
      <c r="A154" s="255" t="s">
        <v>666</v>
      </c>
      <c r="B154" s="256" t="s">
        <v>667</v>
      </c>
      <c r="C154" s="256" t="s">
        <v>352</v>
      </c>
      <c r="D154" s="256" t="s">
        <v>657</v>
      </c>
      <c r="E154" s="256" t="s">
        <v>384</v>
      </c>
    </row>
    <row r="155" spans="1:5" ht="20.149999999999999" hidden="1" customHeight="1">
      <c r="A155" s="255" t="s">
        <v>668</v>
      </c>
      <c r="B155" s="256" t="s">
        <v>669</v>
      </c>
      <c r="C155" s="256" t="s">
        <v>352</v>
      </c>
      <c r="D155" s="256" t="s">
        <v>657</v>
      </c>
      <c r="E155" s="256" t="s">
        <v>384</v>
      </c>
    </row>
    <row r="156" spans="1:5" ht="20.149999999999999" hidden="1" customHeight="1">
      <c r="A156" s="255" t="s">
        <v>670</v>
      </c>
      <c r="B156" s="256" t="s">
        <v>671</v>
      </c>
      <c r="C156" s="256" t="s">
        <v>352</v>
      </c>
      <c r="D156" s="256" t="s">
        <v>657</v>
      </c>
      <c r="E156" s="256" t="s">
        <v>384</v>
      </c>
    </row>
    <row r="157" spans="1:5" ht="20.149999999999999" hidden="1" customHeight="1">
      <c r="A157" s="255" t="s">
        <v>672</v>
      </c>
      <c r="B157" s="256" t="s">
        <v>673</v>
      </c>
      <c r="C157" s="256" t="s">
        <v>352</v>
      </c>
      <c r="D157" s="256" t="s">
        <v>657</v>
      </c>
      <c r="E157" s="256" t="s">
        <v>384</v>
      </c>
    </row>
    <row r="158" spans="1:5" ht="20.149999999999999" hidden="1" customHeight="1">
      <c r="A158" s="255" t="s">
        <v>674</v>
      </c>
      <c r="B158" s="256" t="s">
        <v>675</v>
      </c>
      <c r="C158" s="256" t="s">
        <v>352</v>
      </c>
      <c r="D158" s="256" t="s">
        <v>657</v>
      </c>
      <c r="E158" s="256" t="s">
        <v>384</v>
      </c>
    </row>
    <row r="159" spans="1:5" ht="20.149999999999999" hidden="1" customHeight="1">
      <c r="A159" s="255" t="s">
        <v>676</v>
      </c>
      <c r="B159" s="256" t="s">
        <v>677</v>
      </c>
      <c r="C159" s="256" t="s">
        <v>352</v>
      </c>
      <c r="D159" s="256" t="s">
        <v>657</v>
      </c>
      <c r="E159" s="256" t="s">
        <v>384</v>
      </c>
    </row>
    <row r="160" spans="1:5" ht="20.149999999999999" hidden="1" customHeight="1">
      <c r="A160" s="255" t="s">
        <v>678</v>
      </c>
      <c r="B160" s="256" t="s">
        <v>679</v>
      </c>
      <c r="C160" s="256" t="s">
        <v>435</v>
      </c>
      <c r="D160" s="256" t="s">
        <v>657</v>
      </c>
      <c r="E160" s="256" t="s">
        <v>384</v>
      </c>
    </row>
    <row r="161" spans="1:5" ht="20.149999999999999" hidden="1" customHeight="1">
      <c r="A161" s="255" t="s">
        <v>680</v>
      </c>
      <c r="B161" s="256" t="s">
        <v>681</v>
      </c>
      <c r="C161" s="256" t="s">
        <v>435</v>
      </c>
      <c r="D161" s="256" t="s">
        <v>657</v>
      </c>
      <c r="E161" s="256" t="s">
        <v>384</v>
      </c>
    </row>
    <row r="162" spans="1:5" ht="20.149999999999999" hidden="1" customHeight="1">
      <c r="A162" s="255" t="s">
        <v>682</v>
      </c>
      <c r="B162" s="256" t="s">
        <v>683</v>
      </c>
      <c r="C162" s="256" t="s">
        <v>435</v>
      </c>
      <c r="D162" s="256" t="s">
        <v>657</v>
      </c>
      <c r="E162" s="256" t="s">
        <v>384</v>
      </c>
    </row>
    <row r="163" spans="1:5" ht="20.149999999999999" customHeight="1">
      <c r="A163" s="255" t="s">
        <v>684</v>
      </c>
      <c r="B163" s="256" t="s">
        <v>685</v>
      </c>
      <c r="C163" s="256" t="s">
        <v>468</v>
      </c>
      <c r="D163" s="256" t="s">
        <v>657</v>
      </c>
      <c r="E163" s="256" t="s">
        <v>354</v>
      </c>
    </row>
    <row r="164" spans="1:5" ht="20.149999999999999" hidden="1" customHeight="1">
      <c r="A164" s="255" t="s">
        <v>686</v>
      </c>
      <c r="B164" s="256" t="s">
        <v>687</v>
      </c>
      <c r="C164" s="256" t="s">
        <v>352</v>
      </c>
      <c r="D164" s="256" t="s">
        <v>688</v>
      </c>
      <c r="E164" s="256" t="s">
        <v>354</v>
      </c>
    </row>
    <row r="165" spans="1:5" ht="20.149999999999999" hidden="1" customHeight="1">
      <c r="A165" s="255" t="s">
        <v>689</v>
      </c>
      <c r="B165" s="256" t="s">
        <v>690</v>
      </c>
      <c r="C165" s="256" t="s">
        <v>352</v>
      </c>
      <c r="D165" s="256" t="s">
        <v>688</v>
      </c>
      <c r="E165" s="256" t="s">
        <v>384</v>
      </c>
    </row>
    <row r="166" spans="1:5" ht="20.149999999999999" hidden="1" customHeight="1">
      <c r="A166" s="255" t="s">
        <v>691</v>
      </c>
      <c r="B166" s="256" t="s">
        <v>692</v>
      </c>
      <c r="C166" s="256" t="s">
        <v>352</v>
      </c>
      <c r="D166" s="256" t="s">
        <v>688</v>
      </c>
      <c r="E166" s="256" t="s">
        <v>384</v>
      </c>
    </row>
    <row r="167" spans="1:5" ht="20.149999999999999" hidden="1" customHeight="1">
      <c r="A167" s="255" t="s">
        <v>693</v>
      </c>
      <c r="B167" s="256" t="s">
        <v>694</v>
      </c>
      <c r="C167" s="256" t="s">
        <v>352</v>
      </c>
      <c r="D167" s="256" t="s">
        <v>688</v>
      </c>
      <c r="E167" s="256" t="s">
        <v>384</v>
      </c>
    </row>
    <row r="168" spans="1:5" ht="20.149999999999999" hidden="1" customHeight="1">
      <c r="A168" s="255" t="s">
        <v>695</v>
      </c>
      <c r="B168" s="256" t="s">
        <v>696</v>
      </c>
      <c r="C168" s="256" t="s">
        <v>352</v>
      </c>
      <c r="D168" s="256" t="s">
        <v>688</v>
      </c>
      <c r="E168" s="256" t="s">
        <v>384</v>
      </c>
    </row>
    <row r="169" spans="1:5" ht="20.149999999999999" hidden="1" customHeight="1">
      <c r="A169" s="255" t="s">
        <v>697</v>
      </c>
      <c r="B169" s="256" t="s">
        <v>698</v>
      </c>
      <c r="C169" s="256" t="s">
        <v>352</v>
      </c>
      <c r="D169" s="256" t="s">
        <v>688</v>
      </c>
      <c r="E169" s="256" t="s">
        <v>384</v>
      </c>
    </row>
    <row r="170" spans="1:5" ht="20.149999999999999" hidden="1" customHeight="1">
      <c r="A170" s="255" t="s">
        <v>699</v>
      </c>
      <c r="B170" s="256" t="s">
        <v>700</v>
      </c>
      <c r="C170" s="256" t="s">
        <v>352</v>
      </c>
      <c r="D170" s="256" t="s">
        <v>688</v>
      </c>
      <c r="E170" s="256" t="s">
        <v>384</v>
      </c>
    </row>
    <row r="171" spans="1:5" ht="20.149999999999999" hidden="1" customHeight="1">
      <c r="A171" s="255" t="s">
        <v>701</v>
      </c>
      <c r="B171" s="256" t="s">
        <v>702</v>
      </c>
      <c r="C171" s="256" t="s">
        <v>352</v>
      </c>
      <c r="D171" s="256" t="s">
        <v>688</v>
      </c>
      <c r="E171" s="256" t="s">
        <v>384</v>
      </c>
    </row>
    <row r="172" spans="1:5" ht="20.149999999999999" hidden="1" customHeight="1">
      <c r="A172" s="255" t="s">
        <v>703</v>
      </c>
      <c r="B172" s="256" t="s">
        <v>704</v>
      </c>
      <c r="C172" s="256" t="s">
        <v>352</v>
      </c>
      <c r="D172" s="256" t="s">
        <v>688</v>
      </c>
      <c r="E172" s="256" t="s">
        <v>384</v>
      </c>
    </row>
    <row r="173" spans="1:5" ht="20.149999999999999" hidden="1" customHeight="1">
      <c r="A173" s="255" t="s">
        <v>705</v>
      </c>
      <c r="B173" s="256" t="s">
        <v>706</v>
      </c>
      <c r="C173" s="256" t="s">
        <v>435</v>
      </c>
      <c r="D173" s="256" t="s">
        <v>688</v>
      </c>
      <c r="E173" s="256" t="s">
        <v>384</v>
      </c>
    </row>
    <row r="174" spans="1:5" ht="20.149999999999999" hidden="1" customHeight="1">
      <c r="A174" s="255" t="s">
        <v>707</v>
      </c>
      <c r="B174" s="256" t="s">
        <v>708</v>
      </c>
      <c r="C174" s="256" t="s">
        <v>435</v>
      </c>
      <c r="D174" s="256" t="s">
        <v>688</v>
      </c>
      <c r="E174" s="256" t="s">
        <v>384</v>
      </c>
    </row>
    <row r="175" spans="1:5" ht="20.149999999999999" hidden="1" customHeight="1">
      <c r="A175" s="255" t="s">
        <v>709</v>
      </c>
      <c r="B175" s="256" t="s">
        <v>710</v>
      </c>
      <c r="C175" s="256" t="s">
        <v>435</v>
      </c>
      <c r="D175" s="256" t="s">
        <v>688</v>
      </c>
      <c r="E175" s="256" t="s">
        <v>384</v>
      </c>
    </row>
    <row r="176" spans="1:5" ht="20.149999999999999" hidden="1" customHeight="1">
      <c r="A176" s="255" t="s">
        <v>711</v>
      </c>
      <c r="B176" s="256" t="s">
        <v>712</v>
      </c>
      <c r="C176" s="256" t="s">
        <v>435</v>
      </c>
      <c r="D176" s="256" t="s">
        <v>688</v>
      </c>
      <c r="E176" s="256" t="s">
        <v>384</v>
      </c>
    </row>
    <row r="177" spans="1:5" ht="20.149999999999999" hidden="1" customHeight="1">
      <c r="A177" s="255" t="s">
        <v>713</v>
      </c>
      <c r="B177" s="256" t="s">
        <v>714</v>
      </c>
      <c r="C177" s="256" t="s">
        <v>435</v>
      </c>
      <c r="D177" s="256" t="s">
        <v>688</v>
      </c>
      <c r="E177" s="256" t="s">
        <v>384</v>
      </c>
    </row>
    <row r="178" spans="1:5" ht="20.149999999999999" hidden="1" customHeight="1">
      <c r="A178" s="255" t="s">
        <v>715</v>
      </c>
      <c r="B178" s="256" t="s">
        <v>716</v>
      </c>
      <c r="C178" s="256" t="s">
        <v>435</v>
      </c>
      <c r="D178" s="256" t="s">
        <v>688</v>
      </c>
      <c r="E178" s="256" t="s">
        <v>384</v>
      </c>
    </row>
    <row r="179" spans="1:5" ht="20.149999999999999" customHeight="1">
      <c r="A179" s="255" t="s">
        <v>717</v>
      </c>
      <c r="B179" s="256" t="s">
        <v>718</v>
      </c>
      <c r="C179" s="256" t="s">
        <v>468</v>
      </c>
      <c r="D179" s="256" t="s">
        <v>688</v>
      </c>
      <c r="E179" s="256" t="s">
        <v>354</v>
      </c>
    </row>
    <row r="180" spans="1:5" ht="20.149999999999999" hidden="1" customHeight="1">
      <c r="A180" s="255" t="s">
        <v>719</v>
      </c>
      <c r="B180" s="256" t="s">
        <v>720</v>
      </c>
      <c r="C180" s="256" t="s">
        <v>352</v>
      </c>
      <c r="D180" s="256" t="s">
        <v>721</v>
      </c>
      <c r="E180" s="256" t="s">
        <v>354</v>
      </c>
    </row>
    <row r="181" spans="1:5" ht="20.149999999999999" hidden="1" customHeight="1">
      <c r="A181" s="255" t="s">
        <v>722</v>
      </c>
      <c r="B181" s="256" t="s">
        <v>723</v>
      </c>
      <c r="C181" s="256" t="s">
        <v>352</v>
      </c>
      <c r="D181" s="256" t="s">
        <v>721</v>
      </c>
      <c r="E181" s="256" t="s">
        <v>369</v>
      </c>
    </row>
    <row r="182" spans="1:5" ht="20.149999999999999" hidden="1" customHeight="1">
      <c r="A182" s="255" t="s">
        <v>724</v>
      </c>
      <c r="B182" s="256" t="s">
        <v>725</v>
      </c>
      <c r="C182" s="256" t="s">
        <v>352</v>
      </c>
      <c r="D182" s="256" t="s">
        <v>721</v>
      </c>
      <c r="E182" s="256" t="s">
        <v>369</v>
      </c>
    </row>
    <row r="183" spans="1:5" ht="20.149999999999999" hidden="1" customHeight="1">
      <c r="A183" s="255" t="s">
        <v>726</v>
      </c>
      <c r="B183" s="256" t="s">
        <v>727</v>
      </c>
      <c r="C183" s="256" t="s">
        <v>352</v>
      </c>
      <c r="D183" s="256" t="s">
        <v>721</v>
      </c>
      <c r="E183" s="256" t="s">
        <v>369</v>
      </c>
    </row>
    <row r="184" spans="1:5" ht="20.149999999999999" hidden="1" customHeight="1">
      <c r="A184" s="255" t="s">
        <v>728</v>
      </c>
      <c r="B184" s="256" t="s">
        <v>729</v>
      </c>
      <c r="C184" s="256" t="s">
        <v>352</v>
      </c>
      <c r="D184" s="256" t="s">
        <v>721</v>
      </c>
      <c r="E184" s="256" t="s">
        <v>369</v>
      </c>
    </row>
    <row r="185" spans="1:5" ht="20.149999999999999" hidden="1" customHeight="1">
      <c r="A185" s="255" t="s">
        <v>730</v>
      </c>
      <c r="B185" s="256" t="s">
        <v>731</v>
      </c>
      <c r="C185" s="256" t="s">
        <v>352</v>
      </c>
      <c r="D185" s="256" t="s">
        <v>721</v>
      </c>
      <c r="E185" s="256" t="s">
        <v>384</v>
      </c>
    </row>
    <row r="186" spans="1:5" ht="20.149999999999999" hidden="1" customHeight="1">
      <c r="A186" s="255" t="s">
        <v>732</v>
      </c>
      <c r="B186" s="256" t="s">
        <v>733</v>
      </c>
      <c r="C186" s="256" t="s">
        <v>352</v>
      </c>
      <c r="D186" s="256" t="s">
        <v>721</v>
      </c>
      <c r="E186" s="256" t="s">
        <v>384</v>
      </c>
    </row>
    <row r="187" spans="1:5" ht="20.149999999999999" hidden="1" customHeight="1">
      <c r="A187" s="255" t="s">
        <v>734</v>
      </c>
      <c r="B187" s="256" t="s">
        <v>735</v>
      </c>
      <c r="C187" s="256" t="s">
        <v>352</v>
      </c>
      <c r="D187" s="256" t="s">
        <v>721</v>
      </c>
      <c r="E187" s="256" t="s">
        <v>384</v>
      </c>
    </row>
    <row r="188" spans="1:5" ht="20.149999999999999" hidden="1" customHeight="1">
      <c r="A188" s="255" t="s">
        <v>736</v>
      </c>
      <c r="B188" s="256" t="s">
        <v>737</v>
      </c>
      <c r="C188" s="256" t="s">
        <v>352</v>
      </c>
      <c r="D188" s="256" t="s">
        <v>721</v>
      </c>
      <c r="E188" s="256" t="s">
        <v>384</v>
      </c>
    </row>
    <row r="189" spans="1:5" ht="20.149999999999999" hidden="1" customHeight="1">
      <c r="A189" s="255" t="s">
        <v>738</v>
      </c>
      <c r="B189" s="256" t="s">
        <v>739</v>
      </c>
      <c r="C189" s="256" t="s">
        <v>352</v>
      </c>
      <c r="D189" s="256" t="s">
        <v>721</v>
      </c>
      <c r="E189" s="256" t="s">
        <v>384</v>
      </c>
    </row>
    <row r="190" spans="1:5" ht="20.149999999999999" hidden="1" customHeight="1">
      <c r="A190" s="255" t="s">
        <v>740</v>
      </c>
      <c r="B190" s="256" t="s">
        <v>741</v>
      </c>
      <c r="C190" s="256" t="s">
        <v>352</v>
      </c>
      <c r="D190" s="256" t="s">
        <v>721</v>
      </c>
      <c r="E190" s="256" t="s">
        <v>384</v>
      </c>
    </row>
    <row r="191" spans="1:5" ht="20.149999999999999" hidden="1" customHeight="1">
      <c r="A191" s="255" t="s">
        <v>742</v>
      </c>
      <c r="B191" s="256" t="s">
        <v>743</v>
      </c>
      <c r="C191" s="256" t="s">
        <v>352</v>
      </c>
      <c r="D191" s="256" t="s">
        <v>721</v>
      </c>
      <c r="E191" s="256" t="s">
        <v>384</v>
      </c>
    </row>
    <row r="192" spans="1:5" ht="20.149999999999999" hidden="1" customHeight="1">
      <c r="A192" s="255" t="s">
        <v>744</v>
      </c>
      <c r="B192" s="256" t="s">
        <v>745</v>
      </c>
      <c r="C192" s="256" t="s">
        <v>352</v>
      </c>
      <c r="D192" s="256" t="s">
        <v>721</v>
      </c>
      <c r="E192" s="256" t="s">
        <v>384</v>
      </c>
    </row>
    <row r="193" spans="1:5" ht="20.149999999999999" hidden="1" customHeight="1">
      <c r="A193" s="255" t="s">
        <v>746</v>
      </c>
      <c r="B193" s="256" t="s">
        <v>747</v>
      </c>
      <c r="C193" s="256" t="s">
        <v>352</v>
      </c>
      <c r="D193" s="256" t="s">
        <v>721</v>
      </c>
      <c r="E193" s="256" t="s">
        <v>384</v>
      </c>
    </row>
    <row r="194" spans="1:5" ht="20.149999999999999" hidden="1" customHeight="1">
      <c r="A194" s="255" t="s">
        <v>748</v>
      </c>
      <c r="B194" s="256" t="s">
        <v>749</v>
      </c>
      <c r="C194" s="256" t="s">
        <v>352</v>
      </c>
      <c r="D194" s="256" t="s">
        <v>721</v>
      </c>
      <c r="E194" s="256" t="s">
        <v>384</v>
      </c>
    </row>
    <row r="195" spans="1:5" ht="20.149999999999999" hidden="1" customHeight="1">
      <c r="A195" s="255" t="s">
        <v>750</v>
      </c>
      <c r="B195" s="256" t="s">
        <v>751</v>
      </c>
      <c r="C195" s="256" t="s">
        <v>435</v>
      </c>
      <c r="D195" s="256" t="s">
        <v>721</v>
      </c>
      <c r="E195" s="256" t="s">
        <v>384</v>
      </c>
    </row>
    <row r="196" spans="1:5" ht="20.149999999999999" hidden="1" customHeight="1">
      <c r="A196" s="255" t="s">
        <v>752</v>
      </c>
      <c r="B196" s="256" t="s">
        <v>753</v>
      </c>
      <c r="C196" s="256" t="s">
        <v>435</v>
      </c>
      <c r="D196" s="256" t="s">
        <v>721</v>
      </c>
      <c r="E196" s="256" t="s">
        <v>384</v>
      </c>
    </row>
    <row r="197" spans="1:5" ht="20.149999999999999" hidden="1" customHeight="1">
      <c r="A197" s="255" t="s">
        <v>754</v>
      </c>
      <c r="B197" s="256" t="s">
        <v>755</v>
      </c>
      <c r="C197" s="256" t="s">
        <v>435</v>
      </c>
      <c r="D197" s="256" t="s">
        <v>721</v>
      </c>
      <c r="E197" s="256" t="s">
        <v>384</v>
      </c>
    </row>
    <row r="198" spans="1:5" ht="20.149999999999999" hidden="1" customHeight="1">
      <c r="A198" s="255" t="s">
        <v>756</v>
      </c>
      <c r="B198" s="256" t="s">
        <v>757</v>
      </c>
      <c r="C198" s="256" t="s">
        <v>435</v>
      </c>
      <c r="D198" s="256" t="s">
        <v>721</v>
      </c>
      <c r="E198" s="256" t="s">
        <v>384</v>
      </c>
    </row>
    <row r="199" spans="1:5" ht="20.149999999999999" hidden="1" customHeight="1">
      <c r="A199" s="255" t="s">
        <v>758</v>
      </c>
      <c r="B199" s="256" t="s">
        <v>759</v>
      </c>
      <c r="C199" s="256" t="s">
        <v>435</v>
      </c>
      <c r="D199" s="256" t="s">
        <v>721</v>
      </c>
      <c r="E199" s="256" t="s">
        <v>384</v>
      </c>
    </row>
    <row r="200" spans="1:5" ht="20.149999999999999" hidden="1" customHeight="1">
      <c r="A200" s="255" t="s">
        <v>760</v>
      </c>
      <c r="B200" s="256" t="s">
        <v>761</v>
      </c>
      <c r="C200" s="256" t="s">
        <v>435</v>
      </c>
      <c r="D200" s="256" t="s">
        <v>721</v>
      </c>
      <c r="E200" s="256" t="s">
        <v>384</v>
      </c>
    </row>
    <row r="201" spans="1:5" ht="20.149999999999999" hidden="1" customHeight="1">
      <c r="A201" s="255" t="s">
        <v>762</v>
      </c>
      <c r="B201" s="256" t="s">
        <v>763</v>
      </c>
      <c r="C201" s="256" t="s">
        <v>435</v>
      </c>
      <c r="D201" s="256" t="s">
        <v>721</v>
      </c>
      <c r="E201" s="256" t="s">
        <v>384</v>
      </c>
    </row>
    <row r="202" spans="1:5" ht="20.149999999999999" hidden="1" customHeight="1">
      <c r="A202" s="255" t="s">
        <v>764</v>
      </c>
      <c r="B202" s="256" t="s">
        <v>765</v>
      </c>
      <c r="C202" s="256" t="s">
        <v>435</v>
      </c>
      <c r="D202" s="256" t="s">
        <v>721</v>
      </c>
      <c r="E202" s="256" t="s">
        <v>384</v>
      </c>
    </row>
    <row r="203" spans="1:5" ht="20.149999999999999" customHeight="1">
      <c r="A203" s="255" t="s">
        <v>766</v>
      </c>
      <c r="B203" s="256" t="s">
        <v>767</v>
      </c>
      <c r="C203" s="256" t="s">
        <v>468</v>
      </c>
      <c r="D203" s="256" t="s">
        <v>721</v>
      </c>
      <c r="E203" s="256" t="s">
        <v>354</v>
      </c>
    </row>
    <row r="204" spans="1:5" ht="20.149999999999999" hidden="1" customHeight="1">
      <c r="A204" s="255" t="s">
        <v>768</v>
      </c>
      <c r="B204" s="256" t="s">
        <v>769</v>
      </c>
      <c r="C204" s="256" t="s">
        <v>352</v>
      </c>
      <c r="D204" s="256" t="s">
        <v>770</v>
      </c>
      <c r="E204" s="256" t="s">
        <v>354</v>
      </c>
    </row>
    <row r="205" spans="1:5" ht="20.149999999999999" hidden="1" customHeight="1">
      <c r="A205" s="255" t="s">
        <v>771</v>
      </c>
      <c r="B205" s="256" t="s">
        <v>772</v>
      </c>
      <c r="C205" s="256" t="s">
        <v>352</v>
      </c>
      <c r="D205" s="256" t="s">
        <v>770</v>
      </c>
      <c r="E205" s="256" t="s">
        <v>369</v>
      </c>
    </row>
    <row r="206" spans="1:5" ht="20.149999999999999" hidden="1" customHeight="1">
      <c r="A206" s="255" t="s">
        <v>773</v>
      </c>
      <c r="B206" s="256" t="s">
        <v>774</v>
      </c>
      <c r="C206" s="256" t="s">
        <v>352</v>
      </c>
      <c r="D206" s="256" t="s">
        <v>770</v>
      </c>
      <c r="E206" s="256" t="s">
        <v>384</v>
      </c>
    </row>
    <row r="207" spans="1:5" ht="20.149999999999999" hidden="1" customHeight="1">
      <c r="A207" s="255" t="s">
        <v>775</v>
      </c>
      <c r="B207" s="256" t="s">
        <v>776</v>
      </c>
      <c r="C207" s="256" t="s">
        <v>352</v>
      </c>
      <c r="D207" s="256" t="s">
        <v>770</v>
      </c>
      <c r="E207" s="256" t="s">
        <v>384</v>
      </c>
    </row>
    <row r="208" spans="1:5" ht="20.149999999999999" hidden="1" customHeight="1">
      <c r="A208" s="255" t="s">
        <v>777</v>
      </c>
      <c r="B208" s="256" t="s">
        <v>778</v>
      </c>
      <c r="C208" s="256" t="s">
        <v>352</v>
      </c>
      <c r="D208" s="256" t="s">
        <v>770</v>
      </c>
      <c r="E208" s="256" t="s">
        <v>384</v>
      </c>
    </row>
    <row r="209" spans="1:5" ht="20.149999999999999" hidden="1" customHeight="1">
      <c r="A209" s="255" t="s">
        <v>779</v>
      </c>
      <c r="B209" s="256" t="s">
        <v>780</v>
      </c>
      <c r="C209" s="256" t="s">
        <v>352</v>
      </c>
      <c r="D209" s="256" t="s">
        <v>770</v>
      </c>
      <c r="E209" s="256" t="s">
        <v>384</v>
      </c>
    </row>
    <row r="210" spans="1:5" ht="20.149999999999999" hidden="1" customHeight="1">
      <c r="A210" s="255" t="s">
        <v>781</v>
      </c>
      <c r="B210" s="256" t="s">
        <v>782</v>
      </c>
      <c r="C210" s="256" t="s">
        <v>352</v>
      </c>
      <c r="D210" s="256" t="s">
        <v>770</v>
      </c>
      <c r="E210" s="256" t="s">
        <v>384</v>
      </c>
    </row>
    <row r="211" spans="1:5" ht="20.149999999999999" hidden="1" customHeight="1">
      <c r="A211" s="255" t="s">
        <v>783</v>
      </c>
      <c r="B211" s="256" t="s">
        <v>784</v>
      </c>
      <c r="C211" s="256" t="s">
        <v>352</v>
      </c>
      <c r="D211" s="256" t="s">
        <v>770</v>
      </c>
      <c r="E211" s="256" t="s">
        <v>384</v>
      </c>
    </row>
    <row r="212" spans="1:5" ht="20.149999999999999" hidden="1" customHeight="1">
      <c r="A212" s="255" t="s">
        <v>785</v>
      </c>
      <c r="B212" s="256" t="s">
        <v>786</v>
      </c>
      <c r="C212" s="256" t="s">
        <v>352</v>
      </c>
      <c r="D212" s="256" t="s">
        <v>770</v>
      </c>
      <c r="E212" s="256" t="s">
        <v>384</v>
      </c>
    </row>
    <row r="213" spans="1:5" ht="20.149999999999999" hidden="1" customHeight="1">
      <c r="A213" s="255" t="s">
        <v>787</v>
      </c>
      <c r="B213" s="256" t="s">
        <v>788</v>
      </c>
      <c r="C213" s="256" t="s">
        <v>352</v>
      </c>
      <c r="D213" s="256" t="s">
        <v>770</v>
      </c>
      <c r="E213" s="256" t="s">
        <v>384</v>
      </c>
    </row>
    <row r="214" spans="1:5" ht="20.149999999999999" hidden="1" customHeight="1">
      <c r="A214" s="255" t="s">
        <v>789</v>
      </c>
      <c r="B214" s="256" t="s">
        <v>790</v>
      </c>
      <c r="C214" s="256" t="s">
        <v>352</v>
      </c>
      <c r="D214" s="256" t="s">
        <v>770</v>
      </c>
      <c r="E214" s="256" t="s">
        <v>384</v>
      </c>
    </row>
    <row r="215" spans="1:5" ht="20.149999999999999" hidden="1" customHeight="1">
      <c r="A215" s="255" t="s">
        <v>791</v>
      </c>
      <c r="B215" s="256" t="s">
        <v>792</v>
      </c>
      <c r="C215" s="256" t="s">
        <v>352</v>
      </c>
      <c r="D215" s="256" t="s">
        <v>770</v>
      </c>
      <c r="E215" s="256" t="s">
        <v>384</v>
      </c>
    </row>
    <row r="216" spans="1:5" ht="20.149999999999999" hidden="1" customHeight="1">
      <c r="A216" s="255" t="s">
        <v>793</v>
      </c>
      <c r="B216" s="256" t="s">
        <v>794</v>
      </c>
      <c r="C216" s="256" t="s">
        <v>352</v>
      </c>
      <c r="D216" s="256" t="s">
        <v>770</v>
      </c>
      <c r="E216" s="256" t="s">
        <v>384</v>
      </c>
    </row>
    <row r="217" spans="1:5" ht="20.149999999999999" hidden="1" customHeight="1">
      <c r="A217" s="255" t="s">
        <v>795</v>
      </c>
      <c r="B217" s="256" t="s">
        <v>796</v>
      </c>
      <c r="C217" s="256" t="s">
        <v>352</v>
      </c>
      <c r="D217" s="256" t="s">
        <v>770</v>
      </c>
      <c r="E217" s="256" t="s">
        <v>384</v>
      </c>
    </row>
    <row r="218" spans="1:5" ht="20.149999999999999" hidden="1" customHeight="1">
      <c r="A218" s="255" t="s">
        <v>797</v>
      </c>
      <c r="B218" s="256" t="s">
        <v>798</v>
      </c>
      <c r="C218" s="256" t="s">
        <v>352</v>
      </c>
      <c r="D218" s="256" t="s">
        <v>770</v>
      </c>
      <c r="E218" s="256" t="s">
        <v>384</v>
      </c>
    </row>
    <row r="219" spans="1:5" ht="20.149999999999999" hidden="1" customHeight="1">
      <c r="A219" s="255" t="s">
        <v>799</v>
      </c>
      <c r="B219" s="256" t="s">
        <v>800</v>
      </c>
      <c r="C219" s="256" t="s">
        <v>352</v>
      </c>
      <c r="D219" s="256" t="s">
        <v>770</v>
      </c>
      <c r="E219" s="256" t="s">
        <v>384</v>
      </c>
    </row>
    <row r="220" spans="1:5" ht="20.149999999999999" hidden="1" customHeight="1">
      <c r="A220" s="255" t="s">
        <v>801</v>
      </c>
      <c r="B220" s="256" t="s">
        <v>802</v>
      </c>
      <c r="C220" s="256" t="s">
        <v>352</v>
      </c>
      <c r="D220" s="256" t="s">
        <v>770</v>
      </c>
      <c r="E220" s="256" t="s">
        <v>384</v>
      </c>
    </row>
    <row r="221" spans="1:5" ht="20.149999999999999" hidden="1" customHeight="1">
      <c r="A221" s="255" t="s">
        <v>803</v>
      </c>
      <c r="B221" s="256" t="s">
        <v>804</v>
      </c>
      <c r="C221" s="256" t="s">
        <v>352</v>
      </c>
      <c r="D221" s="256" t="s">
        <v>770</v>
      </c>
      <c r="E221" s="256" t="s">
        <v>384</v>
      </c>
    </row>
    <row r="222" spans="1:5" ht="20.149999999999999" hidden="1" customHeight="1">
      <c r="A222" s="255" t="s">
        <v>805</v>
      </c>
      <c r="B222" s="256" t="s">
        <v>806</v>
      </c>
      <c r="C222" s="256" t="s">
        <v>352</v>
      </c>
      <c r="D222" s="256" t="s">
        <v>770</v>
      </c>
      <c r="E222" s="256" t="s">
        <v>384</v>
      </c>
    </row>
    <row r="223" spans="1:5" ht="20.149999999999999" hidden="1" customHeight="1">
      <c r="A223" s="255" t="s">
        <v>807</v>
      </c>
      <c r="B223" s="256" t="s">
        <v>808</v>
      </c>
      <c r="C223" s="256" t="s">
        <v>352</v>
      </c>
      <c r="D223" s="256" t="s">
        <v>770</v>
      </c>
      <c r="E223" s="256" t="s">
        <v>384</v>
      </c>
    </row>
    <row r="224" spans="1:5" ht="20.149999999999999" hidden="1" customHeight="1">
      <c r="A224" s="255" t="s">
        <v>809</v>
      </c>
      <c r="B224" s="256" t="s">
        <v>810</v>
      </c>
      <c r="C224" s="256" t="s">
        <v>352</v>
      </c>
      <c r="D224" s="256" t="s">
        <v>770</v>
      </c>
      <c r="E224" s="256" t="s">
        <v>384</v>
      </c>
    </row>
    <row r="225" spans="1:5" ht="20.149999999999999" hidden="1" customHeight="1">
      <c r="A225" s="255" t="s">
        <v>811</v>
      </c>
      <c r="B225" s="256" t="s">
        <v>812</v>
      </c>
      <c r="C225" s="256" t="s">
        <v>352</v>
      </c>
      <c r="D225" s="256" t="s">
        <v>770</v>
      </c>
      <c r="E225" s="256" t="s">
        <v>384</v>
      </c>
    </row>
    <row r="226" spans="1:5" ht="20.149999999999999" hidden="1" customHeight="1">
      <c r="A226" s="255" t="s">
        <v>813</v>
      </c>
      <c r="B226" s="256" t="s">
        <v>814</v>
      </c>
      <c r="C226" s="256" t="s">
        <v>352</v>
      </c>
      <c r="D226" s="256" t="s">
        <v>770</v>
      </c>
      <c r="E226" s="256" t="s">
        <v>384</v>
      </c>
    </row>
    <row r="227" spans="1:5" ht="20.149999999999999" hidden="1" customHeight="1">
      <c r="A227" s="255" t="s">
        <v>815</v>
      </c>
      <c r="B227" s="256" t="s">
        <v>816</v>
      </c>
      <c r="C227" s="256" t="s">
        <v>352</v>
      </c>
      <c r="D227" s="256" t="s">
        <v>770</v>
      </c>
      <c r="E227" s="256" t="s">
        <v>384</v>
      </c>
    </row>
    <row r="228" spans="1:5" ht="20.149999999999999" hidden="1" customHeight="1">
      <c r="A228" s="255" t="s">
        <v>817</v>
      </c>
      <c r="B228" s="256" t="s">
        <v>818</v>
      </c>
      <c r="C228" s="256" t="s">
        <v>352</v>
      </c>
      <c r="D228" s="256" t="s">
        <v>770</v>
      </c>
      <c r="E228" s="256" t="s">
        <v>384</v>
      </c>
    </row>
    <row r="229" spans="1:5" ht="20.149999999999999" hidden="1" customHeight="1">
      <c r="A229" s="255" t="s">
        <v>819</v>
      </c>
      <c r="B229" s="256" t="s">
        <v>820</v>
      </c>
      <c r="C229" s="256" t="s">
        <v>352</v>
      </c>
      <c r="D229" s="256" t="s">
        <v>770</v>
      </c>
      <c r="E229" s="256" t="s">
        <v>384</v>
      </c>
    </row>
    <row r="230" spans="1:5" ht="20.149999999999999" hidden="1" customHeight="1">
      <c r="A230" s="255" t="s">
        <v>821</v>
      </c>
      <c r="B230" s="256" t="s">
        <v>822</v>
      </c>
      <c r="C230" s="256" t="s">
        <v>352</v>
      </c>
      <c r="D230" s="256" t="s">
        <v>770</v>
      </c>
      <c r="E230" s="256" t="s">
        <v>384</v>
      </c>
    </row>
    <row r="231" spans="1:5" ht="20.149999999999999" hidden="1" customHeight="1">
      <c r="A231" s="255" t="s">
        <v>823</v>
      </c>
      <c r="B231" s="256" t="s">
        <v>824</v>
      </c>
      <c r="C231" s="256" t="s">
        <v>352</v>
      </c>
      <c r="D231" s="256" t="s">
        <v>770</v>
      </c>
      <c r="E231" s="256" t="s">
        <v>384</v>
      </c>
    </row>
    <row r="232" spans="1:5" ht="20.149999999999999" hidden="1" customHeight="1">
      <c r="A232" s="255" t="s">
        <v>825</v>
      </c>
      <c r="B232" s="256" t="s">
        <v>826</v>
      </c>
      <c r="C232" s="256" t="s">
        <v>352</v>
      </c>
      <c r="D232" s="256" t="s">
        <v>770</v>
      </c>
      <c r="E232" s="256" t="s">
        <v>384</v>
      </c>
    </row>
    <row r="233" spans="1:5" ht="20.149999999999999" hidden="1" customHeight="1">
      <c r="A233" s="255" t="s">
        <v>827</v>
      </c>
      <c r="B233" s="256" t="s">
        <v>828</v>
      </c>
      <c r="C233" s="256" t="s">
        <v>435</v>
      </c>
      <c r="D233" s="256" t="s">
        <v>770</v>
      </c>
      <c r="E233" s="256" t="s">
        <v>384</v>
      </c>
    </row>
    <row r="234" spans="1:5" ht="20.149999999999999" hidden="1" customHeight="1">
      <c r="A234" s="255" t="s">
        <v>829</v>
      </c>
      <c r="B234" s="256" t="s">
        <v>830</v>
      </c>
      <c r="C234" s="256" t="s">
        <v>435</v>
      </c>
      <c r="D234" s="256" t="s">
        <v>770</v>
      </c>
      <c r="E234" s="256" t="s">
        <v>384</v>
      </c>
    </row>
    <row r="235" spans="1:5" ht="20.149999999999999" hidden="1" customHeight="1">
      <c r="A235" s="255" t="s">
        <v>831</v>
      </c>
      <c r="B235" s="256" t="s">
        <v>832</v>
      </c>
      <c r="C235" s="256" t="s">
        <v>435</v>
      </c>
      <c r="D235" s="256" t="s">
        <v>770</v>
      </c>
      <c r="E235" s="256" t="s">
        <v>384</v>
      </c>
    </row>
    <row r="236" spans="1:5" ht="20.149999999999999" hidden="1" customHeight="1">
      <c r="A236" s="255" t="s">
        <v>833</v>
      </c>
      <c r="B236" s="256" t="s">
        <v>834</v>
      </c>
      <c r="C236" s="256" t="s">
        <v>435</v>
      </c>
      <c r="D236" s="256" t="s">
        <v>770</v>
      </c>
      <c r="E236" s="256" t="s">
        <v>384</v>
      </c>
    </row>
    <row r="237" spans="1:5" ht="20.149999999999999" hidden="1" customHeight="1">
      <c r="A237" s="255" t="s">
        <v>835</v>
      </c>
      <c r="B237" s="256" t="s">
        <v>836</v>
      </c>
      <c r="C237" s="256" t="s">
        <v>435</v>
      </c>
      <c r="D237" s="256" t="s">
        <v>770</v>
      </c>
      <c r="E237" s="256" t="s">
        <v>384</v>
      </c>
    </row>
    <row r="238" spans="1:5" ht="20.149999999999999" hidden="1" customHeight="1">
      <c r="A238" s="255" t="s">
        <v>837</v>
      </c>
      <c r="B238" s="256" t="s">
        <v>838</v>
      </c>
      <c r="C238" s="256" t="s">
        <v>435</v>
      </c>
      <c r="D238" s="256" t="s">
        <v>770</v>
      </c>
      <c r="E238" s="256" t="s">
        <v>384</v>
      </c>
    </row>
    <row r="239" spans="1:5" ht="20.149999999999999" hidden="1" customHeight="1">
      <c r="A239" s="255" t="s">
        <v>839</v>
      </c>
      <c r="B239" s="256" t="s">
        <v>840</v>
      </c>
      <c r="C239" s="256" t="s">
        <v>435</v>
      </c>
      <c r="D239" s="256" t="s">
        <v>770</v>
      </c>
      <c r="E239" s="256" t="s">
        <v>384</v>
      </c>
    </row>
    <row r="240" spans="1:5" ht="20.149999999999999" hidden="1" customHeight="1">
      <c r="A240" s="255" t="s">
        <v>841</v>
      </c>
      <c r="B240" s="256" t="s">
        <v>842</v>
      </c>
      <c r="C240" s="256" t="s">
        <v>435</v>
      </c>
      <c r="D240" s="256" t="s">
        <v>770</v>
      </c>
      <c r="E240" s="256" t="s">
        <v>384</v>
      </c>
    </row>
    <row r="241" spans="1:5" ht="20.149999999999999" hidden="1" customHeight="1">
      <c r="A241" s="255" t="s">
        <v>843</v>
      </c>
      <c r="B241" s="256" t="s">
        <v>844</v>
      </c>
      <c r="C241" s="256" t="s">
        <v>435</v>
      </c>
      <c r="D241" s="256" t="s">
        <v>770</v>
      </c>
      <c r="E241" s="256" t="s">
        <v>384</v>
      </c>
    </row>
    <row r="242" spans="1:5" ht="20.149999999999999" hidden="1" customHeight="1">
      <c r="A242" s="255" t="s">
        <v>845</v>
      </c>
      <c r="B242" s="256" t="s">
        <v>846</v>
      </c>
      <c r="C242" s="256" t="s">
        <v>435</v>
      </c>
      <c r="D242" s="256" t="s">
        <v>770</v>
      </c>
      <c r="E242" s="256" t="s">
        <v>384</v>
      </c>
    </row>
    <row r="243" spans="1:5" ht="20.149999999999999" hidden="1" customHeight="1">
      <c r="A243" s="255" t="s">
        <v>847</v>
      </c>
      <c r="B243" s="256" t="s">
        <v>848</v>
      </c>
      <c r="C243" s="256" t="s">
        <v>435</v>
      </c>
      <c r="D243" s="256" t="s">
        <v>770</v>
      </c>
      <c r="E243" s="256" t="s">
        <v>384</v>
      </c>
    </row>
    <row r="244" spans="1:5" ht="20.149999999999999" hidden="1" customHeight="1">
      <c r="A244" s="255" t="s">
        <v>849</v>
      </c>
      <c r="B244" s="256" t="s">
        <v>850</v>
      </c>
      <c r="C244" s="256" t="s">
        <v>435</v>
      </c>
      <c r="D244" s="256" t="s">
        <v>770</v>
      </c>
      <c r="E244" s="256" t="s">
        <v>384</v>
      </c>
    </row>
    <row r="245" spans="1:5" ht="20.149999999999999" hidden="1" customHeight="1">
      <c r="A245" s="255" t="s">
        <v>851</v>
      </c>
      <c r="B245" s="256" t="s">
        <v>852</v>
      </c>
      <c r="C245" s="256" t="s">
        <v>352</v>
      </c>
      <c r="D245" s="256" t="s">
        <v>853</v>
      </c>
      <c r="E245" s="256" t="s">
        <v>354</v>
      </c>
    </row>
    <row r="246" spans="1:5" ht="20.149999999999999" hidden="1" customHeight="1">
      <c r="A246" s="255" t="s">
        <v>854</v>
      </c>
      <c r="B246" s="256" t="s">
        <v>855</v>
      </c>
      <c r="C246" s="256" t="s">
        <v>352</v>
      </c>
      <c r="D246" s="256" t="s">
        <v>853</v>
      </c>
      <c r="E246" s="256" t="s">
        <v>369</v>
      </c>
    </row>
    <row r="247" spans="1:5" ht="20.149999999999999" hidden="1" customHeight="1">
      <c r="A247" s="255" t="s">
        <v>856</v>
      </c>
      <c r="B247" s="256" t="s">
        <v>857</v>
      </c>
      <c r="C247" s="256" t="s">
        <v>352</v>
      </c>
      <c r="D247" s="256" t="s">
        <v>853</v>
      </c>
      <c r="E247" s="256" t="s">
        <v>384</v>
      </c>
    </row>
    <row r="248" spans="1:5" ht="20.149999999999999" hidden="1" customHeight="1">
      <c r="A248" s="255" t="s">
        <v>858</v>
      </c>
      <c r="B248" s="256" t="s">
        <v>859</v>
      </c>
      <c r="C248" s="256" t="s">
        <v>352</v>
      </c>
      <c r="D248" s="256" t="s">
        <v>853</v>
      </c>
      <c r="E248" s="256" t="s">
        <v>384</v>
      </c>
    </row>
    <row r="249" spans="1:5" ht="20.149999999999999" hidden="1" customHeight="1">
      <c r="A249" s="255" t="s">
        <v>860</v>
      </c>
      <c r="B249" s="256" t="s">
        <v>861</v>
      </c>
      <c r="C249" s="256" t="s">
        <v>352</v>
      </c>
      <c r="D249" s="256" t="s">
        <v>853</v>
      </c>
      <c r="E249" s="256" t="s">
        <v>384</v>
      </c>
    </row>
    <row r="250" spans="1:5" ht="20.149999999999999" hidden="1" customHeight="1">
      <c r="A250" s="255" t="s">
        <v>862</v>
      </c>
      <c r="B250" s="256" t="s">
        <v>863</v>
      </c>
      <c r="C250" s="256" t="s">
        <v>352</v>
      </c>
      <c r="D250" s="256" t="s">
        <v>853</v>
      </c>
      <c r="E250" s="256" t="s">
        <v>384</v>
      </c>
    </row>
    <row r="251" spans="1:5" ht="20.149999999999999" hidden="1" customHeight="1">
      <c r="A251" s="255" t="s">
        <v>864</v>
      </c>
      <c r="B251" s="256" t="s">
        <v>865</v>
      </c>
      <c r="C251" s="256" t="s">
        <v>352</v>
      </c>
      <c r="D251" s="256" t="s">
        <v>853</v>
      </c>
      <c r="E251" s="256" t="s">
        <v>384</v>
      </c>
    </row>
    <row r="252" spans="1:5" ht="20.149999999999999" hidden="1" customHeight="1">
      <c r="A252" s="255" t="s">
        <v>866</v>
      </c>
      <c r="B252" s="256" t="s">
        <v>867</v>
      </c>
      <c r="C252" s="256" t="s">
        <v>352</v>
      </c>
      <c r="D252" s="256" t="s">
        <v>853</v>
      </c>
      <c r="E252" s="256" t="s">
        <v>384</v>
      </c>
    </row>
    <row r="253" spans="1:5" ht="20.149999999999999" hidden="1" customHeight="1">
      <c r="A253" s="255" t="s">
        <v>868</v>
      </c>
      <c r="B253" s="256" t="s">
        <v>869</v>
      </c>
      <c r="C253" s="256" t="s">
        <v>352</v>
      </c>
      <c r="D253" s="256" t="s">
        <v>853</v>
      </c>
      <c r="E253" s="256" t="s">
        <v>384</v>
      </c>
    </row>
    <row r="254" spans="1:5" ht="20.149999999999999" hidden="1" customHeight="1">
      <c r="A254" s="255" t="s">
        <v>870</v>
      </c>
      <c r="B254" s="256" t="s">
        <v>871</v>
      </c>
      <c r="C254" s="256" t="s">
        <v>352</v>
      </c>
      <c r="D254" s="256" t="s">
        <v>853</v>
      </c>
      <c r="E254" s="256" t="s">
        <v>384</v>
      </c>
    </row>
    <row r="255" spans="1:5" ht="20.149999999999999" hidden="1" customHeight="1">
      <c r="A255" s="255" t="s">
        <v>872</v>
      </c>
      <c r="B255" s="256" t="s">
        <v>873</v>
      </c>
      <c r="C255" s="256" t="s">
        <v>352</v>
      </c>
      <c r="D255" s="256" t="s">
        <v>853</v>
      </c>
      <c r="E255" s="256" t="s">
        <v>384</v>
      </c>
    </row>
    <row r="256" spans="1:5" ht="20.149999999999999" hidden="1" customHeight="1">
      <c r="A256" s="255" t="s">
        <v>874</v>
      </c>
      <c r="B256" s="256" t="s">
        <v>875</v>
      </c>
      <c r="C256" s="256" t="s">
        <v>352</v>
      </c>
      <c r="D256" s="256" t="s">
        <v>853</v>
      </c>
      <c r="E256" s="256" t="s">
        <v>384</v>
      </c>
    </row>
    <row r="257" spans="1:5" ht="20.149999999999999" hidden="1" customHeight="1">
      <c r="A257" s="255" t="s">
        <v>876</v>
      </c>
      <c r="B257" s="256" t="s">
        <v>877</v>
      </c>
      <c r="C257" s="256" t="s">
        <v>352</v>
      </c>
      <c r="D257" s="256" t="s">
        <v>853</v>
      </c>
      <c r="E257" s="256" t="s">
        <v>384</v>
      </c>
    </row>
    <row r="258" spans="1:5" ht="20.149999999999999" hidden="1" customHeight="1">
      <c r="A258" s="255" t="s">
        <v>878</v>
      </c>
      <c r="B258" s="256" t="s">
        <v>879</v>
      </c>
      <c r="C258" s="256" t="s">
        <v>352</v>
      </c>
      <c r="D258" s="256" t="s">
        <v>853</v>
      </c>
      <c r="E258" s="256" t="s">
        <v>384</v>
      </c>
    </row>
    <row r="259" spans="1:5" ht="20.149999999999999" hidden="1" customHeight="1">
      <c r="A259" s="255" t="s">
        <v>880</v>
      </c>
      <c r="B259" s="256" t="s">
        <v>881</v>
      </c>
      <c r="C259" s="256" t="s">
        <v>352</v>
      </c>
      <c r="D259" s="256" t="s">
        <v>853</v>
      </c>
      <c r="E259" s="256" t="s">
        <v>384</v>
      </c>
    </row>
    <row r="260" spans="1:5" ht="20.149999999999999" hidden="1" customHeight="1">
      <c r="A260" s="255" t="s">
        <v>882</v>
      </c>
      <c r="B260" s="256" t="s">
        <v>883</v>
      </c>
      <c r="C260" s="256" t="s">
        <v>352</v>
      </c>
      <c r="D260" s="256" t="s">
        <v>853</v>
      </c>
      <c r="E260" s="256" t="s">
        <v>384</v>
      </c>
    </row>
    <row r="261" spans="1:5" ht="20.149999999999999" hidden="1" customHeight="1">
      <c r="A261" s="255" t="s">
        <v>884</v>
      </c>
      <c r="B261" s="256" t="s">
        <v>885</v>
      </c>
      <c r="C261" s="256" t="s">
        <v>352</v>
      </c>
      <c r="D261" s="256" t="s">
        <v>853</v>
      </c>
      <c r="E261" s="256" t="s">
        <v>384</v>
      </c>
    </row>
    <row r="262" spans="1:5" ht="20.149999999999999" hidden="1" customHeight="1">
      <c r="A262" s="255" t="s">
        <v>886</v>
      </c>
      <c r="B262" s="256" t="s">
        <v>887</v>
      </c>
      <c r="C262" s="256" t="s">
        <v>352</v>
      </c>
      <c r="D262" s="256" t="s">
        <v>853</v>
      </c>
      <c r="E262" s="256" t="s">
        <v>384</v>
      </c>
    </row>
    <row r="263" spans="1:5" ht="20.149999999999999" hidden="1" customHeight="1">
      <c r="A263" s="255" t="s">
        <v>888</v>
      </c>
      <c r="B263" s="256" t="s">
        <v>889</v>
      </c>
      <c r="C263" s="256" t="s">
        <v>352</v>
      </c>
      <c r="D263" s="256" t="s">
        <v>853</v>
      </c>
      <c r="E263" s="256" t="s">
        <v>384</v>
      </c>
    </row>
    <row r="264" spans="1:5" ht="20.149999999999999" hidden="1" customHeight="1">
      <c r="A264" s="255" t="s">
        <v>890</v>
      </c>
      <c r="B264" s="256" t="s">
        <v>891</v>
      </c>
      <c r="C264" s="256" t="s">
        <v>352</v>
      </c>
      <c r="D264" s="256" t="s">
        <v>853</v>
      </c>
      <c r="E264" s="256" t="s">
        <v>384</v>
      </c>
    </row>
    <row r="265" spans="1:5" ht="20.149999999999999" hidden="1" customHeight="1">
      <c r="A265" s="255" t="s">
        <v>892</v>
      </c>
      <c r="B265" s="256" t="s">
        <v>893</v>
      </c>
      <c r="C265" s="256" t="s">
        <v>352</v>
      </c>
      <c r="D265" s="256" t="s">
        <v>853</v>
      </c>
      <c r="E265" s="256" t="s">
        <v>384</v>
      </c>
    </row>
    <row r="266" spans="1:5" ht="20.149999999999999" hidden="1" customHeight="1">
      <c r="A266" s="255" t="s">
        <v>894</v>
      </c>
      <c r="B266" s="256" t="s">
        <v>895</v>
      </c>
      <c r="C266" s="256" t="s">
        <v>352</v>
      </c>
      <c r="D266" s="256" t="s">
        <v>853</v>
      </c>
      <c r="E266" s="256" t="s">
        <v>384</v>
      </c>
    </row>
    <row r="267" spans="1:5" ht="20.149999999999999" hidden="1" customHeight="1">
      <c r="A267" s="255" t="s">
        <v>896</v>
      </c>
      <c r="B267" s="256" t="s">
        <v>897</v>
      </c>
      <c r="C267" s="256" t="s">
        <v>352</v>
      </c>
      <c r="D267" s="256" t="s">
        <v>853</v>
      </c>
      <c r="E267" s="256" t="s">
        <v>384</v>
      </c>
    </row>
    <row r="268" spans="1:5" ht="20.149999999999999" hidden="1" customHeight="1">
      <c r="A268" s="255" t="s">
        <v>898</v>
      </c>
      <c r="B268" s="256" t="s">
        <v>899</v>
      </c>
      <c r="C268" s="256" t="s">
        <v>352</v>
      </c>
      <c r="D268" s="256" t="s">
        <v>853</v>
      </c>
      <c r="E268" s="256" t="s">
        <v>384</v>
      </c>
    </row>
    <row r="269" spans="1:5" ht="20.149999999999999" hidden="1" customHeight="1">
      <c r="A269" s="255" t="s">
        <v>900</v>
      </c>
      <c r="B269" s="256" t="s">
        <v>901</v>
      </c>
      <c r="C269" s="256" t="s">
        <v>352</v>
      </c>
      <c r="D269" s="256" t="s">
        <v>853</v>
      </c>
      <c r="E269" s="256" t="s">
        <v>384</v>
      </c>
    </row>
    <row r="270" spans="1:5" ht="20.149999999999999" hidden="1" customHeight="1">
      <c r="A270" s="255" t="s">
        <v>902</v>
      </c>
      <c r="B270" s="256" t="s">
        <v>903</v>
      </c>
      <c r="C270" s="256" t="s">
        <v>352</v>
      </c>
      <c r="D270" s="256" t="s">
        <v>853</v>
      </c>
      <c r="E270" s="256" t="s">
        <v>384</v>
      </c>
    </row>
    <row r="271" spans="1:5" ht="20.149999999999999" hidden="1" customHeight="1">
      <c r="A271" s="255" t="s">
        <v>904</v>
      </c>
      <c r="B271" s="256" t="s">
        <v>905</v>
      </c>
      <c r="C271" s="256" t="s">
        <v>352</v>
      </c>
      <c r="D271" s="256" t="s">
        <v>853</v>
      </c>
      <c r="E271" s="256" t="s">
        <v>384</v>
      </c>
    </row>
    <row r="272" spans="1:5" ht="20.149999999999999" hidden="1" customHeight="1">
      <c r="A272" s="255" t="s">
        <v>906</v>
      </c>
      <c r="B272" s="256" t="s">
        <v>907</v>
      </c>
      <c r="C272" s="256" t="s">
        <v>352</v>
      </c>
      <c r="D272" s="256" t="s">
        <v>853</v>
      </c>
      <c r="E272" s="256" t="s">
        <v>384</v>
      </c>
    </row>
    <row r="273" spans="1:5" ht="20.149999999999999" hidden="1" customHeight="1">
      <c r="A273" s="255" t="s">
        <v>908</v>
      </c>
      <c r="B273" s="256" t="s">
        <v>909</v>
      </c>
      <c r="C273" s="256" t="s">
        <v>435</v>
      </c>
      <c r="D273" s="256" t="s">
        <v>853</v>
      </c>
      <c r="E273" s="256" t="s">
        <v>384</v>
      </c>
    </row>
    <row r="274" spans="1:5" ht="20.149999999999999" hidden="1" customHeight="1">
      <c r="A274" s="255" t="s">
        <v>910</v>
      </c>
      <c r="B274" s="256" t="s">
        <v>911</v>
      </c>
      <c r="C274" s="256" t="s">
        <v>435</v>
      </c>
      <c r="D274" s="256" t="s">
        <v>853</v>
      </c>
      <c r="E274" s="256" t="s">
        <v>384</v>
      </c>
    </row>
    <row r="275" spans="1:5" ht="20.149999999999999" hidden="1" customHeight="1">
      <c r="A275" s="255" t="s">
        <v>912</v>
      </c>
      <c r="B275" s="256" t="s">
        <v>913</v>
      </c>
      <c r="C275" s="256" t="s">
        <v>435</v>
      </c>
      <c r="D275" s="256" t="s">
        <v>853</v>
      </c>
      <c r="E275" s="256" t="s">
        <v>384</v>
      </c>
    </row>
    <row r="276" spans="1:5" ht="20.149999999999999" hidden="1" customHeight="1">
      <c r="A276" s="255" t="s">
        <v>914</v>
      </c>
      <c r="B276" s="256" t="s">
        <v>915</v>
      </c>
      <c r="C276" s="256" t="s">
        <v>435</v>
      </c>
      <c r="D276" s="256" t="s">
        <v>853</v>
      </c>
      <c r="E276" s="256" t="s">
        <v>384</v>
      </c>
    </row>
    <row r="277" spans="1:5" ht="20.149999999999999" hidden="1" customHeight="1">
      <c r="A277" s="255" t="s">
        <v>916</v>
      </c>
      <c r="B277" s="256" t="s">
        <v>917</v>
      </c>
      <c r="C277" s="256" t="s">
        <v>435</v>
      </c>
      <c r="D277" s="256" t="s">
        <v>853</v>
      </c>
      <c r="E277" s="256" t="s">
        <v>384</v>
      </c>
    </row>
    <row r="278" spans="1:5" ht="20.149999999999999" hidden="1" customHeight="1">
      <c r="A278" s="255" t="s">
        <v>918</v>
      </c>
      <c r="B278" s="256" t="s">
        <v>919</v>
      </c>
      <c r="C278" s="256" t="s">
        <v>435</v>
      </c>
      <c r="D278" s="256" t="s">
        <v>853</v>
      </c>
      <c r="E278" s="256" t="s">
        <v>384</v>
      </c>
    </row>
    <row r="279" spans="1:5" ht="20.149999999999999" hidden="1" customHeight="1">
      <c r="A279" s="255" t="s">
        <v>920</v>
      </c>
      <c r="B279" s="256" t="s">
        <v>921</v>
      </c>
      <c r="C279" s="256" t="s">
        <v>435</v>
      </c>
      <c r="D279" s="256" t="s">
        <v>853</v>
      </c>
      <c r="E279" s="256" t="s">
        <v>384</v>
      </c>
    </row>
    <row r="280" spans="1:5" ht="20.149999999999999" hidden="1" customHeight="1">
      <c r="A280" s="255" t="s">
        <v>922</v>
      </c>
      <c r="B280" s="256" t="s">
        <v>923</v>
      </c>
      <c r="C280" s="256" t="s">
        <v>435</v>
      </c>
      <c r="D280" s="256" t="s">
        <v>853</v>
      </c>
      <c r="E280" s="256" t="s">
        <v>384</v>
      </c>
    </row>
    <row r="281" spans="1:5" ht="20.149999999999999" customHeight="1">
      <c r="A281" s="255" t="s">
        <v>924</v>
      </c>
      <c r="B281" s="256" t="s">
        <v>925</v>
      </c>
      <c r="C281" s="256" t="s">
        <v>468</v>
      </c>
      <c r="D281" s="256" t="s">
        <v>853</v>
      </c>
      <c r="E281" s="256" t="s">
        <v>354</v>
      </c>
    </row>
    <row r="282" spans="1:5" ht="20.149999999999999" hidden="1" customHeight="1">
      <c r="A282" s="255" t="s">
        <v>926</v>
      </c>
      <c r="B282" s="256" t="s">
        <v>927</v>
      </c>
      <c r="C282" s="256" t="s">
        <v>352</v>
      </c>
      <c r="D282" s="256" t="s">
        <v>928</v>
      </c>
      <c r="E282" s="256" t="s">
        <v>354</v>
      </c>
    </row>
    <row r="283" spans="1:5" ht="20.149999999999999" hidden="1" customHeight="1">
      <c r="A283" s="255" t="s">
        <v>929</v>
      </c>
      <c r="B283" s="256" t="s">
        <v>930</v>
      </c>
      <c r="C283" s="256" t="s">
        <v>352</v>
      </c>
      <c r="D283" s="256" t="s">
        <v>928</v>
      </c>
      <c r="E283" s="256" t="s">
        <v>354</v>
      </c>
    </row>
    <row r="284" spans="1:5" ht="20.149999999999999" hidden="1" customHeight="1">
      <c r="A284" s="255" t="s">
        <v>931</v>
      </c>
      <c r="B284" s="256" t="s">
        <v>932</v>
      </c>
      <c r="C284" s="256" t="s">
        <v>352</v>
      </c>
      <c r="D284" s="256" t="s">
        <v>928</v>
      </c>
      <c r="E284" s="256" t="s">
        <v>354</v>
      </c>
    </row>
    <row r="285" spans="1:5" ht="20.149999999999999" hidden="1" customHeight="1">
      <c r="A285" s="255" t="s">
        <v>933</v>
      </c>
      <c r="B285" s="256" t="s">
        <v>934</v>
      </c>
      <c r="C285" s="256" t="s">
        <v>352</v>
      </c>
      <c r="D285" s="256" t="s">
        <v>928</v>
      </c>
      <c r="E285" s="256" t="s">
        <v>354</v>
      </c>
    </row>
    <row r="286" spans="1:5" ht="20.149999999999999" hidden="1" customHeight="1">
      <c r="A286" s="255" t="s">
        <v>935</v>
      </c>
      <c r="B286" s="256" t="s">
        <v>936</v>
      </c>
      <c r="C286" s="256" t="s">
        <v>352</v>
      </c>
      <c r="D286" s="256" t="s">
        <v>928</v>
      </c>
      <c r="E286" s="256" t="s">
        <v>354</v>
      </c>
    </row>
    <row r="287" spans="1:5" ht="20.149999999999999" hidden="1" customHeight="1">
      <c r="A287" s="255" t="s">
        <v>937</v>
      </c>
      <c r="B287" s="256" t="s">
        <v>938</v>
      </c>
      <c r="C287" s="256" t="s">
        <v>352</v>
      </c>
      <c r="D287" s="256" t="s">
        <v>928</v>
      </c>
      <c r="E287" s="256" t="s">
        <v>354</v>
      </c>
    </row>
    <row r="288" spans="1:5" ht="20.149999999999999" hidden="1" customHeight="1">
      <c r="A288" s="255" t="s">
        <v>939</v>
      </c>
      <c r="B288" s="256" t="s">
        <v>940</v>
      </c>
      <c r="C288" s="256" t="s">
        <v>352</v>
      </c>
      <c r="D288" s="256" t="s">
        <v>928</v>
      </c>
      <c r="E288" s="256" t="s">
        <v>354</v>
      </c>
    </row>
    <row r="289" spans="1:5" ht="20.149999999999999" hidden="1" customHeight="1">
      <c r="A289" s="255" t="s">
        <v>941</v>
      </c>
      <c r="B289" s="256" t="s">
        <v>942</v>
      </c>
      <c r="C289" s="256" t="s">
        <v>352</v>
      </c>
      <c r="D289" s="256" t="s">
        <v>928</v>
      </c>
      <c r="E289" s="256" t="s">
        <v>354</v>
      </c>
    </row>
    <row r="290" spans="1:5" ht="20.149999999999999" hidden="1" customHeight="1">
      <c r="A290" s="255" t="s">
        <v>943</v>
      </c>
      <c r="B290" s="256" t="s">
        <v>944</v>
      </c>
      <c r="C290" s="256" t="s">
        <v>352</v>
      </c>
      <c r="D290" s="256" t="s">
        <v>928</v>
      </c>
      <c r="E290" s="256" t="s">
        <v>354</v>
      </c>
    </row>
    <row r="291" spans="1:5" ht="20.149999999999999" hidden="1" customHeight="1">
      <c r="A291" s="255" t="s">
        <v>945</v>
      </c>
      <c r="B291" s="256" t="s">
        <v>946</v>
      </c>
      <c r="C291" s="256" t="s">
        <v>352</v>
      </c>
      <c r="D291" s="256" t="s">
        <v>928</v>
      </c>
      <c r="E291" s="256" t="s">
        <v>354</v>
      </c>
    </row>
    <row r="292" spans="1:5" ht="20.149999999999999" hidden="1" customHeight="1">
      <c r="A292" s="255" t="s">
        <v>947</v>
      </c>
      <c r="B292" s="256" t="s">
        <v>948</v>
      </c>
      <c r="C292" s="256" t="s">
        <v>352</v>
      </c>
      <c r="D292" s="256" t="s">
        <v>928</v>
      </c>
      <c r="E292" s="256" t="s">
        <v>354</v>
      </c>
    </row>
    <row r="293" spans="1:5" ht="20.149999999999999" hidden="1" customHeight="1">
      <c r="A293" s="255" t="s">
        <v>949</v>
      </c>
      <c r="B293" s="256" t="s">
        <v>950</v>
      </c>
      <c r="C293" s="256" t="s">
        <v>352</v>
      </c>
      <c r="D293" s="256" t="s">
        <v>928</v>
      </c>
      <c r="E293" s="256" t="s">
        <v>354</v>
      </c>
    </row>
    <row r="294" spans="1:5" ht="20.149999999999999" hidden="1" customHeight="1">
      <c r="A294" s="255" t="s">
        <v>951</v>
      </c>
      <c r="B294" s="256" t="s">
        <v>952</v>
      </c>
      <c r="C294" s="256" t="s">
        <v>352</v>
      </c>
      <c r="D294" s="256" t="s">
        <v>928</v>
      </c>
      <c r="E294" s="256" t="s">
        <v>354</v>
      </c>
    </row>
    <row r="295" spans="1:5" ht="20.149999999999999" hidden="1" customHeight="1">
      <c r="A295" s="255" t="s">
        <v>953</v>
      </c>
      <c r="B295" s="256" t="s">
        <v>954</v>
      </c>
      <c r="C295" s="256" t="s">
        <v>352</v>
      </c>
      <c r="D295" s="256" t="s">
        <v>928</v>
      </c>
      <c r="E295" s="256" t="s">
        <v>369</v>
      </c>
    </row>
    <row r="296" spans="1:5" ht="20.149999999999999" hidden="1" customHeight="1">
      <c r="A296" s="255" t="s">
        <v>955</v>
      </c>
      <c r="B296" s="256" t="s">
        <v>956</v>
      </c>
      <c r="C296" s="256" t="s">
        <v>352</v>
      </c>
      <c r="D296" s="256" t="s">
        <v>928</v>
      </c>
      <c r="E296" s="256" t="s">
        <v>369</v>
      </c>
    </row>
    <row r="297" spans="1:5" ht="20.149999999999999" hidden="1" customHeight="1">
      <c r="A297" s="255" t="s">
        <v>748</v>
      </c>
      <c r="B297" s="256" t="s">
        <v>957</v>
      </c>
      <c r="C297" s="256" t="s">
        <v>352</v>
      </c>
      <c r="D297" s="256" t="s">
        <v>928</v>
      </c>
      <c r="E297" s="256" t="s">
        <v>384</v>
      </c>
    </row>
    <row r="298" spans="1:5" ht="20.149999999999999" hidden="1" customHeight="1">
      <c r="A298" s="255" t="s">
        <v>958</v>
      </c>
      <c r="B298" s="256" t="s">
        <v>959</v>
      </c>
      <c r="C298" s="256" t="s">
        <v>352</v>
      </c>
      <c r="D298" s="256" t="s">
        <v>928</v>
      </c>
      <c r="E298" s="256" t="s">
        <v>384</v>
      </c>
    </row>
    <row r="299" spans="1:5" ht="20.149999999999999" hidden="1" customHeight="1">
      <c r="A299" s="255" t="s">
        <v>823</v>
      </c>
      <c r="B299" s="256" t="s">
        <v>960</v>
      </c>
      <c r="C299" s="256" t="s">
        <v>352</v>
      </c>
      <c r="D299" s="256" t="s">
        <v>928</v>
      </c>
      <c r="E299" s="256" t="s">
        <v>384</v>
      </c>
    </row>
    <row r="300" spans="1:5" ht="20.149999999999999" hidden="1" customHeight="1">
      <c r="A300" s="255" t="s">
        <v>961</v>
      </c>
      <c r="B300" s="256" t="s">
        <v>962</v>
      </c>
      <c r="C300" s="256" t="s">
        <v>352</v>
      </c>
      <c r="D300" s="256" t="s">
        <v>928</v>
      </c>
      <c r="E300" s="256" t="s">
        <v>384</v>
      </c>
    </row>
    <row r="301" spans="1:5" ht="20.149999999999999" hidden="1" customHeight="1">
      <c r="A301" s="255" t="s">
        <v>963</v>
      </c>
      <c r="B301" s="256" t="s">
        <v>964</v>
      </c>
      <c r="C301" s="256" t="s">
        <v>352</v>
      </c>
      <c r="D301" s="256" t="s">
        <v>928</v>
      </c>
      <c r="E301" s="256" t="s">
        <v>384</v>
      </c>
    </row>
    <row r="302" spans="1:5" ht="20.149999999999999" hidden="1" customHeight="1">
      <c r="A302" s="255" t="s">
        <v>965</v>
      </c>
      <c r="B302" s="256" t="s">
        <v>966</v>
      </c>
      <c r="C302" s="256" t="s">
        <v>352</v>
      </c>
      <c r="D302" s="256" t="s">
        <v>928</v>
      </c>
      <c r="E302" s="256" t="s">
        <v>384</v>
      </c>
    </row>
    <row r="303" spans="1:5" ht="20.149999999999999" hidden="1" customHeight="1">
      <c r="A303" s="255" t="s">
        <v>967</v>
      </c>
      <c r="B303" s="256" t="s">
        <v>968</v>
      </c>
      <c r="C303" s="256" t="s">
        <v>352</v>
      </c>
      <c r="D303" s="256" t="s">
        <v>928</v>
      </c>
      <c r="E303" s="256" t="s">
        <v>384</v>
      </c>
    </row>
    <row r="304" spans="1:5" ht="20.149999999999999" hidden="1" customHeight="1">
      <c r="A304" s="255" t="s">
        <v>969</v>
      </c>
      <c r="B304" s="256" t="s">
        <v>970</v>
      </c>
      <c r="C304" s="256" t="s">
        <v>352</v>
      </c>
      <c r="D304" s="256" t="s">
        <v>928</v>
      </c>
      <c r="E304" s="256" t="s">
        <v>384</v>
      </c>
    </row>
    <row r="305" spans="1:5" ht="20.149999999999999" hidden="1" customHeight="1">
      <c r="A305" s="255" t="s">
        <v>971</v>
      </c>
      <c r="B305" s="256" t="s">
        <v>972</v>
      </c>
      <c r="C305" s="256" t="s">
        <v>352</v>
      </c>
      <c r="D305" s="256" t="s">
        <v>928</v>
      </c>
      <c r="E305" s="256" t="s">
        <v>384</v>
      </c>
    </row>
    <row r="306" spans="1:5" ht="20.149999999999999" hidden="1" customHeight="1">
      <c r="A306" s="255" t="s">
        <v>973</v>
      </c>
      <c r="B306" s="256" t="s">
        <v>974</v>
      </c>
      <c r="C306" s="256" t="s">
        <v>352</v>
      </c>
      <c r="D306" s="256" t="s">
        <v>928</v>
      </c>
      <c r="E306" s="256" t="s">
        <v>384</v>
      </c>
    </row>
    <row r="307" spans="1:5" ht="20.149999999999999" hidden="1" customHeight="1">
      <c r="A307" s="255" t="s">
        <v>975</v>
      </c>
      <c r="B307" s="256" t="s">
        <v>976</v>
      </c>
      <c r="C307" s="256" t="s">
        <v>352</v>
      </c>
      <c r="D307" s="256" t="s">
        <v>928</v>
      </c>
      <c r="E307" s="256" t="s">
        <v>384</v>
      </c>
    </row>
    <row r="308" spans="1:5" ht="20.149999999999999" hidden="1" customHeight="1">
      <c r="A308" s="255" t="s">
        <v>977</v>
      </c>
      <c r="B308" s="256" t="s">
        <v>978</v>
      </c>
      <c r="C308" s="256" t="s">
        <v>352</v>
      </c>
      <c r="D308" s="256" t="s">
        <v>928</v>
      </c>
      <c r="E308" s="256" t="s">
        <v>384</v>
      </c>
    </row>
    <row r="309" spans="1:5" ht="20.149999999999999" hidden="1" customHeight="1">
      <c r="A309" s="255" t="s">
        <v>979</v>
      </c>
      <c r="B309" s="256" t="s">
        <v>980</v>
      </c>
      <c r="C309" s="256" t="s">
        <v>352</v>
      </c>
      <c r="D309" s="256" t="s">
        <v>928</v>
      </c>
      <c r="E309" s="256" t="s">
        <v>384</v>
      </c>
    </row>
    <row r="310" spans="1:5" ht="20.149999999999999" hidden="1" customHeight="1">
      <c r="A310" s="255" t="s">
        <v>981</v>
      </c>
      <c r="B310" s="256" t="s">
        <v>982</v>
      </c>
      <c r="C310" s="256" t="s">
        <v>352</v>
      </c>
      <c r="D310" s="256" t="s">
        <v>928</v>
      </c>
      <c r="E310" s="256" t="s">
        <v>384</v>
      </c>
    </row>
    <row r="311" spans="1:5" ht="20.149999999999999" hidden="1" customHeight="1">
      <c r="A311" s="255" t="s">
        <v>983</v>
      </c>
      <c r="B311" s="256" t="s">
        <v>984</v>
      </c>
      <c r="C311" s="256" t="s">
        <v>352</v>
      </c>
      <c r="D311" s="256" t="s">
        <v>928</v>
      </c>
      <c r="E311" s="256" t="s">
        <v>384</v>
      </c>
    </row>
    <row r="312" spans="1:5" ht="20.149999999999999" hidden="1" customHeight="1">
      <c r="A312" s="255" t="s">
        <v>985</v>
      </c>
      <c r="B312" s="256" t="s">
        <v>986</v>
      </c>
      <c r="C312" s="256" t="s">
        <v>352</v>
      </c>
      <c r="D312" s="256" t="s">
        <v>928</v>
      </c>
      <c r="E312" s="256" t="s">
        <v>384</v>
      </c>
    </row>
    <row r="313" spans="1:5" ht="20.149999999999999" hidden="1" customHeight="1">
      <c r="A313" s="255" t="s">
        <v>987</v>
      </c>
      <c r="B313" s="256" t="s">
        <v>988</v>
      </c>
      <c r="C313" s="256" t="s">
        <v>352</v>
      </c>
      <c r="D313" s="256" t="s">
        <v>928</v>
      </c>
      <c r="E313" s="256" t="s">
        <v>384</v>
      </c>
    </row>
    <row r="314" spans="1:5" ht="20.149999999999999" hidden="1" customHeight="1">
      <c r="A314" s="255" t="s">
        <v>989</v>
      </c>
      <c r="B314" s="256" t="s">
        <v>990</v>
      </c>
      <c r="C314" s="256" t="s">
        <v>352</v>
      </c>
      <c r="D314" s="256" t="s">
        <v>928</v>
      </c>
      <c r="E314" s="256" t="s">
        <v>384</v>
      </c>
    </row>
    <row r="315" spans="1:5" ht="20.149999999999999" hidden="1" customHeight="1">
      <c r="A315" s="255" t="s">
        <v>991</v>
      </c>
      <c r="B315" s="256" t="s">
        <v>992</v>
      </c>
      <c r="C315" s="256" t="s">
        <v>352</v>
      </c>
      <c r="D315" s="256" t="s">
        <v>928</v>
      </c>
      <c r="E315" s="256" t="s">
        <v>384</v>
      </c>
    </row>
    <row r="316" spans="1:5" ht="20.149999999999999" hidden="1" customHeight="1">
      <c r="A316" s="255" t="s">
        <v>993</v>
      </c>
      <c r="B316" s="256" t="s">
        <v>994</v>
      </c>
      <c r="C316" s="256" t="s">
        <v>352</v>
      </c>
      <c r="D316" s="256" t="s">
        <v>928</v>
      </c>
      <c r="E316" s="256" t="s">
        <v>384</v>
      </c>
    </row>
    <row r="317" spans="1:5" ht="20.149999999999999" hidden="1" customHeight="1">
      <c r="A317" s="255" t="s">
        <v>995</v>
      </c>
      <c r="B317" s="256" t="s">
        <v>996</v>
      </c>
      <c r="C317" s="256" t="s">
        <v>352</v>
      </c>
      <c r="D317" s="256" t="s">
        <v>928</v>
      </c>
      <c r="E317" s="256" t="s">
        <v>384</v>
      </c>
    </row>
    <row r="318" spans="1:5" ht="20.149999999999999" hidden="1" customHeight="1">
      <c r="A318" s="255" t="s">
        <v>997</v>
      </c>
      <c r="B318" s="256" t="s">
        <v>998</v>
      </c>
      <c r="C318" s="256" t="s">
        <v>352</v>
      </c>
      <c r="D318" s="256" t="s">
        <v>928</v>
      </c>
      <c r="E318" s="256" t="s">
        <v>384</v>
      </c>
    </row>
    <row r="319" spans="1:5" ht="20.149999999999999" hidden="1" customHeight="1">
      <c r="A319" s="255" t="s">
        <v>999</v>
      </c>
      <c r="B319" s="256" t="s">
        <v>1000</v>
      </c>
      <c r="C319" s="256" t="s">
        <v>352</v>
      </c>
      <c r="D319" s="256" t="s">
        <v>928</v>
      </c>
      <c r="E319" s="256" t="s">
        <v>384</v>
      </c>
    </row>
    <row r="320" spans="1:5" ht="20.149999999999999" hidden="1" customHeight="1">
      <c r="A320" s="255" t="s">
        <v>1001</v>
      </c>
      <c r="B320" s="256" t="s">
        <v>1002</v>
      </c>
      <c r="C320" s="256" t="s">
        <v>352</v>
      </c>
      <c r="D320" s="256" t="s">
        <v>928</v>
      </c>
      <c r="E320" s="256" t="s">
        <v>384</v>
      </c>
    </row>
    <row r="321" spans="1:5" ht="20.149999999999999" hidden="1" customHeight="1">
      <c r="A321" s="255" t="s">
        <v>1003</v>
      </c>
      <c r="B321" s="256" t="s">
        <v>1004</v>
      </c>
      <c r="C321" s="256" t="s">
        <v>352</v>
      </c>
      <c r="D321" s="256" t="s">
        <v>928</v>
      </c>
      <c r="E321" s="256" t="s">
        <v>384</v>
      </c>
    </row>
    <row r="322" spans="1:5" ht="20.149999999999999" hidden="1" customHeight="1">
      <c r="A322" s="255" t="s">
        <v>1005</v>
      </c>
      <c r="B322" s="256" t="s">
        <v>1006</v>
      </c>
      <c r="C322" s="256" t="s">
        <v>352</v>
      </c>
      <c r="D322" s="256" t="s">
        <v>928</v>
      </c>
      <c r="E322" s="256" t="s">
        <v>384</v>
      </c>
    </row>
    <row r="323" spans="1:5" ht="20.149999999999999" hidden="1" customHeight="1">
      <c r="A323" s="255" t="s">
        <v>1007</v>
      </c>
      <c r="B323" s="256" t="s">
        <v>1008</v>
      </c>
      <c r="C323" s="256" t="s">
        <v>352</v>
      </c>
      <c r="D323" s="256" t="s">
        <v>928</v>
      </c>
      <c r="E323" s="256" t="s">
        <v>384</v>
      </c>
    </row>
    <row r="324" spans="1:5" ht="20.149999999999999" hidden="1" customHeight="1">
      <c r="A324" s="255" t="s">
        <v>1009</v>
      </c>
      <c r="B324" s="256" t="s">
        <v>1010</v>
      </c>
      <c r="C324" s="256" t="s">
        <v>352</v>
      </c>
      <c r="D324" s="256" t="s">
        <v>928</v>
      </c>
      <c r="E324" s="256" t="s">
        <v>384</v>
      </c>
    </row>
    <row r="325" spans="1:5" ht="20.149999999999999" hidden="1" customHeight="1">
      <c r="A325" s="255" t="s">
        <v>1011</v>
      </c>
      <c r="B325" s="256" t="s">
        <v>1012</v>
      </c>
      <c r="C325" s="256" t="s">
        <v>352</v>
      </c>
      <c r="D325" s="256" t="s">
        <v>928</v>
      </c>
      <c r="E325" s="256" t="s">
        <v>384</v>
      </c>
    </row>
    <row r="326" spans="1:5" ht="20.149999999999999" hidden="1" customHeight="1">
      <c r="A326" s="255" t="s">
        <v>1013</v>
      </c>
      <c r="B326" s="256" t="s">
        <v>1014</v>
      </c>
      <c r="C326" s="256" t="s">
        <v>352</v>
      </c>
      <c r="D326" s="256" t="s">
        <v>928</v>
      </c>
      <c r="E326" s="256" t="s">
        <v>384</v>
      </c>
    </row>
    <row r="327" spans="1:5" ht="20.149999999999999" hidden="1" customHeight="1">
      <c r="A327" s="255" t="s">
        <v>1015</v>
      </c>
      <c r="B327" s="256" t="s">
        <v>1016</v>
      </c>
      <c r="C327" s="256" t="s">
        <v>352</v>
      </c>
      <c r="D327" s="256" t="s">
        <v>928</v>
      </c>
      <c r="E327" s="256" t="s">
        <v>384</v>
      </c>
    </row>
    <row r="328" spans="1:5" ht="20.149999999999999" hidden="1" customHeight="1">
      <c r="A328" s="255" t="s">
        <v>1017</v>
      </c>
      <c r="B328" s="256" t="s">
        <v>1018</v>
      </c>
      <c r="C328" s="256" t="s">
        <v>352</v>
      </c>
      <c r="D328" s="256" t="s">
        <v>928</v>
      </c>
      <c r="E328" s="256" t="s">
        <v>384</v>
      </c>
    </row>
    <row r="329" spans="1:5" ht="20.149999999999999" hidden="1" customHeight="1">
      <c r="A329" s="255" t="s">
        <v>1019</v>
      </c>
      <c r="B329" s="256" t="s">
        <v>1020</v>
      </c>
      <c r="C329" s="256" t="s">
        <v>352</v>
      </c>
      <c r="D329" s="256" t="s">
        <v>928</v>
      </c>
      <c r="E329" s="256" t="s">
        <v>384</v>
      </c>
    </row>
    <row r="330" spans="1:5" ht="20.149999999999999" hidden="1" customHeight="1">
      <c r="A330" s="255" t="s">
        <v>1021</v>
      </c>
      <c r="B330" s="256" t="s">
        <v>1022</v>
      </c>
      <c r="C330" s="256" t="s">
        <v>352</v>
      </c>
      <c r="D330" s="256" t="s">
        <v>928</v>
      </c>
      <c r="E330" s="256" t="s">
        <v>384</v>
      </c>
    </row>
    <row r="331" spans="1:5" ht="20.149999999999999" hidden="1" customHeight="1">
      <c r="A331" s="255" t="s">
        <v>1023</v>
      </c>
      <c r="B331" s="256" t="s">
        <v>1024</v>
      </c>
      <c r="C331" s="256" t="s">
        <v>352</v>
      </c>
      <c r="D331" s="256" t="s">
        <v>928</v>
      </c>
      <c r="E331" s="256" t="s">
        <v>384</v>
      </c>
    </row>
    <row r="332" spans="1:5" ht="20.149999999999999" hidden="1" customHeight="1">
      <c r="A332" s="255" t="s">
        <v>1025</v>
      </c>
      <c r="B332" s="256" t="s">
        <v>1026</v>
      </c>
      <c r="C332" s="256" t="s">
        <v>352</v>
      </c>
      <c r="D332" s="256" t="s">
        <v>928</v>
      </c>
      <c r="E332" s="256" t="s">
        <v>384</v>
      </c>
    </row>
    <row r="333" spans="1:5" ht="20.149999999999999" hidden="1" customHeight="1">
      <c r="A333" s="255" t="s">
        <v>1027</v>
      </c>
      <c r="B333" s="256" t="s">
        <v>1028</v>
      </c>
      <c r="C333" s="256" t="s">
        <v>352</v>
      </c>
      <c r="D333" s="256" t="s">
        <v>928</v>
      </c>
      <c r="E333" s="256" t="s">
        <v>384</v>
      </c>
    </row>
    <row r="334" spans="1:5" ht="20.149999999999999" hidden="1" customHeight="1">
      <c r="A334" s="255" t="s">
        <v>1029</v>
      </c>
      <c r="B334" s="256" t="s">
        <v>1030</v>
      </c>
      <c r="C334" s="256" t="s">
        <v>352</v>
      </c>
      <c r="D334" s="256" t="s">
        <v>928</v>
      </c>
      <c r="E334" s="256" t="s">
        <v>384</v>
      </c>
    </row>
    <row r="335" spans="1:5" ht="20.149999999999999" hidden="1" customHeight="1">
      <c r="A335" s="255" t="s">
        <v>1031</v>
      </c>
      <c r="B335" s="256" t="s">
        <v>1032</v>
      </c>
      <c r="C335" s="256" t="s">
        <v>352</v>
      </c>
      <c r="D335" s="256" t="s">
        <v>928</v>
      </c>
      <c r="E335" s="256" t="s">
        <v>384</v>
      </c>
    </row>
    <row r="336" spans="1:5" ht="20.149999999999999" hidden="1" customHeight="1">
      <c r="A336" s="255" t="s">
        <v>1033</v>
      </c>
      <c r="B336" s="256" t="s">
        <v>1034</v>
      </c>
      <c r="C336" s="256" t="s">
        <v>352</v>
      </c>
      <c r="D336" s="256" t="s">
        <v>928</v>
      </c>
      <c r="E336" s="256" t="s">
        <v>384</v>
      </c>
    </row>
    <row r="337" spans="1:5" ht="20.149999999999999" hidden="1" customHeight="1">
      <c r="A337" s="255" t="s">
        <v>1035</v>
      </c>
      <c r="B337" s="256" t="s">
        <v>1036</v>
      </c>
      <c r="C337" s="256" t="s">
        <v>352</v>
      </c>
      <c r="D337" s="256" t="s">
        <v>928</v>
      </c>
      <c r="E337" s="256" t="s">
        <v>384</v>
      </c>
    </row>
    <row r="338" spans="1:5" ht="20.149999999999999" hidden="1" customHeight="1">
      <c r="A338" s="255" t="s">
        <v>1037</v>
      </c>
      <c r="B338" s="256" t="s">
        <v>1038</v>
      </c>
      <c r="C338" s="256" t="s">
        <v>352</v>
      </c>
      <c r="D338" s="256" t="s">
        <v>928</v>
      </c>
      <c r="E338" s="256" t="s">
        <v>384</v>
      </c>
    </row>
    <row r="339" spans="1:5" ht="20.149999999999999" hidden="1" customHeight="1">
      <c r="A339" s="255" t="s">
        <v>1039</v>
      </c>
      <c r="B339" s="256" t="s">
        <v>1040</v>
      </c>
      <c r="C339" s="256" t="s">
        <v>352</v>
      </c>
      <c r="D339" s="256" t="s">
        <v>928</v>
      </c>
      <c r="E339" s="256" t="s">
        <v>384</v>
      </c>
    </row>
    <row r="340" spans="1:5" ht="20.149999999999999" hidden="1" customHeight="1">
      <c r="A340" s="255" t="s">
        <v>1041</v>
      </c>
      <c r="B340" s="256" t="s">
        <v>1042</v>
      </c>
      <c r="C340" s="256" t="s">
        <v>352</v>
      </c>
      <c r="D340" s="256" t="s">
        <v>928</v>
      </c>
      <c r="E340" s="256" t="s">
        <v>384</v>
      </c>
    </row>
    <row r="341" spans="1:5" ht="20.149999999999999" hidden="1" customHeight="1">
      <c r="A341" s="255" t="s">
        <v>1043</v>
      </c>
      <c r="B341" s="256" t="s">
        <v>1044</v>
      </c>
      <c r="C341" s="256" t="s">
        <v>352</v>
      </c>
      <c r="D341" s="256" t="s">
        <v>928</v>
      </c>
      <c r="E341" s="256" t="s">
        <v>384</v>
      </c>
    </row>
    <row r="342" spans="1:5" ht="20.149999999999999" hidden="1" customHeight="1">
      <c r="A342" s="255" t="s">
        <v>1045</v>
      </c>
      <c r="B342" s="256" t="s">
        <v>1046</v>
      </c>
      <c r="C342" s="256" t="s">
        <v>352</v>
      </c>
      <c r="D342" s="256" t="s">
        <v>928</v>
      </c>
      <c r="E342" s="256" t="s">
        <v>384</v>
      </c>
    </row>
    <row r="343" spans="1:5" ht="20.149999999999999" hidden="1" customHeight="1">
      <c r="A343" s="255" t="s">
        <v>1047</v>
      </c>
      <c r="B343" s="256" t="s">
        <v>1048</v>
      </c>
      <c r="C343" s="256" t="s">
        <v>352</v>
      </c>
      <c r="D343" s="256" t="s">
        <v>928</v>
      </c>
      <c r="E343" s="256" t="s">
        <v>384</v>
      </c>
    </row>
    <row r="344" spans="1:5" ht="20.149999999999999" hidden="1" customHeight="1">
      <c r="A344" s="255" t="s">
        <v>1049</v>
      </c>
      <c r="B344" s="256" t="s">
        <v>1050</v>
      </c>
      <c r="C344" s="256" t="s">
        <v>352</v>
      </c>
      <c r="D344" s="256" t="s">
        <v>928</v>
      </c>
      <c r="E344" s="256" t="s">
        <v>384</v>
      </c>
    </row>
    <row r="345" spans="1:5" ht="20.149999999999999" hidden="1" customHeight="1">
      <c r="A345" s="255" t="s">
        <v>1051</v>
      </c>
      <c r="B345" s="256" t="s">
        <v>1052</v>
      </c>
      <c r="C345" s="256" t="s">
        <v>352</v>
      </c>
      <c r="D345" s="256" t="s">
        <v>928</v>
      </c>
      <c r="E345" s="256" t="s">
        <v>384</v>
      </c>
    </row>
    <row r="346" spans="1:5" ht="20.149999999999999" hidden="1" customHeight="1">
      <c r="A346" s="255" t="s">
        <v>1053</v>
      </c>
      <c r="B346" s="256" t="s">
        <v>1054</v>
      </c>
      <c r="C346" s="256" t="s">
        <v>352</v>
      </c>
      <c r="D346" s="256" t="s">
        <v>928</v>
      </c>
      <c r="E346" s="256" t="s">
        <v>384</v>
      </c>
    </row>
    <row r="347" spans="1:5" ht="20.149999999999999" hidden="1" customHeight="1">
      <c r="A347" s="255" t="s">
        <v>1055</v>
      </c>
      <c r="B347" s="256" t="s">
        <v>1056</v>
      </c>
      <c r="C347" s="256" t="s">
        <v>352</v>
      </c>
      <c r="D347" s="256" t="s">
        <v>928</v>
      </c>
      <c r="E347" s="256" t="s">
        <v>384</v>
      </c>
    </row>
    <row r="348" spans="1:5" ht="20.149999999999999" hidden="1" customHeight="1">
      <c r="A348" s="255" t="s">
        <v>1057</v>
      </c>
      <c r="B348" s="256" t="s">
        <v>1058</v>
      </c>
      <c r="C348" s="256" t="s">
        <v>352</v>
      </c>
      <c r="D348" s="256" t="s">
        <v>928</v>
      </c>
      <c r="E348" s="256" t="s">
        <v>384</v>
      </c>
    </row>
    <row r="349" spans="1:5" ht="20.149999999999999" hidden="1" customHeight="1">
      <c r="A349" s="255" t="s">
        <v>1059</v>
      </c>
      <c r="B349" s="256" t="s">
        <v>1060</v>
      </c>
      <c r="C349" s="256" t="s">
        <v>352</v>
      </c>
      <c r="D349" s="256" t="s">
        <v>928</v>
      </c>
      <c r="E349" s="256" t="s">
        <v>384</v>
      </c>
    </row>
    <row r="350" spans="1:5" ht="20.149999999999999" hidden="1" customHeight="1">
      <c r="A350" s="255" t="s">
        <v>1061</v>
      </c>
      <c r="B350" s="256" t="s">
        <v>1062</v>
      </c>
      <c r="C350" s="256" t="s">
        <v>352</v>
      </c>
      <c r="D350" s="256" t="s">
        <v>928</v>
      </c>
      <c r="E350" s="256" t="s">
        <v>384</v>
      </c>
    </row>
    <row r="351" spans="1:5" ht="20.149999999999999" hidden="1" customHeight="1">
      <c r="A351" s="255" t="s">
        <v>1063</v>
      </c>
      <c r="B351" s="256" t="s">
        <v>1064</v>
      </c>
      <c r="C351" s="256" t="s">
        <v>352</v>
      </c>
      <c r="D351" s="256" t="s">
        <v>928</v>
      </c>
      <c r="E351" s="256" t="s">
        <v>384</v>
      </c>
    </row>
    <row r="352" spans="1:5" ht="20.149999999999999" hidden="1" customHeight="1">
      <c r="A352" s="255" t="s">
        <v>1065</v>
      </c>
      <c r="B352" s="256" t="s">
        <v>1066</v>
      </c>
      <c r="C352" s="256" t="s">
        <v>352</v>
      </c>
      <c r="D352" s="256" t="s">
        <v>928</v>
      </c>
      <c r="E352" s="256" t="s">
        <v>384</v>
      </c>
    </row>
    <row r="353" spans="1:5" ht="20.149999999999999" hidden="1" customHeight="1">
      <c r="A353" s="255" t="s">
        <v>1067</v>
      </c>
      <c r="B353" s="256" t="s">
        <v>1068</v>
      </c>
      <c r="C353" s="256" t="s">
        <v>352</v>
      </c>
      <c r="D353" s="256" t="s">
        <v>928</v>
      </c>
      <c r="E353" s="256" t="s">
        <v>384</v>
      </c>
    </row>
    <row r="354" spans="1:5" ht="20.149999999999999" hidden="1" customHeight="1">
      <c r="A354" s="255" t="s">
        <v>1069</v>
      </c>
      <c r="B354" s="256" t="s">
        <v>1070</v>
      </c>
      <c r="C354" s="256" t="s">
        <v>352</v>
      </c>
      <c r="D354" s="256" t="s">
        <v>928</v>
      </c>
      <c r="E354" s="256" t="s">
        <v>384</v>
      </c>
    </row>
    <row r="355" spans="1:5" ht="20.149999999999999" hidden="1" customHeight="1">
      <c r="A355" s="255" t="s">
        <v>1071</v>
      </c>
      <c r="B355" s="256" t="s">
        <v>1072</v>
      </c>
      <c r="C355" s="256" t="s">
        <v>352</v>
      </c>
      <c r="D355" s="256" t="s">
        <v>928</v>
      </c>
      <c r="E355" s="256" t="s">
        <v>384</v>
      </c>
    </row>
    <row r="356" spans="1:5" ht="20.149999999999999" hidden="1" customHeight="1">
      <c r="A356" s="255" t="s">
        <v>1073</v>
      </c>
      <c r="B356" s="256" t="s">
        <v>1074</v>
      </c>
      <c r="C356" s="256" t="s">
        <v>352</v>
      </c>
      <c r="D356" s="256" t="s">
        <v>928</v>
      </c>
      <c r="E356" s="256" t="s">
        <v>384</v>
      </c>
    </row>
    <row r="357" spans="1:5" ht="20.149999999999999" hidden="1" customHeight="1">
      <c r="A357" s="255" t="s">
        <v>1075</v>
      </c>
      <c r="B357" s="256" t="s">
        <v>1076</v>
      </c>
      <c r="C357" s="256" t="s">
        <v>352</v>
      </c>
      <c r="D357" s="256" t="s">
        <v>928</v>
      </c>
      <c r="E357" s="256" t="s">
        <v>384</v>
      </c>
    </row>
    <row r="358" spans="1:5" ht="20.149999999999999" hidden="1" customHeight="1">
      <c r="A358" s="255" t="s">
        <v>1077</v>
      </c>
      <c r="B358" s="256" t="s">
        <v>1078</v>
      </c>
      <c r="C358" s="256" t="s">
        <v>352</v>
      </c>
      <c r="D358" s="256" t="s">
        <v>928</v>
      </c>
      <c r="E358" s="256" t="s">
        <v>384</v>
      </c>
    </row>
    <row r="359" spans="1:5" ht="20.149999999999999" hidden="1" customHeight="1">
      <c r="A359" s="255" t="s">
        <v>1079</v>
      </c>
      <c r="B359" s="256" t="s">
        <v>1080</v>
      </c>
      <c r="C359" s="256" t="s">
        <v>352</v>
      </c>
      <c r="D359" s="256" t="s">
        <v>928</v>
      </c>
      <c r="E359" s="256" t="s">
        <v>384</v>
      </c>
    </row>
    <row r="360" spans="1:5" ht="20.149999999999999" hidden="1" customHeight="1">
      <c r="A360" s="255" t="s">
        <v>1081</v>
      </c>
      <c r="B360" s="256" t="s">
        <v>1082</v>
      </c>
      <c r="C360" s="256" t="s">
        <v>352</v>
      </c>
      <c r="D360" s="256" t="s">
        <v>928</v>
      </c>
      <c r="E360" s="256" t="s">
        <v>384</v>
      </c>
    </row>
    <row r="361" spans="1:5" ht="20.149999999999999" hidden="1" customHeight="1">
      <c r="A361" s="255" t="s">
        <v>1083</v>
      </c>
      <c r="B361" s="256" t="s">
        <v>1084</v>
      </c>
      <c r="C361" s="256" t="s">
        <v>352</v>
      </c>
      <c r="D361" s="256" t="s">
        <v>928</v>
      </c>
      <c r="E361" s="256" t="s">
        <v>384</v>
      </c>
    </row>
    <row r="362" spans="1:5" ht="20.149999999999999" hidden="1" customHeight="1">
      <c r="A362" s="255" t="s">
        <v>1085</v>
      </c>
      <c r="B362" s="256" t="s">
        <v>1086</v>
      </c>
      <c r="C362" s="256" t="s">
        <v>352</v>
      </c>
      <c r="D362" s="256" t="s">
        <v>928</v>
      </c>
      <c r="E362" s="256" t="s">
        <v>384</v>
      </c>
    </row>
    <row r="363" spans="1:5" ht="20.149999999999999" hidden="1" customHeight="1">
      <c r="A363" s="255" t="s">
        <v>1087</v>
      </c>
      <c r="B363" s="256" t="s">
        <v>1088</v>
      </c>
      <c r="C363" s="256" t="s">
        <v>352</v>
      </c>
      <c r="D363" s="256" t="s">
        <v>928</v>
      </c>
      <c r="E363" s="256" t="s">
        <v>384</v>
      </c>
    </row>
    <row r="364" spans="1:5" ht="20.149999999999999" hidden="1" customHeight="1">
      <c r="A364" s="255" t="s">
        <v>1089</v>
      </c>
      <c r="B364" s="256" t="s">
        <v>1090</v>
      </c>
      <c r="C364" s="256" t="s">
        <v>352</v>
      </c>
      <c r="D364" s="256" t="s">
        <v>928</v>
      </c>
      <c r="E364" s="256" t="s">
        <v>384</v>
      </c>
    </row>
    <row r="365" spans="1:5" ht="20.149999999999999" hidden="1" customHeight="1">
      <c r="A365" s="255" t="s">
        <v>1091</v>
      </c>
      <c r="B365" s="256" t="s">
        <v>1092</v>
      </c>
      <c r="C365" s="256" t="s">
        <v>352</v>
      </c>
      <c r="D365" s="256" t="s">
        <v>928</v>
      </c>
      <c r="E365" s="256" t="s">
        <v>384</v>
      </c>
    </row>
    <row r="366" spans="1:5" ht="20.149999999999999" hidden="1" customHeight="1">
      <c r="A366" s="255" t="s">
        <v>1093</v>
      </c>
      <c r="B366" s="256" t="s">
        <v>1094</v>
      </c>
      <c r="C366" s="256" t="s">
        <v>352</v>
      </c>
      <c r="D366" s="256" t="s">
        <v>928</v>
      </c>
      <c r="E366" s="256" t="s">
        <v>384</v>
      </c>
    </row>
    <row r="367" spans="1:5" ht="20.149999999999999" hidden="1" customHeight="1">
      <c r="A367" s="255" t="s">
        <v>1095</v>
      </c>
      <c r="B367" s="256" t="s">
        <v>1096</v>
      </c>
      <c r="C367" s="256" t="s">
        <v>352</v>
      </c>
      <c r="D367" s="256" t="s">
        <v>928</v>
      </c>
      <c r="E367" s="256" t="s">
        <v>384</v>
      </c>
    </row>
    <row r="368" spans="1:5" ht="20.149999999999999" hidden="1" customHeight="1">
      <c r="A368" s="255" t="s">
        <v>1097</v>
      </c>
      <c r="B368" s="256" t="s">
        <v>1098</v>
      </c>
      <c r="C368" s="256" t="s">
        <v>352</v>
      </c>
      <c r="D368" s="256" t="s">
        <v>928</v>
      </c>
      <c r="E368" s="256" t="s">
        <v>384</v>
      </c>
    </row>
    <row r="369" spans="1:5" ht="20.149999999999999" hidden="1" customHeight="1">
      <c r="A369" s="255" t="s">
        <v>1099</v>
      </c>
      <c r="B369" s="256" t="s">
        <v>1100</v>
      </c>
      <c r="C369" s="256" t="s">
        <v>352</v>
      </c>
      <c r="D369" s="256" t="s">
        <v>928</v>
      </c>
      <c r="E369" s="256" t="s">
        <v>384</v>
      </c>
    </row>
    <row r="370" spans="1:5" ht="20.149999999999999" hidden="1" customHeight="1">
      <c r="A370" s="255" t="s">
        <v>1101</v>
      </c>
      <c r="B370" s="256" t="s">
        <v>1102</v>
      </c>
      <c r="C370" s="256" t="s">
        <v>352</v>
      </c>
      <c r="D370" s="256" t="s">
        <v>928</v>
      </c>
      <c r="E370" s="256" t="s">
        <v>384</v>
      </c>
    </row>
    <row r="371" spans="1:5" ht="20.149999999999999" hidden="1" customHeight="1">
      <c r="A371" s="255" t="s">
        <v>1103</v>
      </c>
      <c r="B371" s="256" t="s">
        <v>1104</v>
      </c>
      <c r="C371" s="256" t="s">
        <v>352</v>
      </c>
      <c r="D371" s="256" t="s">
        <v>928</v>
      </c>
      <c r="E371" s="256" t="s">
        <v>384</v>
      </c>
    </row>
    <row r="372" spans="1:5" ht="20.149999999999999" hidden="1" customHeight="1">
      <c r="A372" s="255" t="s">
        <v>1105</v>
      </c>
      <c r="B372" s="256" t="s">
        <v>1106</v>
      </c>
      <c r="C372" s="256" t="s">
        <v>352</v>
      </c>
      <c r="D372" s="256" t="s">
        <v>928</v>
      </c>
      <c r="E372" s="256" t="s">
        <v>384</v>
      </c>
    </row>
    <row r="373" spans="1:5" ht="20.149999999999999" hidden="1" customHeight="1">
      <c r="A373" s="255" t="s">
        <v>1107</v>
      </c>
      <c r="B373" s="256" t="s">
        <v>1108</v>
      </c>
      <c r="C373" s="256" t="s">
        <v>352</v>
      </c>
      <c r="D373" s="256" t="s">
        <v>928</v>
      </c>
      <c r="E373" s="256" t="s">
        <v>384</v>
      </c>
    </row>
    <row r="374" spans="1:5" ht="20.149999999999999" hidden="1" customHeight="1">
      <c r="A374" s="255" t="s">
        <v>1109</v>
      </c>
      <c r="B374" s="256" t="s">
        <v>1110</v>
      </c>
      <c r="C374" s="256" t="s">
        <v>352</v>
      </c>
      <c r="D374" s="256" t="s">
        <v>928</v>
      </c>
      <c r="E374" s="256" t="s">
        <v>384</v>
      </c>
    </row>
    <row r="375" spans="1:5" ht="20.149999999999999" hidden="1" customHeight="1">
      <c r="A375" s="255" t="s">
        <v>1111</v>
      </c>
      <c r="B375" s="256" t="s">
        <v>1112</v>
      </c>
      <c r="C375" s="256" t="s">
        <v>352</v>
      </c>
      <c r="D375" s="256" t="s">
        <v>928</v>
      </c>
      <c r="E375" s="256" t="s">
        <v>384</v>
      </c>
    </row>
    <row r="376" spans="1:5" ht="20.149999999999999" hidden="1" customHeight="1">
      <c r="A376" s="255" t="s">
        <v>1113</v>
      </c>
      <c r="B376" s="256" t="s">
        <v>1114</v>
      </c>
      <c r="C376" s="256" t="s">
        <v>352</v>
      </c>
      <c r="D376" s="256" t="s">
        <v>928</v>
      </c>
      <c r="E376" s="256" t="s">
        <v>384</v>
      </c>
    </row>
    <row r="377" spans="1:5" ht="20.149999999999999" hidden="1" customHeight="1">
      <c r="A377" s="255" t="s">
        <v>1115</v>
      </c>
      <c r="B377" s="256" t="s">
        <v>1116</v>
      </c>
      <c r="C377" s="256" t="s">
        <v>352</v>
      </c>
      <c r="D377" s="256" t="s">
        <v>928</v>
      </c>
      <c r="E377" s="256" t="s">
        <v>384</v>
      </c>
    </row>
    <row r="378" spans="1:5" ht="20.149999999999999" hidden="1" customHeight="1">
      <c r="A378" s="255" t="s">
        <v>1117</v>
      </c>
      <c r="B378" s="256" t="s">
        <v>1118</v>
      </c>
      <c r="C378" s="256" t="s">
        <v>352</v>
      </c>
      <c r="D378" s="256" t="s">
        <v>928</v>
      </c>
      <c r="E378" s="256" t="s">
        <v>384</v>
      </c>
    </row>
    <row r="379" spans="1:5" ht="20.149999999999999" hidden="1" customHeight="1">
      <c r="A379" s="255" t="s">
        <v>1119</v>
      </c>
      <c r="B379" s="256" t="s">
        <v>1120</v>
      </c>
      <c r="C379" s="256" t="s">
        <v>352</v>
      </c>
      <c r="D379" s="256" t="s">
        <v>928</v>
      </c>
      <c r="E379" s="256" t="s">
        <v>384</v>
      </c>
    </row>
    <row r="380" spans="1:5" ht="20.149999999999999" hidden="1" customHeight="1">
      <c r="A380" s="255" t="s">
        <v>1121</v>
      </c>
      <c r="B380" s="256" t="s">
        <v>1122</v>
      </c>
      <c r="C380" s="256" t="s">
        <v>352</v>
      </c>
      <c r="D380" s="256" t="s">
        <v>928</v>
      </c>
      <c r="E380" s="256" t="s">
        <v>384</v>
      </c>
    </row>
    <row r="381" spans="1:5" ht="20.149999999999999" hidden="1" customHeight="1">
      <c r="A381" s="255" t="s">
        <v>1123</v>
      </c>
      <c r="B381" s="256" t="s">
        <v>1124</v>
      </c>
      <c r="C381" s="256" t="s">
        <v>352</v>
      </c>
      <c r="D381" s="256" t="s">
        <v>928</v>
      </c>
      <c r="E381" s="256" t="s">
        <v>384</v>
      </c>
    </row>
    <row r="382" spans="1:5" ht="20.149999999999999" hidden="1" customHeight="1">
      <c r="A382" s="255" t="s">
        <v>1125</v>
      </c>
      <c r="B382" s="256" t="s">
        <v>1126</v>
      </c>
      <c r="C382" s="256" t="s">
        <v>352</v>
      </c>
      <c r="D382" s="256" t="s">
        <v>928</v>
      </c>
      <c r="E382" s="256" t="s">
        <v>384</v>
      </c>
    </row>
    <row r="383" spans="1:5" ht="20.149999999999999" hidden="1" customHeight="1">
      <c r="A383" s="255" t="s">
        <v>1127</v>
      </c>
      <c r="B383" s="256" t="s">
        <v>1128</v>
      </c>
      <c r="C383" s="256" t="s">
        <v>352</v>
      </c>
      <c r="D383" s="256" t="s">
        <v>928</v>
      </c>
      <c r="E383" s="256" t="s">
        <v>384</v>
      </c>
    </row>
    <row r="384" spans="1:5" ht="20.149999999999999" hidden="1" customHeight="1">
      <c r="A384" s="255" t="s">
        <v>1129</v>
      </c>
      <c r="B384" s="256" t="s">
        <v>1130</v>
      </c>
      <c r="C384" s="256" t="s">
        <v>352</v>
      </c>
      <c r="D384" s="256" t="s">
        <v>928</v>
      </c>
      <c r="E384" s="256" t="s">
        <v>384</v>
      </c>
    </row>
    <row r="385" spans="1:5" ht="20.149999999999999" hidden="1" customHeight="1">
      <c r="A385" s="255" t="s">
        <v>1131</v>
      </c>
      <c r="B385" s="256" t="s">
        <v>1132</v>
      </c>
      <c r="C385" s="256" t="s">
        <v>352</v>
      </c>
      <c r="D385" s="256" t="s">
        <v>928</v>
      </c>
      <c r="E385" s="256" t="s">
        <v>384</v>
      </c>
    </row>
    <row r="386" spans="1:5" ht="20.149999999999999" hidden="1" customHeight="1">
      <c r="A386" s="255" t="s">
        <v>1133</v>
      </c>
      <c r="B386" s="256" t="s">
        <v>1134</v>
      </c>
      <c r="C386" s="256" t="s">
        <v>352</v>
      </c>
      <c r="D386" s="256" t="s">
        <v>928</v>
      </c>
      <c r="E386" s="256" t="s">
        <v>384</v>
      </c>
    </row>
    <row r="387" spans="1:5" ht="20.149999999999999" hidden="1" customHeight="1">
      <c r="A387" s="255" t="s">
        <v>1135</v>
      </c>
      <c r="B387" s="256" t="s">
        <v>1136</v>
      </c>
      <c r="C387" s="256" t="s">
        <v>352</v>
      </c>
      <c r="D387" s="256" t="s">
        <v>928</v>
      </c>
      <c r="E387" s="256" t="s">
        <v>384</v>
      </c>
    </row>
    <row r="388" spans="1:5" ht="20.149999999999999" hidden="1" customHeight="1">
      <c r="A388" s="255" t="s">
        <v>1137</v>
      </c>
      <c r="B388" s="256" t="s">
        <v>1138</v>
      </c>
      <c r="C388" s="256" t="s">
        <v>352</v>
      </c>
      <c r="D388" s="256" t="s">
        <v>928</v>
      </c>
      <c r="E388" s="256" t="s">
        <v>384</v>
      </c>
    </row>
    <row r="389" spans="1:5" ht="20.149999999999999" hidden="1" customHeight="1">
      <c r="A389" s="255" t="s">
        <v>1139</v>
      </c>
      <c r="B389" s="256" t="s">
        <v>1140</v>
      </c>
      <c r="C389" s="256" t="s">
        <v>352</v>
      </c>
      <c r="D389" s="256" t="s">
        <v>928</v>
      </c>
      <c r="E389" s="256" t="s">
        <v>384</v>
      </c>
    </row>
    <row r="390" spans="1:5" ht="20.149999999999999" hidden="1" customHeight="1">
      <c r="A390" s="255" t="s">
        <v>1141</v>
      </c>
      <c r="B390" s="256" t="s">
        <v>1142</v>
      </c>
      <c r="C390" s="256" t="s">
        <v>352</v>
      </c>
      <c r="D390" s="256" t="s">
        <v>928</v>
      </c>
      <c r="E390" s="256" t="s">
        <v>384</v>
      </c>
    </row>
    <row r="391" spans="1:5" ht="20.149999999999999" hidden="1" customHeight="1">
      <c r="A391" s="255" t="s">
        <v>1143</v>
      </c>
      <c r="B391" s="256" t="s">
        <v>1144</v>
      </c>
      <c r="C391" s="256" t="s">
        <v>352</v>
      </c>
      <c r="D391" s="256" t="s">
        <v>928</v>
      </c>
      <c r="E391" s="256" t="s">
        <v>384</v>
      </c>
    </row>
    <row r="392" spans="1:5" ht="20.149999999999999" hidden="1" customHeight="1">
      <c r="A392" s="255" t="s">
        <v>1145</v>
      </c>
      <c r="B392" s="256" t="s">
        <v>1146</v>
      </c>
      <c r="C392" s="256" t="s">
        <v>352</v>
      </c>
      <c r="D392" s="256" t="s">
        <v>928</v>
      </c>
      <c r="E392" s="256" t="s">
        <v>384</v>
      </c>
    </row>
    <row r="393" spans="1:5" ht="20.149999999999999" hidden="1" customHeight="1">
      <c r="A393" s="255" t="s">
        <v>1147</v>
      </c>
      <c r="B393" s="256" t="s">
        <v>1148</v>
      </c>
      <c r="C393" s="256" t="s">
        <v>352</v>
      </c>
      <c r="D393" s="256" t="s">
        <v>928</v>
      </c>
      <c r="E393" s="256" t="s">
        <v>384</v>
      </c>
    </row>
    <row r="394" spans="1:5" ht="20.149999999999999" hidden="1" customHeight="1">
      <c r="A394" s="255" t="s">
        <v>1149</v>
      </c>
      <c r="B394" s="256" t="s">
        <v>1150</v>
      </c>
      <c r="C394" s="256" t="s">
        <v>352</v>
      </c>
      <c r="D394" s="256" t="s">
        <v>928</v>
      </c>
      <c r="E394" s="256" t="s">
        <v>384</v>
      </c>
    </row>
    <row r="395" spans="1:5" ht="20.149999999999999" hidden="1" customHeight="1">
      <c r="A395" s="255" t="s">
        <v>1151</v>
      </c>
      <c r="B395" s="256" t="s">
        <v>1152</v>
      </c>
      <c r="C395" s="256" t="s">
        <v>352</v>
      </c>
      <c r="D395" s="256" t="s">
        <v>928</v>
      </c>
      <c r="E395" s="256" t="s">
        <v>384</v>
      </c>
    </row>
    <row r="396" spans="1:5" ht="20.149999999999999" hidden="1" customHeight="1">
      <c r="A396" s="255" t="s">
        <v>1153</v>
      </c>
      <c r="B396" s="256" t="s">
        <v>1154</v>
      </c>
      <c r="C396" s="256" t="s">
        <v>352</v>
      </c>
      <c r="D396" s="256" t="s">
        <v>928</v>
      </c>
      <c r="E396" s="256" t="s">
        <v>384</v>
      </c>
    </row>
    <row r="397" spans="1:5" ht="20.149999999999999" hidden="1" customHeight="1">
      <c r="A397" s="255" t="s">
        <v>1155</v>
      </c>
      <c r="B397" s="256" t="s">
        <v>1156</v>
      </c>
      <c r="C397" s="256" t="s">
        <v>352</v>
      </c>
      <c r="D397" s="256" t="s">
        <v>928</v>
      </c>
      <c r="E397" s="256" t="s">
        <v>384</v>
      </c>
    </row>
    <row r="398" spans="1:5" ht="20.149999999999999" hidden="1" customHeight="1">
      <c r="A398" s="255" t="s">
        <v>1157</v>
      </c>
      <c r="B398" s="256" t="s">
        <v>1158</v>
      </c>
      <c r="C398" s="256" t="s">
        <v>352</v>
      </c>
      <c r="D398" s="256" t="s">
        <v>928</v>
      </c>
      <c r="E398" s="256" t="s">
        <v>384</v>
      </c>
    </row>
    <row r="399" spans="1:5" ht="20.149999999999999" hidden="1" customHeight="1">
      <c r="A399" s="255" t="s">
        <v>1159</v>
      </c>
      <c r="B399" s="256" t="s">
        <v>1160</v>
      </c>
      <c r="C399" s="256" t="s">
        <v>352</v>
      </c>
      <c r="D399" s="256" t="s">
        <v>928</v>
      </c>
      <c r="E399" s="256" t="s">
        <v>384</v>
      </c>
    </row>
    <row r="400" spans="1:5" ht="20.149999999999999" hidden="1" customHeight="1">
      <c r="A400" s="255" t="s">
        <v>1161</v>
      </c>
      <c r="B400" s="256" t="s">
        <v>1162</v>
      </c>
      <c r="C400" s="256" t="s">
        <v>352</v>
      </c>
      <c r="D400" s="256" t="s">
        <v>928</v>
      </c>
      <c r="E400" s="256" t="s">
        <v>384</v>
      </c>
    </row>
    <row r="401" spans="1:5" ht="20.149999999999999" hidden="1" customHeight="1">
      <c r="A401" s="255" t="s">
        <v>1163</v>
      </c>
      <c r="B401" s="256" t="s">
        <v>1164</v>
      </c>
      <c r="C401" s="256" t="s">
        <v>352</v>
      </c>
      <c r="D401" s="256" t="s">
        <v>928</v>
      </c>
      <c r="E401" s="256" t="s">
        <v>384</v>
      </c>
    </row>
    <row r="402" spans="1:5" ht="20.149999999999999" hidden="1" customHeight="1">
      <c r="A402" s="255" t="s">
        <v>1165</v>
      </c>
      <c r="B402" s="256" t="s">
        <v>1166</v>
      </c>
      <c r="C402" s="256" t="s">
        <v>352</v>
      </c>
      <c r="D402" s="256" t="s">
        <v>928</v>
      </c>
      <c r="E402" s="256" t="s">
        <v>384</v>
      </c>
    </row>
    <row r="403" spans="1:5" ht="20.149999999999999" hidden="1" customHeight="1">
      <c r="A403" s="255" t="s">
        <v>1167</v>
      </c>
      <c r="B403" s="256" t="s">
        <v>1168</v>
      </c>
      <c r="C403" s="256" t="s">
        <v>352</v>
      </c>
      <c r="D403" s="256" t="s">
        <v>928</v>
      </c>
      <c r="E403" s="256" t="s">
        <v>384</v>
      </c>
    </row>
    <row r="404" spans="1:5" ht="20.149999999999999" hidden="1" customHeight="1">
      <c r="A404" s="255" t="s">
        <v>1169</v>
      </c>
      <c r="B404" s="256" t="s">
        <v>1170</v>
      </c>
      <c r="C404" s="256" t="s">
        <v>352</v>
      </c>
      <c r="D404" s="256" t="s">
        <v>928</v>
      </c>
      <c r="E404" s="256" t="s">
        <v>384</v>
      </c>
    </row>
    <row r="405" spans="1:5" ht="20.149999999999999" hidden="1" customHeight="1">
      <c r="A405" s="255" t="s">
        <v>1171</v>
      </c>
      <c r="B405" s="256" t="s">
        <v>1172</v>
      </c>
      <c r="C405" s="256" t="s">
        <v>352</v>
      </c>
      <c r="D405" s="256" t="s">
        <v>928</v>
      </c>
      <c r="E405" s="256" t="s">
        <v>384</v>
      </c>
    </row>
    <row r="406" spans="1:5" ht="20.149999999999999" hidden="1" customHeight="1">
      <c r="A406" s="255" t="s">
        <v>1173</v>
      </c>
      <c r="B406" s="256" t="s">
        <v>1174</v>
      </c>
      <c r="C406" s="256" t="s">
        <v>352</v>
      </c>
      <c r="D406" s="256" t="s">
        <v>928</v>
      </c>
      <c r="E406" s="256" t="s">
        <v>384</v>
      </c>
    </row>
    <row r="407" spans="1:5" ht="20.149999999999999" hidden="1" customHeight="1">
      <c r="A407" s="255" t="s">
        <v>1175</v>
      </c>
      <c r="B407" s="256" t="s">
        <v>1176</v>
      </c>
      <c r="C407" s="256" t="s">
        <v>352</v>
      </c>
      <c r="D407" s="256" t="s">
        <v>928</v>
      </c>
      <c r="E407" s="256" t="s">
        <v>384</v>
      </c>
    </row>
    <row r="408" spans="1:5" ht="20.149999999999999" hidden="1" customHeight="1">
      <c r="A408" s="255" t="s">
        <v>1177</v>
      </c>
      <c r="B408" s="256" t="s">
        <v>1178</v>
      </c>
      <c r="C408" s="256" t="s">
        <v>352</v>
      </c>
      <c r="D408" s="256" t="s">
        <v>928</v>
      </c>
      <c r="E408" s="256" t="s">
        <v>384</v>
      </c>
    </row>
    <row r="409" spans="1:5" ht="20.149999999999999" hidden="1" customHeight="1">
      <c r="A409" s="255" t="s">
        <v>1179</v>
      </c>
      <c r="B409" s="256" t="s">
        <v>1180</v>
      </c>
      <c r="C409" s="256" t="s">
        <v>352</v>
      </c>
      <c r="D409" s="256" t="s">
        <v>928</v>
      </c>
      <c r="E409" s="256" t="s">
        <v>384</v>
      </c>
    </row>
    <row r="410" spans="1:5" ht="20.149999999999999" hidden="1" customHeight="1">
      <c r="A410" s="255" t="s">
        <v>1181</v>
      </c>
      <c r="B410" s="256" t="s">
        <v>1182</v>
      </c>
      <c r="C410" s="256" t="s">
        <v>352</v>
      </c>
      <c r="D410" s="256" t="s">
        <v>928</v>
      </c>
      <c r="E410" s="256" t="s">
        <v>384</v>
      </c>
    </row>
    <row r="411" spans="1:5" ht="20.149999999999999" hidden="1" customHeight="1">
      <c r="A411" s="255" t="s">
        <v>1183</v>
      </c>
      <c r="B411" s="256" t="s">
        <v>1184</v>
      </c>
      <c r="C411" s="256" t="s">
        <v>352</v>
      </c>
      <c r="D411" s="256" t="s">
        <v>928</v>
      </c>
      <c r="E411" s="256" t="s">
        <v>384</v>
      </c>
    </row>
    <row r="412" spans="1:5" ht="20.149999999999999" hidden="1" customHeight="1">
      <c r="A412" s="255" t="s">
        <v>1185</v>
      </c>
      <c r="B412" s="256" t="s">
        <v>1186</v>
      </c>
      <c r="C412" s="256" t="s">
        <v>352</v>
      </c>
      <c r="D412" s="256" t="s">
        <v>928</v>
      </c>
      <c r="E412" s="256" t="s">
        <v>384</v>
      </c>
    </row>
    <row r="413" spans="1:5" ht="20.149999999999999" hidden="1" customHeight="1">
      <c r="A413" s="255" t="s">
        <v>1187</v>
      </c>
      <c r="B413" s="256" t="s">
        <v>1188</v>
      </c>
      <c r="C413" s="256" t="s">
        <v>352</v>
      </c>
      <c r="D413" s="256" t="s">
        <v>928</v>
      </c>
      <c r="E413" s="256" t="s">
        <v>384</v>
      </c>
    </row>
    <row r="414" spans="1:5" ht="20.149999999999999" hidden="1" customHeight="1">
      <c r="A414" s="255" t="s">
        <v>1189</v>
      </c>
      <c r="B414" s="256" t="s">
        <v>1190</v>
      </c>
      <c r="C414" s="256" t="s">
        <v>352</v>
      </c>
      <c r="D414" s="256" t="s">
        <v>928</v>
      </c>
      <c r="E414" s="256" t="s">
        <v>384</v>
      </c>
    </row>
    <row r="415" spans="1:5" ht="20.149999999999999" hidden="1" customHeight="1">
      <c r="A415" s="255" t="s">
        <v>1191</v>
      </c>
      <c r="B415" s="256" t="s">
        <v>1192</v>
      </c>
      <c r="C415" s="256" t="s">
        <v>352</v>
      </c>
      <c r="D415" s="256" t="s">
        <v>928</v>
      </c>
      <c r="E415" s="256" t="s">
        <v>384</v>
      </c>
    </row>
    <row r="416" spans="1:5" ht="20.149999999999999" hidden="1" customHeight="1">
      <c r="A416" s="255" t="s">
        <v>1193</v>
      </c>
      <c r="B416" s="256" t="s">
        <v>1194</v>
      </c>
      <c r="C416" s="256" t="s">
        <v>352</v>
      </c>
      <c r="D416" s="256" t="s">
        <v>928</v>
      </c>
      <c r="E416" s="256" t="s">
        <v>384</v>
      </c>
    </row>
    <row r="417" spans="1:5" ht="20.149999999999999" hidden="1" customHeight="1">
      <c r="A417" s="255" t="s">
        <v>1195</v>
      </c>
      <c r="B417" s="256" t="s">
        <v>1196</v>
      </c>
      <c r="C417" s="256" t="s">
        <v>352</v>
      </c>
      <c r="D417" s="256" t="s">
        <v>928</v>
      </c>
      <c r="E417" s="256" t="s">
        <v>384</v>
      </c>
    </row>
    <row r="418" spans="1:5" ht="20.149999999999999" hidden="1" customHeight="1">
      <c r="A418" s="255" t="s">
        <v>1197</v>
      </c>
      <c r="B418" s="256" t="s">
        <v>1198</v>
      </c>
      <c r="C418" s="256" t="s">
        <v>352</v>
      </c>
      <c r="D418" s="256" t="s">
        <v>928</v>
      </c>
      <c r="E418" s="256" t="s">
        <v>384</v>
      </c>
    </row>
    <row r="419" spans="1:5" ht="20.149999999999999" hidden="1" customHeight="1">
      <c r="A419" s="255" t="s">
        <v>1199</v>
      </c>
      <c r="B419" s="256" t="s">
        <v>1200</v>
      </c>
      <c r="C419" s="256" t="s">
        <v>352</v>
      </c>
      <c r="D419" s="256" t="s">
        <v>928</v>
      </c>
      <c r="E419" s="256" t="s">
        <v>384</v>
      </c>
    </row>
    <row r="420" spans="1:5" ht="20.149999999999999" hidden="1" customHeight="1">
      <c r="A420" s="255" t="s">
        <v>1201</v>
      </c>
      <c r="B420" s="256" t="s">
        <v>1202</v>
      </c>
      <c r="C420" s="256" t="s">
        <v>352</v>
      </c>
      <c r="D420" s="256" t="s">
        <v>928</v>
      </c>
      <c r="E420" s="256" t="s">
        <v>384</v>
      </c>
    </row>
    <row r="421" spans="1:5" ht="20.149999999999999" hidden="1" customHeight="1">
      <c r="A421" s="255" t="s">
        <v>1203</v>
      </c>
      <c r="B421" s="256" t="s">
        <v>1204</v>
      </c>
      <c r="C421" s="256" t="s">
        <v>352</v>
      </c>
      <c r="D421" s="256" t="s">
        <v>928</v>
      </c>
      <c r="E421" s="256" t="s">
        <v>384</v>
      </c>
    </row>
    <row r="422" spans="1:5" ht="20.149999999999999" hidden="1" customHeight="1">
      <c r="A422" s="255" t="s">
        <v>1205</v>
      </c>
      <c r="B422" s="256" t="s">
        <v>1206</v>
      </c>
      <c r="C422" s="256" t="s">
        <v>352</v>
      </c>
      <c r="D422" s="256" t="s">
        <v>928</v>
      </c>
      <c r="E422" s="256" t="s">
        <v>384</v>
      </c>
    </row>
    <row r="423" spans="1:5" ht="20.149999999999999" hidden="1" customHeight="1">
      <c r="A423" s="255" t="s">
        <v>1207</v>
      </c>
      <c r="B423" s="256" t="s">
        <v>1208</v>
      </c>
      <c r="C423" s="256" t="s">
        <v>352</v>
      </c>
      <c r="D423" s="256" t="s">
        <v>928</v>
      </c>
      <c r="E423" s="256" t="s">
        <v>384</v>
      </c>
    </row>
    <row r="424" spans="1:5" ht="20.149999999999999" hidden="1" customHeight="1">
      <c r="A424" s="255" t="s">
        <v>1209</v>
      </c>
      <c r="B424" s="256" t="s">
        <v>1210</v>
      </c>
      <c r="C424" s="256" t="s">
        <v>352</v>
      </c>
      <c r="D424" s="256" t="s">
        <v>928</v>
      </c>
      <c r="E424" s="256" t="s">
        <v>384</v>
      </c>
    </row>
    <row r="425" spans="1:5" ht="20.149999999999999" hidden="1" customHeight="1">
      <c r="A425" s="255" t="s">
        <v>1211</v>
      </c>
      <c r="B425" s="256" t="s">
        <v>1212</v>
      </c>
      <c r="C425" s="256" t="s">
        <v>352</v>
      </c>
      <c r="D425" s="256" t="s">
        <v>928</v>
      </c>
      <c r="E425" s="256" t="s">
        <v>384</v>
      </c>
    </row>
    <row r="426" spans="1:5" ht="20.149999999999999" hidden="1" customHeight="1">
      <c r="A426" s="255" t="s">
        <v>1213</v>
      </c>
      <c r="B426" s="256" t="s">
        <v>1214</v>
      </c>
      <c r="C426" s="256" t="s">
        <v>352</v>
      </c>
      <c r="D426" s="256" t="s">
        <v>928</v>
      </c>
      <c r="E426" s="256" t="s">
        <v>384</v>
      </c>
    </row>
    <row r="427" spans="1:5" ht="20.149999999999999" hidden="1" customHeight="1">
      <c r="A427" s="255" t="s">
        <v>1215</v>
      </c>
      <c r="B427" s="256" t="s">
        <v>1216</v>
      </c>
      <c r="C427" s="256" t="s">
        <v>352</v>
      </c>
      <c r="D427" s="256" t="s">
        <v>928</v>
      </c>
      <c r="E427" s="256" t="s">
        <v>384</v>
      </c>
    </row>
    <row r="428" spans="1:5" ht="20.149999999999999" hidden="1" customHeight="1">
      <c r="A428" s="255" t="s">
        <v>1217</v>
      </c>
      <c r="B428" s="256" t="s">
        <v>1218</v>
      </c>
      <c r="C428" s="256" t="s">
        <v>352</v>
      </c>
      <c r="D428" s="256" t="s">
        <v>928</v>
      </c>
      <c r="E428" s="256" t="s">
        <v>384</v>
      </c>
    </row>
    <row r="429" spans="1:5" ht="20.149999999999999" hidden="1" customHeight="1">
      <c r="A429" s="255" t="s">
        <v>1219</v>
      </c>
      <c r="B429" s="256" t="s">
        <v>1220</v>
      </c>
      <c r="C429" s="256" t="s">
        <v>352</v>
      </c>
      <c r="D429" s="256" t="s">
        <v>928</v>
      </c>
      <c r="E429" s="256" t="s">
        <v>384</v>
      </c>
    </row>
    <row r="430" spans="1:5" ht="20.149999999999999" hidden="1" customHeight="1">
      <c r="A430" s="255" t="s">
        <v>1221</v>
      </c>
      <c r="B430" s="256" t="s">
        <v>1222</v>
      </c>
      <c r="C430" s="256" t="s">
        <v>352</v>
      </c>
      <c r="D430" s="256" t="s">
        <v>928</v>
      </c>
      <c r="E430" s="256" t="s">
        <v>384</v>
      </c>
    </row>
    <row r="431" spans="1:5" ht="20.149999999999999" hidden="1" customHeight="1">
      <c r="A431" s="255" t="s">
        <v>1223</v>
      </c>
      <c r="B431" s="256" t="s">
        <v>1224</v>
      </c>
      <c r="C431" s="256" t="s">
        <v>352</v>
      </c>
      <c r="D431" s="256" t="s">
        <v>928</v>
      </c>
      <c r="E431" s="256" t="s">
        <v>384</v>
      </c>
    </row>
    <row r="432" spans="1:5" ht="20.149999999999999" hidden="1" customHeight="1">
      <c r="A432" s="255" t="s">
        <v>797</v>
      </c>
      <c r="B432" s="256" t="s">
        <v>1225</v>
      </c>
      <c r="C432" s="256" t="s">
        <v>352</v>
      </c>
      <c r="D432" s="256" t="s">
        <v>928</v>
      </c>
      <c r="E432" s="256" t="s">
        <v>384</v>
      </c>
    </row>
    <row r="433" spans="1:5" ht="20.149999999999999" hidden="1" customHeight="1">
      <c r="A433" s="255" t="s">
        <v>1226</v>
      </c>
      <c r="B433" s="256" t="s">
        <v>1227</v>
      </c>
      <c r="C433" s="256" t="s">
        <v>352</v>
      </c>
      <c r="D433" s="256" t="s">
        <v>928</v>
      </c>
      <c r="E433" s="256" t="s">
        <v>384</v>
      </c>
    </row>
    <row r="434" spans="1:5" ht="20.149999999999999" hidden="1" customHeight="1">
      <c r="A434" s="255" t="s">
        <v>1228</v>
      </c>
      <c r="B434" s="256" t="s">
        <v>1229</v>
      </c>
      <c r="C434" s="256" t="s">
        <v>435</v>
      </c>
      <c r="D434" s="256" t="s">
        <v>928</v>
      </c>
      <c r="E434" s="256" t="s">
        <v>384</v>
      </c>
    </row>
    <row r="435" spans="1:5" ht="20.149999999999999" hidden="1" customHeight="1">
      <c r="A435" s="255" t="s">
        <v>1230</v>
      </c>
      <c r="B435" s="256" t="s">
        <v>1231</v>
      </c>
      <c r="C435" s="256" t="s">
        <v>435</v>
      </c>
      <c r="D435" s="256" t="s">
        <v>928</v>
      </c>
      <c r="E435" s="256" t="s">
        <v>384</v>
      </c>
    </row>
    <row r="436" spans="1:5" ht="20.149999999999999" hidden="1" customHeight="1">
      <c r="A436" s="255" t="s">
        <v>1232</v>
      </c>
      <c r="B436" s="256" t="s">
        <v>1233</v>
      </c>
      <c r="C436" s="256" t="s">
        <v>435</v>
      </c>
      <c r="D436" s="256" t="s">
        <v>928</v>
      </c>
      <c r="E436" s="256" t="s">
        <v>384</v>
      </c>
    </row>
    <row r="437" spans="1:5" ht="20.149999999999999" hidden="1" customHeight="1">
      <c r="A437" s="255" t="s">
        <v>1234</v>
      </c>
      <c r="B437" s="256" t="s">
        <v>1235</v>
      </c>
      <c r="C437" s="256" t="s">
        <v>435</v>
      </c>
      <c r="D437" s="256" t="s">
        <v>928</v>
      </c>
      <c r="E437" s="256" t="s">
        <v>384</v>
      </c>
    </row>
    <row r="438" spans="1:5" ht="20.149999999999999" hidden="1" customHeight="1">
      <c r="A438" s="255" t="s">
        <v>1236</v>
      </c>
      <c r="B438" s="256" t="s">
        <v>1237</v>
      </c>
      <c r="C438" s="256" t="s">
        <v>435</v>
      </c>
      <c r="D438" s="256" t="s">
        <v>928</v>
      </c>
      <c r="E438" s="256" t="s">
        <v>384</v>
      </c>
    </row>
    <row r="439" spans="1:5" ht="20.149999999999999" hidden="1" customHeight="1">
      <c r="A439" s="255" t="s">
        <v>1238</v>
      </c>
      <c r="B439" s="256" t="s">
        <v>1239</v>
      </c>
      <c r="C439" s="256" t="s">
        <v>435</v>
      </c>
      <c r="D439" s="256" t="s">
        <v>928</v>
      </c>
      <c r="E439" s="256" t="s">
        <v>384</v>
      </c>
    </row>
    <row r="440" spans="1:5" ht="20.149999999999999" hidden="1" customHeight="1">
      <c r="A440" s="255" t="s">
        <v>1240</v>
      </c>
      <c r="B440" s="256" t="s">
        <v>1241</v>
      </c>
      <c r="C440" s="256" t="s">
        <v>435</v>
      </c>
      <c r="D440" s="256" t="s">
        <v>928</v>
      </c>
      <c r="E440" s="256" t="s">
        <v>384</v>
      </c>
    </row>
    <row r="441" spans="1:5" ht="20.149999999999999" hidden="1" customHeight="1">
      <c r="A441" s="255" t="s">
        <v>1242</v>
      </c>
      <c r="B441" s="256" t="s">
        <v>1243</v>
      </c>
      <c r="C441" s="256" t="s">
        <v>435</v>
      </c>
      <c r="D441" s="256" t="s">
        <v>928</v>
      </c>
      <c r="E441" s="256" t="s">
        <v>384</v>
      </c>
    </row>
    <row r="442" spans="1:5" ht="20.149999999999999" hidden="1" customHeight="1">
      <c r="A442" s="255" t="s">
        <v>1244</v>
      </c>
      <c r="B442" s="256" t="s">
        <v>1245</v>
      </c>
      <c r="C442" s="256" t="s">
        <v>435</v>
      </c>
      <c r="D442" s="256" t="s">
        <v>928</v>
      </c>
      <c r="E442" s="256" t="s">
        <v>384</v>
      </c>
    </row>
    <row r="443" spans="1:5" ht="20.149999999999999" hidden="1" customHeight="1">
      <c r="A443" s="255" t="s">
        <v>1246</v>
      </c>
      <c r="B443" s="256" t="s">
        <v>1247</v>
      </c>
      <c r="C443" s="256" t="s">
        <v>435</v>
      </c>
      <c r="D443" s="256" t="s">
        <v>928</v>
      </c>
      <c r="E443" s="256" t="s">
        <v>384</v>
      </c>
    </row>
    <row r="444" spans="1:5" ht="20.149999999999999" hidden="1" customHeight="1">
      <c r="A444" s="255" t="s">
        <v>1248</v>
      </c>
      <c r="B444" s="256" t="s">
        <v>1249</v>
      </c>
      <c r="C444" s="256" t="s">
        <v>435</v>
      </c>
      <c r="D444" s="256" t="s">
        <v>928</v>
      </c>
      <c r="E444" s="256" t="s">
        <v>384</v>
      </c>
    </row>
    <row r="445" spans="1:5" ht="20.149999999999999" hidden="1" customHeight="1">
      <c r="A445" s="255" t="s">
        <v>1250</v>
      </c>
      <c r="B445" s="256" t="s">
        <v>1251</v>
      </c>
      <c r="C445" s="256" t="s">
        <v>435</v>
      </c>
      <c r="D445" s="256" t="s">
        <v>928</v>
      </c>
      <c r="E445" s="256" t="s">
        <v>384</v>
      </c>
    </row>
    <row r="446" spans="1:5" ht="20.149999999999999" hidden="1" customHeight="1">
      <c r="A446" s="255" t="s">
        <v>1252</v>
      </c>
      <c r="B446" s="256" t="s">
        <v>1253</v>
      </c>
      <c r="C446" s="256" t="s">
        <v>435</v>
      </c>
      <c r="D446" s="256" t="s">
        <v>928</v>
      </c>
      <c r="E446" s="256" t="s">
        <v>384</v>
      </c>
    </row>
    <row r="447" spans="1:5" ht="20.149999999999999" hidden="1" customHeight="1">
      <c r="A447" s="255" t="s">
        <v>1254</v>
      </c>
      <c r="B447" s="256" t="s">
        <v>1255</v>
      </c>
      <c r="C447" s="256" t="s">
        <v>435</v>
      </c>
      <c r="D447" s="256" t="s">
        <v>928</v>
      </c>
      <c r="E447" s="256" t="s">
        <v>384</v>
      </c>
    </row>
    <row r="448" spans="1:5" ht="20.149999999999999" hidden="1" customHeight="1">
      <c r="A448" s="255" t="s">
        <v>1256</v>
      </c>
      <c r="B448" s="256" t="s">
        <v>1257</v>
      </c>
      <c r="C448" s="256" t="s">
        <v>435</v>
      </c>
      <c r="D448" s="256" t="s">
        <v>928</v>
      </c>
      <c r="E448" s="256" t="s">
        <v>384</v>
      </c>
    </row>
    <row r="449" spans="1:5" ht="20.149999999999999" hidden="1" customHeight="1">
      <c r="A449" s="255" t="s">
        <v>1258</v>
      </c>
      <c r="B449" s="256" t="s">
        <v>1259</v>
      </c>
      <c r="C449" s="256" t="s">
        <v>435</v>
      </c>
      <c r="D449" s="256" t="s">
        <v>928</v>
      </c>
      <c r="E449" s="256" t="s">
        <v>384</v>
      </c>
    </row>
    <row r="450" spans="1:5" ht="20.149999999999999" hidden="1" customHeight="1">
      <c r="A450" s="255" t="s">
        <v>1260</v>
      </c>
      <c r="B450" s="256" t="s">
        <v>1261</v>
      </c>
      <c r="C450" s="256" t="s">
        <v>435</v>
      </c>
      <c r="D450" s="256" t="s">
        <v>928</v>
      </c>
      <c r="E450" s="256" t="s">
        <v>384</v>
      </c>
    </row>
    <row r="451" spans="1:5" ht="20.149999999999999" hidden="1" customHeight="1">
      <c r="A451" s="255" t="s">
        <v>1262</v>
      </c>
      <c r="B451" s="256" t="s">
        <v>1263</v>
      </c>
      <c r="C451" s="256" t="s">
        <v>435</v>
      </c>
      <c r="D451" s="256" t="s">
        <v>928</v>
      </c>
      <c r="E451" s="256" t="s">
        <v>384</v>
      </c>
    </row>
    <row r="452" spans="1:5" ht="20.149999999999999" hidden="1" customHeight="1">
      <c r="A452" s="255" t="s">
        <v>1264</v>
      </c>
      <c r="B452" s="256" t="s">
        <v>1265</v>
      </c>
      <c r="C452" s="256" t="s">
        <v>435</v>
      </c>
      <c r="D452" s="256" t="s">
        <v>928</v>
      </c>
      <c r="E452" s="256" t="s">
        <v>384</v>
      </c>
    </row>
    <row r="453" spans="1:5" ht="20.149999999999999" hidden="1" customHeight="1">
      <c r="A453" s="255" t="s">
        <v>1266</v>
      </c>
      <c r="B453" s="256" t="s">
        <v>1267</v>
      </c>
      <c r="C453" s="256" t="s">
        <v>435</v>
      </c>
      <c r="D453" s="256" t="s">
        <v>928</v>
      </c>
      <c r="E453" s="256" t="s">
        <v>384</v>
      </c>
    </row>
    <row r="454" spans="1:5" ht="20.149999999999999" hidden="1" customHeight="1">
      <c r="A454" s="255" t="s">
        <v>1268</v>
      </c>
      <c r="B454" s="256" t="s">
        <v>1269</v>
      </c>
      <c r="C454" s="256" t="s">
        <v>435</v>
      </c>
      <c r="D454" s="256" t="s">
        <v>928</v>
      </c>
      <c r="E454" s="256" t="s">
        <v>384</v>
      </c>
    </row>
    <row r="455" spans="1:5" ht="20.149999999999999" hidden="1" customHeight="1">
      <c r="A455" s="255" t="s">
        <v>1270</v>
      </c>
      <c r="B455" s="256" t="s">
        <v>1271</v>
      </c>
      <c r="C455" s="256" t="s">
        <v>435</v>
      </c>
      <c r="D455" s="256" t="s">
        <v>928</v>
      </c>
      <c r="E455" s="256" t="s">
        <v>384</v>
      </c>
    </row>
    <row r="456" spans="1:5" ht="20.149999999999999" hidden="1" customHeight="1">
      <c r="A456" s="255" t="s">
        <v>1272</v>
      </c>
      <c r="B456" s="256" t="s">
        <v>1273</v>
      </c>
      <c r="C456" s="256" t="s">
        <v>435</v>
      </c>
      <c r="D456" s="256" t="s">
        <v>928</v>
      </c>
      <c r="E456" s="256" t="s">
        <v>384</v>
      </c>
    </row>
    <row r="457" spans="1:5" ht="20.149999999999999" hidden="1" customHeight="1">
      <c r="A457" s="255" t="s">
        <v>1274</v>
      </c>
      <c r="B457" s="256" t="s">
        <v>1275</v>
      </c>
      <c r="C457" s="256" t="s">
        <v>435</v>
      </c>
      <c r="D457" s="256" t="s">
        <v>928</v>
      </c>
      <c r="E457" s="256" t="s">
        <v>384</v>
      </c>
    </row>
    <row r="458" spans="1:5" ht="20.149999999999999" hidden="1" customHeight="1">
      <c r="A458" s="255" t="s">
        <v>1276</v>
      </c>
      <c r="B458" s="256" t="s">
        <v>1277</v>
      </c>
      <c r="C458" s="256" t="s">
        <v>435</v>
      </c>
      <c r="D458" s="256" t="s">
        <v>928</v>
      </c>
      <c r="E458" s="256" t="s">
        <v>384</v>
      </c>
    </row>
    <row r="459" spans="1:5" ht="20.149999999999999" hidden="1" customHeight="1">
      <c r="A459" s="255" t="s">
        <v>1278</v>
      </c>
      <c r="B459" s="256" t="s">
        <v>1279</v>
      </c>
      <c r="C459" s="256" t="s">
        <v>435</v>
      </c>
      <c r="D459" s="256" t="s">
        <v>928</v>
      </c>
      <c r="E459" s="256" t="s">
        <v>384</v>
      </c>
    </row>
    <row r="460" spans="1:5" ht="20.149999999999999" hidden="1" customHeight="1">
      <c r="A460" s="255" t="s">
        <v>1280</v>
      </c>
      <c r="B460" s="256" t="s">
        <v>1281</v>
      </c>
      <c r="C460" s="256" t="s">
        <v>435</v>
      </c>
      <c r="D460" s="256" t="s">
        <v>928</v>
      </c>
      <c r="E460" s="256" t="s">
        <v>384</v>
      </c>
    </row>
    <row r="461" spans="1:5" ht="20.149999999999999" hidden="1" customHeight="1">
      <c r="A461" s="255" t="s">
        <v>1282</v>
      </c>
      <c r="B461" s="256" t="s">
        <v>1283</v>
      </c>
      <c r="C461" s="256" t="s">
        <v>435</v>
      </c>
      <c r="D461" s="256" t="s">
        <v>928</v>
      </c>
      <c r="E461" s="256" t="s">
        <v>384</v>
      </c>
    </row>
    <row r="462" spans="1:5" ht="20.149999999999999" hidden="1" customHeight="1">
      <c r="A462" s="255" t="s">
        <v>1284</v>
      </c>
      <c r="B462" s="256" t="s">
        <v>1285</v>
      </c>
      <c r="C462" s="256" t="s">
        <v>435</v>
      </c>
      <c r="D462" s="256" t="s">
        <v>928</v>
      </c>
      <c r="E462" s="256" t="s">
        <v>384</v>
      </c>
    </row>
    <row r="463" spans="1:5" ht="20.149999999999999" hidden="1" customHeight="1">
      <c r="A463" s="255" t="s">
        <v>1286</v>
      </c>
      <c r="B463" s="256" t="s">
        <v>1287</v>
      </c>
      <c r="C463" s="256" t="s">
        <v>435</v>
      </c>
      <c r="D463" s="256" t="s">
        <v>928</v>
      </c>
      <c r="E463" s="256" t="s">
        <v>384</v>
      </c>
    </row>
    <row r="464" spans="1:5" ht="20.149999999999999" hidden="1" customHeight="1">
      <c r="A464" s="255" t="s">
        <v>1288</v>
      </c>
      <c r="B464" s="256" t="s">
        <v>1289</v>
      </c>
      <c r="C464" s="256" t="s">
        <v>435</v>
      </c>
      <c r="D464" s="256" t="s">
        <v>928</v>
      </c>
      <c r="E464" s="256" t="s">
        <v>384</v>
      </c>
    </row>
    <row r="465" spans="1:5" ht="20.149999999999999" hidden="1" customHeight="1">
      <c r="A465" s="255" t="s">
        <v>1290</v>
      </c>
      <c r="B465" s="256" t="s">
        <v>1291</v>
      </c>
      <c r="C465" s="256" t="s">
        <v>435</v>
      </c>
      <c r="D465" s="256" t="s">
        <v>928</v>
      </c>
      <c r="E465" s="256" t="s">
        <v>384</v>
      </c>
    </row>
    <row r="466" spans="1:5" ht="20.149999999999999" hidden="1" customHeight="1">
      <c r="A466" s="255" t="s">
        <v>1292</v>
      </c>
      <c r="B466" s="256" t="s">
        <v>1293</v>
      </c>
      <c r="C466" s="256" t="s">
        <v>435</v>
      </c>
      <c r="D466" s="256" t="s">
        <v>928</v>
      </c>
      <c r="E466" s="256" t="s">
        <v>384</v>
      </c>
    </row>
    <row r="467" spans="1:5" ht="20.149999999999999" hidden="1" customHeight="1">
      <c r="A467" s="255" t="s">
        <v>1294</v>
      </c>
      <c r="B467" s="256" t="s">
        <v>1295</v>
      </c>
      <c r="C467" s="256" t="s">
        <v>435</v>
      </c>
      <c r="D467" s="256" t="s">
        <v>928</v>
      </c>
      <c r="E467" s="256" t="s">
        <v>384</v>
      </c>
    </row>
    <row r="468" spans="1:5" ht="20.149999999999999" hidden="1" customHeight="1">
      <c r="A468" s="255" t="s">
        <v>1296</v>
      </c>
      <c r="B468" s="256" t="s">
        <v>1297</v>
      </c>
      <c r="C468" s="256" t="s">
        <v>435</v>
      </c>
      <c r="D468" s="256" t="s">
        <v>928</v>
      </c>
      <c r="E468" s="256" t="s">
        <v>384</v>
      </c>
    </row>
    <row r="469" spans="1:5" ht="20.149999999999999" hidden="1" customHeight="1">
      <c r="A469" s="255" t="s">
        <v>1298</v>
      </c>
      <c r="B469" s="256" t="s">
        <v>1299</v>
      </c>
      <c r="C469" s="256" t="s">
        <v>435</v>
      </c>
      <c r="D469" s="256" t="s">
        <v>928</v>
      </c>
      <c r="E469" s="256" t="s">
        <v>384</v>
      </c>
    </row>
    <row r="470" spans="1:5" ht="20.149999999999999" hidden="1" customHeight="1">
      <c r="A470" s="255" t="s">
        <v>1300</v>
      </c>
      <c r="B470" s="256" t="s">
        <v>1301</v>
      </c>
      <c r="C470" s="256" t="s">
        <v>435</v>
      </c>
      <c r="D470" s="256" t="s">
        <v>928</v>
      </c>
      <c r="E470" s="256" t="s">
        <v>384</v>
      </c>
    </row>
    <row r="471" spans="1:5" ht="20.149999999999999" hidden="1" customHeight="1">
      <c r="A471" s="255" t="s">
        <v>1302</v>
      </c>
      <c r="B471" s="256" t="s">
        <v>1303</v>
      </c>
      <c r="C471" s="256" t="s">
        <v>435</v>
      </c>
      <c r="D471" s="256" t="s">
        <v>928</v>
      </c>
      <c r="E471" s="256" t="s">
        <v>384</v>
      </c>
    </row>
    <row r="472" spans="1:5" ht="20.149999999999999" customHeight="1">
      <c r="A472" s="255" t="s">
        <v>1304</v>
      </c>
      <c r="B472" s="256" t="s">
        <v>1305</v>
      </c>
      <c r="C472" s="256" t="s">
        <v>468</v>
      </c>
      <c r="D472" s="256" t="s">
        <v>928</v>
      </c>
      <c r="E472" s="256" t="s">
        <v>354</v>
      </c>
    </row>
    <row r="473" spans="1:5" ht="20.149999999999999" customHeight="1">
      <c r="A473" s="255" t="s">
        <v>1306</v>
      </c>
      <c r="B473" s="256" t="s">
        <v>1307</v>
      </c>
      <c r="C473" s="256" t="s">
        <v>468</v>
      </c>
      <c r="D473" s="256" t="s">
        <v>928</v>
      </c>
      <c r="E473" s="256" t="s">
        <v>369</v>
      </c>
    </row>
    <row r="474" spans="1:5" ht="20.149999999999999" customHeight="1">
      <c r="A474" s="255" t="s">
        <v>1308</v>
      </c>
      <c r="B474" s="256" t="s">
        <v>1309</v>
      </c>
      <c r="C474" s="256" t="s">
        <v>468</v>
      </c>
      <c r="D474" s="256" t="s">
        <v>928</v>
      </c>
      <c r="E474" s="256" t="s">
        <v>384</v>
      </c>
    </row>
    <row r="475" spans="1:5" ht="20.149999999999999" hidden="1" customHeight="1">
      <c r="A475" s="255" t="s">
        <v>1310</v>
      </c>
      <c r="B475" s="256" t="s">
        <v>1311</v>
      </c>
      <c r="C475" s="256" t="s">
        <v>352</v>
      </c>
      <c r="D475" s="256" t="s">
        <v>1312</v>
      </c>
      <c r="E475" s="256" t="s">
        <v>354</v>
      </c>
    </row>
    <row r="476" spans="1:5" ht="20.149999999999999" hidden="1" customHeight="1">
      <c r="A476" s="255" t="s">
        <v>1313</v>
      </c>
      <c r="B476" s="256" t="s">
        <v>1314</v>
      </c>
      <c r="C476" s="256" t="s">
        <v>352</v>
      </c>
      <c r="D476" s="256" t="s">
        <v>1312</v>
      </c>
      <c r="E476" s="256" t="s">
        <v>354</v>
      </c>
    </row>
    <row r="477" spans="1:5" ht="20.149999999999999" hidden="1" customHeight="1">
      <c r="A477" s="255" t="s">
        <v>1315</v>
      </c>
      <c r="B477" s="256" t="s">
        <v>1316</v>
      </c>
      <c r="C477" s="256" t="s">
        <v>352</v>
      </c>
      <c r="D477" s="256" t="s">
        <v>1312</v>
      </c>
      <c r="E477" s="256" t="s">
        <v>369</v>
      </c>
    </row>
    <row r="478" spans="1:5" ht="20.149999999999999" hidden="1" customHeight="1">
      <c r="A478" s="255" t="s">
        <v>1317</v>
      </c>
      <c r="B478" s="256" t="s">
        <v>1318</v>
      </c>
      <c r="C478" s="256" t="s">
        <v>352</v>
      </c>
      <c r="D478" s="256" t="s">
        <v>1312</v>
      </c>
      <c r="E478" s="256" t="s">
        <v>369</v>
      </c>
    </row>
    <row r="479" spans="1:5" ht="20.149999999999999" hidden="1" customHeight="1">
      <c r="A479" s="255" t="s">
        <v>1319</v>
      </c>
      <c r="B479" s="256" t="s">
        <v>1320</v>
      </c>
      <c r="C479" s="256" t="s">
        <v>352</v>
      </c>
      <c r="D479" s="256" t="s">
        <v>1312</v>
      </c>
      <c r="E479" s="256" t="s">
        <v>369</v>
      </c>
    </row>
    <row r="480" spans="1:5" ht="20.149999999999999" hidden="1" customHeight="1">
      <c r="A480" s="255" t="s">
        <v>1321</v>
      </c>
      <c r="B480" s="256" t="s">
        <v>1322</v>
      </c>
      <c r="C480" s="256" t="s">
        <v>352</v>
      </c>
      <c r="D480" s="256" t="s">
        <v>1312</v>
      </c>
      <c r="E480" s="256" t="s">
        <v>384</v>
      </c>
    </row>
    <row r="481" spans="1:5" ht="20.149999999999999" hidden="1" customHeight="1">
      <c r="A481" s="255" t="s">
        <v>1323</v>
      </c>
      <c r="B481" s="256" t="s">
        <v>1324</v>
      </c>
      <c r="C481" s="256" t="s">
        <v>352</v>
      </c>
      <c r="D481" s="256" t="s">
        <v>1312</v>
      </c>
      <c r="E481" s="256" t="s">
        <v>384</v>
      </c>
    </row>
    <row r="482" spans="1:5" ht="20.149999999999999" hidden="1" customHeight="1">
      <c r="A482" s="255" t="s">
        <v>1325</v>
      </c>
      <c r="B482" s="256" t="s">
        <v>1326</v>
      </c>
      <c r="C482" s="256" t="s">
        <v>352</v>
      </c>
      <c r="D482" s="256" t="s">
        <v>1312</v>
      </c>
      <c r="E482" s="256" t="s">
        <v>384</v>
      </c>
    </row>
    <row r="483" spans="1:5" ht="20.149999999999999" hidden="1" customHeight="1">
      <c r="A483" s="255" t="s">
        <v>1327</v>
      </c>
      <c r="B483" s="256" t="s">
        <v>1328</v>
      </c>
      <c r="C483" s="256" t="s">
        <v>352</v>
      </c>
      <c r="D483" s="256" t="s">
        <v>1312</v>
      </c>
      <c r="E483" s="256" t="s">
        <v>384</v>
      </c>
    </row>
    <row r="484" spans="1:5" ht="20.149999999999999" hidden="1" customHeight="1">
      <c r="A484" s="255" t="s">
        <v>1329</v>
      </c>
      <c r="B484" s="256" t="s">
        <v>1330</v>
      </c>
      <c r="C484" s="256" t="s">
        <v>352</v>
      </c>
      <c r="D484" s="256" t="s">
        <v>1312</v>
      </c>
      <c r="E484" s="256" t="s">
        <v>384</v>
      </c>
    </row>
    <row r="485" spans="1:5" ht="20.149999999999999" hidden="1" customHeight="1">
      <c r="A485" s="255" t="s">
        <v>1331</v>
      </c>
      <c r="B485" s="256" t="s">
        <v>1332</v>
      </c>
      <c r="C485" s="256" t="s">
        <v>352</v>
      </c>
      <c r="D485" s="256" t="s">
        <v>1312</v>
      </c>
      <c r="E485" s="256" t="s">
        <v>384</v>
      </c>
    </row>
    <row r="486" spans="1:5" ht="20.149999999999999" hidden="1" customHeight="1">
      <c r="A486" s="255" t="s">
        <v>1333</v>
      </c>
      <c r="B486" s="256" t="s">
        <v>1334</v>
      </c>
      <c r="C486" s="256" t="s">
        <v>352</v>
      </c>
      <c r="D486" s="256" t="s">
        <v>1312</v>
      </c>
      <c r="E486" s="256" t="s">
        <v>384</v>
      </c>
    </row>
    <row r="487" spans="1:5" ht="20.149999999999999" hidden="1" customHeight="1">
      <c r="A487" s="255" t="s">
        <v>1335</v>
      </c>
      <c r="B487" s="256" t="s">
        <v>1336</v>
      </c>
      <c r="C487" s="256" t="s">
        <v>352</v>
      </c>
      <c r="D487" s="256" t="s">
        <v>1312</v>
      </c>
      <c r="E487" s="256" t="s">
        <v>384</v>
      </c>
    </row>
    <row r="488" spans="1:5" ht="20.149999999999999" hidden="1" customHeight="1">
      <c r="A488" s="255" t="s">
        <v>1337</v>
      </c>
      <c r="B488" s="256" t="s">
        <v>1338</v>
      </c>
      <c r="C488" s="256" t="s">
        <v>352</v>
      </c>
      <c r="D488" s="256" t="s">
        <v>1312</v>
      </c>
      <c r="E488" s="256" t="s">
        <v>384</v>
      </c>
    </row>
    <row r="489" spans="1:5" ht="20.149999999999999" hidden="1" customHeight="1">
      <c r="A489" s="255" t="s">
        <v>1339</v>
      </c>
      <c r="B489" s="256" t="s">
        <v>1340</v>
      </c>
      <c r="C489" s="256" t="s">
        <v>352</v>
      </c>
      <c r="D489" s="256" t="s">
        <v>1312</v>
      </c>
      <c r="E489" s="256" t="s">
        <v>384</v>
      </c>
    </row>
    <row r="490" spans="1:5" ht="20.149999999999999" hidden="1" customHeight="1">
      <c r="A490" s="255" t="s">
        <v>1341</v>
      </c>
      <c r="B490" s="256" t="s">
        <v>1342</v>
      </c>
      <c r="C490" s="256" t="s">
        <v>352</v>
      </c>
      <c r="D490" s="256" t="s">
        <v>1312</v>
      </c>
      <c r="E490" s="256" t="s">
        <v>384</v>
      </c>
    </row>
    <row r="491" spans="1:5" ht="20.149999999999999" hidden="1" customHeight="1">
      <c r="A491" s="255" t="s">
        <v>1343</v>
      </c>
      <c r="B491" s="256" t="s">
        <v>1344</v>
      </c>
      <c r="C491" s="256" t="s">
        <v>352</v>
      </c>
      <c r="D491" s="256" t="s">
        <v>1312</v>
      </c>
      <c r="E491" s="256" t="s">
        <v>384</v>
      </c>
    </row>
    <row r="492" spans="1:5" ht="20.149999999999999" hidden="1" customHeight="1">
      <c r="A492" s="255" t="s">
        <v>1345</v>
      </c>
      <c r="B492" s="256" t="s">
        <v>1346</v>
      </c>
      <c r="C492" s="256" t="s">
        <v>352</v>
      </c>
      <c r="D492" s="256" t="s">
        <v>1312</v>
      </c>
      <c r="E492" s="256" t="s">
        <v>384</v>
      </c>
    </row>
    <row r="493" spans="1:5" ht="20.149999999999999" hidden="1" customHeight="1">
      <c r="A493" s="255" t="s">
        <v>1347</v>
      </c>
      <c r="B493" s="256" t="s">
        <v>1348</v>
      </c>
      <c r="C493" s="256" t="s">
        <v>352</v>
      </c>
      <c r="D493" s="256" t="s">
        <v>1312</v>
      </c>
      <c r="E493" s="256" t="s">
        <v>384</v>
      </c>
    </row>
    <row r="494" spans="1:5" ht="20.149999999999999" hidden="1" customHeight="1">
      <c r="A494" s="255" t="s">
        <v>1349</v>
      </c>
      <c r="B494" s="256" t="s">
        <v>1350</v>
      </c>
      <c r="C494" s="256" t="s">
        <v>352</v>
      </c>
      <c r="D494" s="256" t="s">
        <v>1312</v>
      </c>
      <c r="E494" s="256" t="s">
        <v>384</v>
      </c>
    </row>
    <row r="495" spans="1:5" ht="20.149999999999999" hidden="1" customHeight="1">
      <c r="A495" s="255" t="s">
        <v>1351</v>
      </c>
      <c r="B495" s="256" t="s">
        <v>1352</v>
      </c>
      <c r="C495" s="256" t="s">
        <v>352</v>
      </c>
      <c r="D495" s="256" t="s">
        <v>1312</v>
      </c>
      <c r="E495" s="256" t="s">
        <v>384</v>
      </c>
    </row>
    <row r="496" spans="1:5" ht="20.149999999999999" hidden="1" customHeight="1">
      <c r="A496" s="255" t="s">
        <v>1353</v>
      </c>
      <c r="B496" s="256" t="s">
        <v>1354</v>
      </c>
      <c r="C496" s="256" t="s">
        <v>352</v>
      </c>
      <c r="D496" s="256" t="s">
        <v>1312</v>
      </c>
      <c r="E496" s="256" t="s">
        <v>384</v>
      </c>
    </row>
    <row r="497" spans="1:5" ht="20.149999999999999" hidden="1" customHeight="1">
      <c r="A497" s="255" t="s">
        <v>1355</v>
      </c>
      <c r="B497" s="256" t="s">
        <v>1356</v>
      </c>
      <c r="C497" s="256" t="s">
        <v>352</v>
      </c>
      <c r="D497" s="256" t="s">
        <v>1312</v>
      </c>
      <c r="E497" s="256" t="s">
        <v>384</v>
      </c>
    </row>
    <row r="498" spans="1:5" ht="20.149999999999999" hidden="1" customHeight="1">
      <c r="A498" s="255" t="s">
        <v>1357</v>
      </c>
      <c r="B498" s="256" t="s">
        <v>1358</v>
      </c>
      <c r="C498" s="256" t="s">
        <v>352</v>
      </c>
      <c r="D498" s="256" t="s">
        <v>1312</v>
      </c>
      <c r="E498" s="256" t="s">
        <v>384</v>
      </c>
    </row>
    <row r="499" spans="1:5" ht="20.149999999999999" hidden="1" customHeight="1">
      <c r="A499" s="255" t="s">
        <v>1359</v>
      </c>
      <c r="B499" s="256" t="s">
        <v>1360</v>
      </c>
      <c r="C499" s="256" t="s">
        <v>352</v>
      </c>
      <c r="D499" s="256" t="s">
        <v>1312</v>
      </c>
      <c r="E499" s="256" t="s">
        <v>384</v>
      </c>
    </row>
    <row r="500" spans="1:5" ht="20.149999999999999" hidden="1" customHeight="1">
      <c r="A500" s="255" t="s">
        <v>1361</v>
      </c>
      <c r="B500" s="256" t="s">
        <v>1362</v>
      </c>
      <c r="C500" s="256" t="s">
        <v>352</v>
      </c>
      <c r="D500" s="256" t="s">
        <v>1312</v>
      </c>
      <c r="E500" s="256" t="s">
        <v>384</v>
      </c>
    </row>
    <row r="501" spans="1:5" ht="20.149999999999999" hidden="1" customHeight="1">
      <c r="A501" s="255" t="s">
        <v>1363</v>
      </c>
      <c r="B501" s="256" t="s">
        <v>1364</v>
      </c>
      <c r="C501" s="256" t="s">
        <v>352</v>
      </c>
      <c r="D501" s="256" t="s">
        <v>1312</v>
      </c>
      <c r="E501" s="256" t="s">
        <v>384</v>
      </c>
    </row>
    <row r="502" spans="1:5" ht="20.149999999999999" hidden="1" customHeight="1">
      <c r="A502" s="255" t="s">
        <v>1365</v>
      </c>
      <c r="B502" s="256" t="s">
        <v>1366</v>
      </c>
      <c r="C502" s="256" t="s">
        <v>352</v>
      </c>
      <c r="D502" s="256" t="s">
        <v>1312</v>
      </c>
      <c r="E502" s="256" t="s">
        <v>384</v>
      </c>
    </row>
    <row r="503" spans="1:5" ht="20.149999999999999" hidden="1" customHeight="1">
      <c r="A503" s="255" t="s">
        <v>1367</v>
      </c>
      <c r="B503" s="256" t="s">
        <v>1368</v>
      </c>
      <c r="C503" s="256" t="s">
        <v>352</v>
      </c>
      <c r="D503" s="256" t="s">
        <v>1312</v>
      </c>
      <c r="E503" s="256" t="s">
        <v>384</v>
      </c>
    </row>
    <row r="504" spans="1:5" ht="20.149999999999999" hidden="1" customHeight="1">
      <c r="A504" s="255" t="s">
        <v>1369</v>
      </c>
      <c r="B504" s="256" t="s">
        <v>1370</v>
      </c>
      <c r="C504" s="256" t="s">
        <v>352</v>
      </c>
      <c r="D504" s="256" t="s">
        <v>1312</v>
      </c>
      <c r="E504" s="256" t="s">
        <v>384</v>
      </c>
    </row>
    <row r="505" spans="1:5" ht="20.149999999999999" hidden="1" customHeight="1">
      <c r="A505" s="255" t="s">
        <v>1371</v>
      </c>
      <c r="B505" s="256" t="s">
        <v>1372</v>
      </c>
      <c r="C505" s="256" t="s">
        <v>352</v>
      </c>
      <c r="D505" s="256" t="s">
        <v>1312</v>
      </c>
      <c r="E505" s="256" t="s">
        <v>384</v>
      </c>
    </row>
    <row r="506" spans="1:5" ht="20.149999999999999" hidden="1" customHeight="1">
      <c r="A506" s="255" t="s">
        <v>1373</v>
      </c>
      <c r="B506" s="256" t="s">
        <v>1374</v>
      </c>
      <c r="C506" s="256" t="s">
        <v>352</v>
      </c>
      <c r="D506" s="256" t="s">
        <v>1312</v>
      </c>
      <c r="E506" s="256" t="s">
        <v>384</v>
      </c>
    </row>
    <row r="507" spans="1:5" ht="20.149999999999999" hidden="1" customHeight="1">
      <c r="A507" s="255" t="s">
        <v>1375</v>
      </c>
      <c r="B507" s="256" t="s">
        <v>1376</v>
      </c>
      <c r="C507" s="256" t="s">
        <v>352</v>
      </c>
      <c r="D507" s="256" t="s">
        <v>1312</v>
      </c>
      <c r="E507" s="256" t="s">
        <v>384</v>
      </c>
    </row>
    <row r="508" spans="1:5" ht="20.149999999999999" hidden="1" customHeight="1">
      <c r="A508" s="255" t="s">
        <v>1377</v>
      </c>
      <c r="B508" s="256" t="s">
        <v>1378</v>
      </c>
      <c r="C508" s="256" t="s">
        <v>352</v>
      </c>
      <c r="D508" s="256" t="s">
        <v>1312</v>
      </c>
      <c r="E508" s="256" t="s">
        <v>384</v>
      </c>
    </row>
    <row r="509" spans="1:5" ht="20.149999999999999" hidden="1" customHeight="1">
      <c r="A509" s="255" t="s">
        <v>1379</v>
      </c>
      <c r="B509" s="256" t="s">
        <v>1380</v>
      </c>
      <c r="C509" s="256" t="s">
        <v>352</v>
      </c>
      <c r="D509" s="256" t="s">
        <v>1312</v>
      </c>
      <c r="E509" s="256" t="s">
        <v>384</v>
      </c>
    </row>
    <row r="510" spans="1:5" ht="20.149999999999999" hidden="1" customHeight="1">
      <c r="A510" s="255" t="s">
        <v>1381</v>
      </c>
      <c r="B510" s="256" t="s">
        <v>1382</v>
      </c>
      <c r="C510" s="256" t="s">
        <v>435</v>
      </c>
      <c r="D510" s="256" t="s">
        <v>1312</v>
      </c>
      <c r="E510" s="256" t="s">
        <v>369</v>
      </c>
    </row>
    <row r="511" spans="1:5" ht="20.149999999999999" hidden="1" customHeight="1">
      <c r="A511" s="255" t="s">
        <v>1383</v>
      </c>
      <c r="B511" s="256" t="s">
        <v>1384</v>
      </c>
      <c r="C511" s="256" t="s">
        <v>435</v>
      </c>
      <c r="D511" s="256" t="s">
        <v>1312</v>
      </c>
      <c r="E511" s="256" t="s">
        <v>384</v>
      </c>
    </row>
    <row r="512" spans="1:5" ht="20.149999999999999" hidden="1" customHeight="1">
      <c r="A512" s="255" t="s">
        <v>1385</v>
      </c>
      <c r="B512" s="256" t="s">
        <v>1386</v>
      </c>
      <c r="C512" s="256" t="s">
        <v>435</v>
      </c>
      <c r="D512" s="256" t="s">
        <v>1312</v>
      </c>
      <c r="E512" s="256" t="s">
        <v>384</v>
      </c>
    </row>
    <row r="513" spans="1:5" ht="20.149999999999999" hidden="1" customHeight="1">
      <c r="A513" s="255" t="s">
        <v>1387</v>
      </c>
      <c r="B513" s="256" t="s">
        <v>1388</v>
      </c>
      <c r="C513" s="256" t="s">
        <v>435</v>
      </c>
      <c r="D513" s="256" t="s">
        <v>1312</v>
      </c>
      <c r="E513" s="256" t="s">
        <v>384</v>
      </c>
    </row>
    <row r="514" spans="1:5" ht="20.149999999999999" hidden="1" customHeight="1">
      <c r="A514" s="255" t="s">
        <v>1389</v>
      </c>
      <c r="B514" s="256" t="s">
        <v>1390</v>
      </c>
      <c r="C514" s="256" t="s">
        <v>435</v>
      </c>
      <c r="D514" s="256" t="s">
        <v>1312</v>
      </c>
      <c r="E514" s="256" t="s">
        <v>384</v>
      </c>
    </row>
    <row r="515" spans="1:5" ht="20.149999999999999" hidden="1" customHeight="1">
      <c r="A515" s="255" t="s">
        <v>1391</v>
      </c>
      <c r="B515" s="256" t="s">
        <v>1392</v>
      </c>
      <c r="C515" s="256" t="s">
        <v>435</v>
      </c>
      <c r="D515" s="256" t="s">
        <v>1312</v>
      </c>
      <c r="E515" s="256" t="s">
        <v>384</v>
      </c>
    </row>
    <row r="516" spans="1:5" ht="20.149999999999999" hidden="1" customHeight="1">
      <c r="A516" s="255" t="s">
        <v>1393</v>
      </c>
      <c r="B516" s="256" t="s">
        <v>1394</v>
      </c>
      <c r="C516" s="256" t="s">
        <v>435</v>
      </c>
      <c r="D516" s="256" t="s">
        <v>1312</v>
      </c>
      <c r="E516" s="256" t="s">
        <v>384</v>
      </c>
    </row>
    <row r="517" spans="1:5" ht="20.149999999999999" hidden="1" customHeight="1">
      <c r="A517" s="255" t="s">
        <v>1395</v>
      </c>
      <c r="B517" s="256" t="s">
        <v>1396</v>
      </c>
      <c r="C517" s="256" t="s">
        <v>435</v>
      </c>
      <c r="D517" s="256" t="s">
        <v>1312</v>
      </c>
      <c r="E517" s="256" t="s">
        <v>384</v>
      </c>
    </row>
    <row r="518" spans="1:5" ht="20.149999999999999" hidden="1" customHeight="1">
      <c r="A518" s="255" t="s">
        <v>1397</v>
      </c>
      <c r="B518" s="256" t="s">
        <v>1398</v>
      </c>
      <c r="C518" s="256" t="s">
        <v>435</v>
      </c>
      <c r="D518" s="256" t="s">
        <v>1312</v>
      </c>
      <c r="E518" s="256" t="s">
        <v>384</v>
      </c>
    </row>
    <row r="519" spans="1:5" ht="20.149999999999999" hidden="1" customHeight="1">
      <c r="A519" s="255" t="s">
        <v>1399</v>
      </c>
      <c r="B519" s="256" t="s">
        <v>1400</v>
      </c>
      <c r="C519" s="256" t="s">
        <v>435</v>
      </c>
      <c r="D519" s="256" t="s">
        <v>1312</v>
      </c>
      <c r="E519" s="256" t="s">
        <v>384</v>
      </c>
    </row>
    <row r="520" spans="1:5" ht="20.149999999999999" hidden="1" customHeight="1">
      <c r="A520" s="255" t="s">
        <v>1401</v>
      </c>
      <c r="B520" s="256" t="s">
        <v>1402</v>
      </c>
      <c r="C520" s="256" t="s">
        <v>435</v>
      </c>
      <c r="D520" s="256" t="s">
        <v>1312</v>
      </c>
      <c r="E520" s="256" t="s">
        <v>384</v>
      </c>
    </row>
    <row r="521" spans="1:5" ht="20.149999999999999" hidden="1" customHeight="1">
      <c r="A521" s="255" t="s">
        <v>1403</v>
      </c>
      <c r="B521" s="256" t="s">
        <v>1404</v>
      </c>
      <c r="C521" s="256" t="s">
        <v>435</v>
      </c>
      <c r="D521" s="256" t="s">
        <v>1312</v>
      </c>
      <c r="E521" s="256" t="s">
        <v>384</v>
      </c>
    </row>
    <row r="522" spans="1:5" ht="20.149999999999999" hidden="1" customHeight="1">
      <c r="A522" s="255" t="s">
        <v>1405</v>
      </c>
      <c r="B522" s="256" t="s">
        <v>1406</v>
      </c>
      <c r="C522" s="256" t="s">
        <v>435</v>
      </c>
      <c r="D522" s="256" t="s">
        <v>1312</v>
      </c>
      <c r="E522" s="256" t="s">
        <v>384</v>
      </c>
    </row>
    <row r="523" spans="1:5" ht="20.149999999999999" hidden="1" customHeight="1">
      <c r="A523" s="255" t="s">
        <v>1407</v>
      </c>
      <c r="B523" s="256" t="s">
        <v>1408</v>
      </c>
      <c r="C523" s="256" t="s">
        <v>435</v>
      </c>
      <c r="D523" s="256" t="s">
        <v>1312</v>
      </c>
      <c r="E523" s="256" t="s">
        <v>384</v>
      </c>
    </row>
    <row r="524" spans="1:5" ht="20.149999999999999" hidden="1" customHeight="1">
      <c r="A524" s="255" t="s">
        <v>1409</v>
      </c>
      <c r="B524" s="256" t="s">
        <v>1410</v>
      </c>
      <c r="C524" s="256" t="s">
        <v>352</v>
      </c>
      <c r="D524" s="256" t="s">
        <v>1411</v>
      </c>
      <c r="E524" s="256" t="s">
        <v>354</v>
      </c>
    </row>
    <row r="525" spans="1:5" ht="20.149999999999999" hidden="1" customHeight="1">
      <c r="A525" s="255" t="s">
        <v>1412</v>
      </c>
      <c r="B525" s="256" t="s">
        <v>1413</v>
      </c>
      <c r="C525" s="256" t="s">
        <v>352</v>
      </c>
      <c r="D525" s="256" t="s">
        <v>1411</v>
      </c>
      <c r="E525" s="256" t="s">
        <v>354</v>
      </c>
    </row>
    <row r="526" spans="1:5" ht="20.149999999999999" hidden="1" customHeight="1">
      <c r="A526" s="255" t="s">
        <v>1414</v>
      </c>
      <c r="B526" s="256" t="s">
        <v>1415</v>
      </c>
      <c r="C526" s="256" t="s">
        <v>352</v>
      </c>
      <c r="D526" s="256" t="s">
        <v>1411</v>
      </c>
      <c r="E526" s="256" t="s">
        <v>354</v>
      </c>
    </row>
    <row r="527" spans="1:5" ht="20.149999999999999" hidden="1" customHeight="1">
      <c r="A527" s="255" t="s">
        <v>1416</v>
      </c>
      <c r="B527" s="256" t="s">
        <v>1417</v>
      </c>
      <c r="C527" s="256" t="s">
        <v>352</v>
      </c>
      <c r="D527" s="256" t="s">
        <v>1411</v>
      </c>
      <c r="E527" s="256" t="s">
        <v>369</v>
      </c>
    </row>
    <row r="528" spans="1:5" ht="20.149999999999999" hidden="1" customHeight="1">
      <c r="A528" s="255" t="s">
        <v>1418</v>
      </c>
      <c r="B528" s="256" t="s">
        <v>1419</v>
      </c>
      <c r="C528" s="256" t="s">
        <v>352</v>
      </c>
      <c r="D528" s="256" t="s">
        <v>1411</v>
      </c>
      <c r="E528" s="256" t="s">
        <v>369</v>
      </c>
    </row>
    <row r="529" spans="1:5" ht="20.149999999999999" hidden="1" customHeight="1">
      <c r="A529" s="255" t="s">
        <v>1420</v>
      </c>
      <c r="B529" s="256" t="s">
        <v>1421</v>
      </c>
      <c r="C529" s="256" t="s">
        <v>352</v>
      </c>
      <c r="D529" s="256" t="s">
        <v>1411</v>
      </c>
      <c r="E529" s="256" t="s">
        <v>369</v>
      </c>
    </row>
    <row r="530" spans="1:5" ht="20.149999999999999" hidden="1" customHeight="1">
      <c r="A530" s="255" t="s">
        <v>1422</v>
      </c>
      <c r="B530" s="256" t="s">
        <v>1423</v>
      </c>
      <c r="C530" s="256" t="s">
        <v>352</v>
      </c>
      <c r="D530" s="256" t="s">
        <v>1411</v>
      </c>
      <c r="E530" s="256" t="s">
        <v>369</v>
      </c>
    </row>
    <row r="531" spans="1:5" ht="20.149999999999999" hidden="1" customHeight="1">
      <c r="A531" s="255" t="s">
        <v>1424</v>
      </c>
      <c r="B531" s="256" t="s">
        <v>1425</v>
      </c>
      <c r="C531" s="256" t="s">
        <v>352</v>
      </c>
      <c r="D531" s="256" t="s">
        <v>1411</v>
      </c>
      <c r="E531" s="256" t="s">
        <v>384</v>
      </c>
    </row>
    <row r="532" spans="1:5" ht="20.149999999999999" hidden="1" customHeight="1">
      <c r="A532" s="255" t="s">
        <v>1426</v>
      </c>
      <c r="B532" s="256" t="s">
        <v>1427</v>
      </c>
      <c r="C532" s="256" t="s">
        <v>352</v>
      </c>
      <c r="D532" s="256" t="s">
        <v>1411</v>
      </c>
      <c r="E532" s="256" t="s">
        <v>384</v>
      </c>
    </row>
    <row r="533" spans="1:5" ht="20.149999999999999" hidden="1" customHeight="1">
      <c r="A533" s="255" t="s">
        <v>1428</v>
      </c>
      <c r="B533" s="256" t="s">
        <v>1429</v>
      </c>
      <c r="C533" s="256" t="s">
        <v>352</v>
      </c>
      <c r="D533" s="256" t="s">
        <v>1411</v>
      </c>
      <c r="E533" s="256" t="s">
        <v>384</v>
      </c>
    </row>
    <row r="534" spans="1:5" ht="20.149999999999999" hidden="1" customHeight="1">
      <c r="A534" s="255" t="s">
        <v>1430</v>
      </c>
      <c r="B534" s="256" t="s">
        <v>1431</v>
      </c>
      <c r="C534" s="256" t="s">
        <v>352</v>
      </c>
      <c r="D534" s="256" t="s">
        <v>1411</v>
      </c>
      <c r="E534" s="256" t="s">
        <v>384</v>
      </c>
    </row>
    <row r="535" spans="1:5" ht="20.149999999999999" hidden="1" customHeight="1">
      <c r="A535" s="255" t="s">
        <v>1432</v>
      </c>
      <c r="B535" s="256" t="s">
        <v>1433</v>
      </c>
      <c r="C535" s="256" t="s">
        <v>352</v>
      </c>
      <c r="D535" s="256" t="s">
        <v>1411</v>
      </c>
      <c r="E535" s="256" t="s">
        <v>384</v>
      </c>
    </row>
    <row r="536" spans="1:5" ht="20.149999999999999" hidden="1" customHeight="1">
      <c r="A536" s="255" t="s">
        <v>1434</v>
      </c>
      <c r="B536" s="256" t="s">
        <v>1435</v>
      </c>
      <c r="C536" s="256" t="s">
        <v>352</v>
      </c>
      <c r="D536" s="256" t="s">
        <v>1411</v>
      </c>
      <c r="E536" s="256" t="s">
        <v>384</v>
      </c>
    </row>
    <row r="537" spans="1:5" ht="20.149999999999999" hidden="1" customHeight="1">
      <c r="A537" s="255" t="s">
        <v>1436</v>
      </c>
      <c r="B537" s="256" t="s">
        <v>1437</v>
      </c>
      <c r="C537" s="256" t="s">
        <v>352</v>
      </c>
      <c r="D537" s="256" t="s">
        <v>1411</v>
      </c>
      <c r="E537" s="256" t="s">
        <v>384</v>
      </c>
    </row>
    <row r="538" spans="1:5" ht="20.149999999999999" hidden="1" customHeight="1">
      <c r="A538" s="255" t="s">
        <v>1438</v>
      </c>
      <c r="B538" s="256" t="s">
        <v>1439</v>
      </c>
      <c r="C538" s="256" t="s">
        <v>352</v>
      </c>
      <c r="D538" s="256" t="s">
        <v>1411</v>
      </c>
      <c r="E538" s="256" t="s">
        <v>384</v>
      </c>
    </row>
    <row r="539" spans="1:5" ht="20.149999999999999" hidden="1" customHeight="1">
      <c r="A539" s="255" t="s">
        <v>1440</v>
      </c>
      <c r="B539" s="256" t="s">
        <v>1441</v>
      </c>
      <c r="C539" s="256" t="s">
        <v>352</v>
      </c>
      <c r="D539" s="256" t="s">
        <v>1411</v>
      </c>
      <c r="E539" s="256" t="s">
        <v>384</v>
      </c>
    </row>
    <row r="540" spans="1:5" ht="20.149999999999999" hidden="1" customHeight="1">
      <c r="A540" s="255" t="s">
        <v>1442</v>
      </c>
      <c r="B540" s="256" t="s">
        <v>1443</v>
      </c>
      <c r="C540" s="256" t="s">
        <v>352</v>
      </c>
      <c r="D540" s="256" t="s">
        <v>1411</v>
      </c>
      <c r="E540" s="256" t="s">
        <v>384</v>
      </c>
    </row>
    <row r="541" spans="1:5" ht="20.149999999999999" hidden="1" customHeight="1">
      <c r="A541" s="255" t="s">
        <v>1444</v>
      </c>
      <c r="B541" s="256" t="s">
        <v>1445</v>
      </c>
      <c r="C541" s="256" t="s">
        <v>352</v>
      </c>
      <c r="D541" s="256" t="s">
        <v>1411</v>
      </c>
      <c r="E541" s="256" t="s">
        <v>384</v>
      </c>
    </row>
    <row r="542" spans="1:5" ht="20.149999999999999" hidden="1" customHeight="1">
      <c r="A542" s="255" t="s">
        <v>1446</v>
      </c>
      <c r="B542" s="256" t="s">
        <v>1447</v>
      </c>
      <c r="C542" s="256" t="s">
        <v>352</v>
      </c>
      <c r="D542" s="256" t="s">
        <v>1411</v>
      </c>
      <c r="E542" s="256" t="s">
        <v>384</v>
      </c>
    </row>
    <row r="543" spans="1:5" ht="20.149999999999999" hidden="1" customHeight="1">
      <c r="A543" s="255" t="s">
        <v>1448</v>
      </c>
      <c r="B543" s="256" t="s">
        <v>1449</v>
      </c>
      <c r="C543" s="256" t="s">
        <v>352</v>
      </c>
      <c r="D543" s="256" t="s">
        <v>1411</v>
      </c>
      <c r="E543" s="256" t="s">
        <v>384</v>
      </c>
    </row>
    <row r="544" spans="1:5" ht="20.149999999999999" hidden="1" customHeight="1">
      <c r="A544" s="255" t="s">
        <v>1450</v>
      </c>
      <c r="B544" s="256" t="s">
        <v>1451</v>
      </c>
      <c r="C544" s="256" t="s">
        <v>352</v>
      </c>
      <c r="D544" s="256" t="s">
        <v>1411</v>
      </c>
      <c r="E544" s="256" t="s">
        <v>384</v>
      </c>
    </row>
    <row r="545" spans="1:5" ht="20.149999999999999" hidden="1" customHeight="1">
      <c r="A545" s="255" t="s">
        <v>1452</v>
      </c>
      <c r="B545" s="256" t="s">
        <v>1453</v>
      </c>
      <c r="C545" s="256" t="s">
        <v>352</v>
      </c>
      <c r="D545" s="256" t="s">
        <v>1411</v>
      </c>
      <c r="E545" s="256" t="s">
        <v>384</v>
      </c>
    </row>
    <row r="546" spans="1:5" ht="20.149999999999999" hidden="1" customHeight="1">
      <c r="A546" s="255" t="s">
        <v>1454</v>
      </c>
      <c r="B546" s="256" t="s">
        <v>1455</v>
      </c>
      <c r="C546" s="256" t="s">
        <v>435</v>
      </c>
      <c r="D546" s="256" t="s">
        <v>1411</v>
      </c>
      <c r="E546" s="256" t="s">
        <v>384</v>
      </c>
    </row>
    <row r="547" spans="1:5" ht="20.149999999999999" hidden="1" customHeight="1">
      <c r="A547" s="255" t="s">
        <v>1456</v>
      </c>
      <c r="B547" s="256" t="s">
        <v>1457</v>
      </c>
      <c r="C547" s="256" t="s">
        <v>435</v>
      </c>
      <c r="D547" s="256" t="s">
        <v>1411</v>
      </c>
      <c r="E547" s="256" t="s">
        <v>384</v>
      </c>
    </row>
    <row r="548" spans="1:5" ht="20.149999999999999" hidden="1" customHeight="1">
      <c r="A548" s="255" t="s">
        <v>1458</v>
      </c>
      <c r="B548" s="256" t="s">
        <v>1459</v>
      </c>
      <c r="C548" s="256" t="s">
        <v>435</v>
      </c>
      <c r="D548" s="256" t="s">
        <v>1411</v>
      </c>
      <c r="E548" s="256" t="s">
        <v>384</v>
      </c>
    </row>
    <row r="549" spans="1:5" ht="20.149999999999999" hidden="1" customHeight="1">
      <c r="A549" s="255" t="s">
        <v>1460</v>
      </c>
      <c r="B549" s="256" t="s">
        <v>1461</v>
      </c>
      <c r="C549" s="256" t="s">
        <v>435</v>
      </c>
      <c r="D549" s="256" t="s">
        <v>1411</v>
      </c>
      <c r="E549" s="256" t="s">
        <v>384</v>
      </c>
    </row>
    <row r="550" spans="1:5" ht="20.149999999999999" hidden="1" customHeight="1">
      <c r="A550" s="255" t="s">
        <v>1462</v>
      </c>
      <c r="B550" s="256" t="s">
        <v>1463</v>
      </c>
      <c r="C550" s="256" t="s">
        <v>435</v>
      </c>
      <c r="D550" s="256" t="s">
        <v>1411</v>
      </c>
      <c r="E550" s="256" t="s">
        <v>384</v>
      </c>
    </row>
    <row r="551" spans="1:5" ht="20.149999999999999" customHeight="1">
      <c r="A551" s="255" t="s">
        <v>1464</v>
      </c>
      <c r="B551" s="256" t="s">
        <v>1465</v>
      </c>
      <c r="C551" s="256" t="s">
        <v>468</v>
      </c>
      <c r="D551" s="256" t="s">
        <v>1411</v>
      </c>
      <c r="E551" s="256" t="s">
        <v>354</v>
      </c>
    </row>
    <row r="552" spans="1:5" ht="20.149999999999999" hidden="1" customHeight="1">
      <c r="A552" s="255" t="s">
        <v>1466</v>
      </c>
      <c r="B552" s="256" t="s">
        <v>1467</v>
      </c>
      <c r="C552" s="256" t="s">
        <v>352</v>
      </c>
      <c r="D552" s="256" t="s">
        <v>1468</v>
      </c>
      <c r="E552" s="256" t="s">
        <v>354</v>
      </c>
    </row>
    <row r="553" spans="1:5" ht="20.149999999999999" hidden="1" customHeight="1">
      <c r="A553" s="255" t="s">
        <v>1469</v>
      </c>
      <c r="B553" s="256" t="s">
        <v>1470</v>
      </c>
      <c r="C553" s="256" t="s">
        <v>352</v>
      </c>
      <c r="D553" s="256" t="s">
        <v>1468</v>
      </c>
      <c r="E553" s="256" t="s">
        <v>369</v>
      </c>
    </row>
    <row r="554" spans="1:5" ht="20.149999999999999" hidden="1" customHeight="1">
      <c r="A554" s="255" t="s">
        <v>1471</v>
      </c>
      <c r="B554" s="256" t="s">
        <v>1472</v>
      </c>
      <c r="C554" s="256" t="s">
        <v>352</v>
      </c>
      <c r="D554" s="256" t="s">
        <v>1468</v>
      </c>
      <c r="E554" s="256" t="s">
        <v>384</v>
      </c>
    </row>
    <row r="555" spans="1:5" ht="20.149999999999999" hidden="1" customHeight="1">
      <c r="A555" s="255" t="s">
        <v>1473</v>
      </c>
      <c r="B555" s="256" t="s">
        <v>1474</v>
      </c>
      <c r="C555" s="256" t="s">
        <v>352</v>
      </c>
      <c r="D555" s="256" t="s">
        <v>1468</v>
      </c>
      <c r="E555" s="256" t="s">
        <v>384</v>
      </c>
    </row>
    <row r="556" spans="1:5" ht="20.149999999999999" hidden="1" customHeight="1">
      <c r="A556" s="255" t="s">
        <v>1475</v>
      </c>
      <c r="B556" s="256" t="s">
        <v>1476</v>
      </c>
      <c r="C556" s="256" t="s">
        <v>352</v>
      </c>
      <c r="D556" s="256" t="s">
        <v>1468</v>
      </c>
      <c r="E556" s="256" t="s">
        <v>384</v>
      </c>
    </row>
    <row r="557" spans="1:5" ht="20.149999999999999" hidden="1" customHeight="1">
      <c r="A557" s="255" t="s">
        <v>1477</v>
      </c>
      <c r="B557" s="256" t="s">
        <v>1478</v>
      </c>
      <c r="C557" s="256" t="s">
        <v>435</v>
      </c>
      <c r="D557" s="256" t="s">
        <v>1468</v>
      </c>
      <c r="E557" s="256" t="s">
        <v>384</v>
      </c>
    </row>
    <row r="558" spans="1:5" ht="20.149999999999999" hidden="1" customHeight="1">
      <c r="A558" s="255" t="s">
        <v>1479</v>
      </c>
      <c r="B558" s="256" t="s">
        <v>1480</v>
      </c>
      <c r="C558" s="256" t="s">
        <v>435</v>
      </c>
      <c r="D558" s="256" t="s">
        <v>1468</v>
      </c>
      <c r="E558" s="256" t="s">
        <v>384</v>
      </c>
    </row>
    <row r="559" spans="1:5" ht="20.149999999999999" customHeight="1">
      <c r="A559" s="255" t="s">
        <v>1481</v>
      </c>
      <c r="B559" s="256" t="s">
        <v>1482</v>
      </c>
      <c r="C559" s="256" t="s">
        <v>468</v>
      </c>
      <c r="D559" s="256" t="s">
        <v>1468</v>
      </c>
      <c r="E559" s="256" t="s">
        <v>354</v>
      </c>
    </row>
    <row r="560" spans="1:5" ht="20.149999999999999" hidden="1" customHeight="1">
      <c r="A560" s="255" t="s">
        <v>1483</v>
      </c>
      <c r="B560" s="256" t="s">
        <v>1484</v>
      </c>
      <c r="C560" s="256" t="s">
        <v>352</v>
      </c>
      <c r="D560" s="256" t="s">
        <v>1485</v>
      </c>
      <c r="E560" s="256" t="s">
        <v>354</v>
      </c>
    </row>
    <row r="561" spans="1:5" ht="20.149999999999999" hidden="1" customHeight="1">
      <c r="A561" s="255" t="s">
        <v>1486</v>
      </c>
      <c r="B561" s="256" t="s">
        <v>1487</v>
      </c>
      <c r="C561" s="256" t="s">
        <v>352</v>
      </c>
      <c r="D561" s="256" t="s">
        <v>1485</v>
      </c>
      <c r="E561" s="256" t="s">
        <v>354</v>
      </c>
    </row>
    <row r="562" spans="1:5" ht="20.149999999999999" hidden="1" customHeight="1">
      <c r="A562" s="255" t="s">
        <v>1488</v>
      </c>
      <c r="B562" s="256" t="s">
        <v>1489</v>
      </c>
      <c r="C562" s="256" t="s">
        <v>352</v>
      </c>
      <c r="D562" s="256" t="s">
        <v>1485</v>
      </c>
      <c r="E562" s="256" t="s">
        <v>369</v>
      </c>
    </row>
    <row r="563" spans="1:5" ht="20.149999999999999" hidden="1" customHeight="1">
      <c r="A563" s="255" t="s">
        <v>1490</v>
      </c>
      <c r="B563" s="256" t="s">
        <v>1491</v>
      </c>
      <c r="C563" s="256" t="s">
        <v>352</v>
      </c>
      <c r="D563" s="256" t="s">
        <v>1485</v>
      </c>
      <c r="E563" s="256" t="s">
        <v>369</v>
      </c>
    </row>
    <row r="564" spans="1:5" ht="20.149999999999999" hidden="1" customHeight="1">
      <c r="A564" s="255" t="s">
        <v>1492</v>
      </c>
      <c r="B564" s="256" t="s">
        <v>1493</v>
      </c>
      <c r="C564" s="256" t="s">
        <v>352</v>
      </c>
      <c r="D564" s="256" t="s">
        <v>1485</v>
      </c>
      <c r="E564" s="256" t="s">
        <v>369</v>
      </c>
    </row>
    <row r="565" spans="1:5" ht="20.149999999999999" hidden="1" customHeight="1">
      <c r="A565" s="255" t="s">
        <v>1494</v>
      </c>
      <c r="B565" s="256" t="s">
        <v>1495</v>
      </c>
      <c r="C565" s="256" t="s">
        <v>352</v>
      </c>
      <c r="D565" s="256" t="s">
        <v>1485</v>
      </c>
      <c r="E565" s="256" t="s">
        <v>369</v>
      </c>
    </row>
    <row r="566" spans="1:5" ht="20.149999999999999" hidden="1" customHeight="1">
      <c r="A566" s="255" t="s">
        <v>1496</v>
      </c>
      <c r="B566" s="256" t="s">
        <v>1497</v>
      </c>
      <c r="C566" s="256" t="s">
        <v>352</v>
      </c>
      <c r="D566" s="256" t="s">
        <v>1485</v>
      </c>
      <c r="E566" s="256" t="s">
        <v>384</v>
      </c>
    </row>
    <row r="567" spans="1:5" ht="20.149999999999999" hidden="1" customHeight="1">
      <c r="A567" s="255" t="s">
        <v>1498</v>
      </c>
      <c r="B567" s="256" t="s">
        <v>1499</v>
      </c>
      <c r="C567" s="256" t="s">
        <v>352</v>
      </c>
      <c r="D567" s="256" t="s">
        <v>1485</v>
      </c>
      <c r="E567" s="256" t="s">
        <v>384</v>
      </c>
    </row>
    <row r="568" spans="1:5" ht="20.149999999999999" hidden="1" customHeight="1">
      <c r="A568" s="255" t="s">
        <v>1500</v>
      </c>
      <c r="B568" s="256" t="s">
        <v>1501</v>
      </c>
      <c r="C568" s="256" t="s">
        <v>352</v>
      </c>
      <c r="D568" s="256" t="s">
        <v>1485</v>
      </c>
      <c r="E568" s="256" t="s">
        <v>384</v>
      </c>
    </row>
    <row r="569" spans="1:5" ht="20.149999999999999" hidden="1" customHeight="1">
      <c r="A569" s="255" t="s">
        <v>1502</v>
      </c>
      <c r="B569" s="256" t="s">
        <v>1503</v>
      </c>
      <c r="C569" s="256" t="s">
        <v>352</v>
      </c>
      <c r="D569" s="256" t="s">
        <v>1485</v>
      </c>
      <c r="E569" s="256" t="s">
        <v>384</v>
      </c>
    </row>
    <row r="570" spans="1:5" ht="20.149999999999999" hidden="1" customHeight="1">
      <c r="A570" s="255" t="s">
        <v>1504</v>
      </c>
      <c r="B570" s="256" t="s">
        <v>1505</v>
      </c>
      <c r="C570" s="256" t="s">
        <v>352</v>
      </c>
      <c r="D570" s="256" t="s">
        <v>1485</v>
      </c>
      <c r="E570" s="256" t="s">
        <v>384</v>
      </c>
    </row>
    <row r="571" spans="1:5" ht="20.149999999999999" hidden="1" customHeight="1">
      <c r="A571" s="255" t="s">
        <v>1506</v>
      </c>
      <c r="B571" s="256" t="s">
        <v>1507</v>
      </c>
      <c r="C571" s="256" t="s">
        <v>352</v>
      </c>
      <c r="D571" s="256" t="s">
        <v>1485</v>
      </c>
      <c r="E571" s="256" t="s">
        <v>384</v>
      </c>
    </row>
    <row r="572" spans="1:5" ht="20.149999999999999" hidden="1" customHeight="1">
      <c r="A572" s="255" t="s">
        <v>1508</v>
      </c>
      <c r="B572" s="256" t="s">
        <v>1509</v>
      </c>
      <c r="C572" s="256" t="s">
        <v>352</v>
      </c>
      <c r="D572" s="256" t="s">
        <v>1485</v>
      </c>
      <c r="E572" s="256" t="s">
        <v>384</v>
      </c>
    </row>
    <row r="573" spans="1:5" ht="20.149999999999999" hidden="1" customHeight="1">
      <c r="A573" s="255" t="s">
        <v>1510</v>
      </c>
      <c r="B573" s="256" t="s">
        <v>1511</v>
      </c>
      <c r="C573" s="256" t="s">
        <v>352</v>
      </c>
      <c r="D573" s="256" t="s">
        <v>1485</v>
      </c>
      <c r="E573" s="256" t="s">
        <v>384</v>
      </c>
    </row>
    <row r="574" spans="1:5" ht="20.149999999999999" hidden="1" customHeight="1">
      <c r="A574" s="255" t="s">
        <v>1512</v>
      </c>
      <c r="B574" s="256" t="s">
        <v>1513</v>
      </c>
      <c r="C574" s="256" t="s">
        <v>435</v>
      </c>
      <c r="D574" s="256" t="s">
        <v>1485</v>
      </c>
      <c r="E574" s="256" t="s">
        <v>369</v>
      </c>
    </row>
    <row r="575" spans="1:5" ht="20.149999999999999" hidden="1" customHeight="1">
      <c r="A575" s="255" t="s">
        <v>1514</v>
      </c>
      <c r="B575" s="256" t="s">
        <v>1515</v>
      </c>
      <c r="C575" s="256" t="s">
        <v>435</v>
      </c>
      <c r="D575" s="256" t="s">
        <v>1485</v>
      </c>
      <c r="E575" s="256" t="s">
        <v>384</v>
      </c>
    </row>
    <row r="576" spans="1:5" ht="20.149999999999999" hidden="1" customHeight="1">
      <c r="A576" s="255" t="s">
        <v>1516</v>
      </c>
      <c r="B576" s="256" t="s">
        <v>1517</v>
      </c>
      <c r="C576" s="256" t="s">
        <v>435</v>
      </c>
      <c r="D576" s="256" t="s">
        <v>1485</v>
      </c>
      <c r="E576" s="256" t="s">
        <v>384</v>
      </c>
    </row>
    <row r="577" spans="1:5" ht="20.149999999999999" hidden="1" customHeight="1">
      <c r="A577" s="255" t="s">
        <v>1518</v>
      </c>
      <c r="B577" s="256" t="s">
        <v>1519</v>
      </c>
      <c r="C577" s="256" t="s">
        <v>435</v>
      </c>
      <c r="D577" s="256" t="s">
        <v>1485</v>
      </c>
      <c r="E577" s="256" t="s">
        <v>384</v>
      </c>
    </row>
    <row r="578" spans="1:5" ht="20.149999999999999" hidden="1" customHeight="1">
      <c r="A578" s="255" t="s">
        <v>1520</v>
      </c>
      <c r="B578" s="256" t="s">
        <v>1521</v>
      </c>
      <c r="C578" s="256" t="s">
        <v>435</v>
      </c>
      <c r="D578" s="256" t="s">
        <v>1485</v>
      </c>
      <c r="E578" s="256" t="s">
        <v>384</v>
      </c>
    </row>
    <row r="579" spans="1:5" ht="20.149999999999999" customHeight="1">
      <c r="A579" s="255" t="s">
        <v>1522</v>
      </c>
      <c r="B579" s="256" t="s">
        <v>1523</v>
      </c>
      <c r="C579" s="256" t="s">
        <v>468</v>
      </c>
      <c r="D579" s="256" t="s">
        <v>1485</v>
      </c>
      <c r="E579" s="256" t="s">
        <v>354</v>
      </c>
    </row>
    <row r="580" spans="1:5" ht="20.149999999999999" customHeight="1">
      <c r="A580" s="255" t="s">
        <v>1524</v>
      </c>
      <c r="B580" s="256" t="s">
        <v>1525</v>
      </c>
      <c r="C580" s="256" t="s">
        <v>468</v>
      </c>
      <c r="D580" s="256" t="s">
        <v>1485</v>
      </c>
      <c r="E580" s="256" t="s">
        <v>384</v>
      </c>
    </row>
    <row r="581" spans="1:5" ht="20.149999999999999" hidden="1" customHeight="1">
      <c r="A581" s="255" t="s">
        <v>1526</v>
      </c>
      <c r="B581" s="256" t="s">
        <v>1527</v>
      </c>
      <c r="C581" s="256" t="s">
        <v>352</v>
      </c>
      <c r="D581" s="256" t="s">
        <v>1528</v>
      </c>
      <c r="E581" s="256" t="s">
        <v>354</v>
      </c>
    </row>
    <row r="582" spans="1:5" ht="20.149999999999999" hidden="1" customHeight="1">
      <c r="A582" s="255" t="s">
        <v>1529</v>
      </c>
      <c r="B582" s="256" t="s">
        <v>1530</v>
      </c>
      <c r="C582" s="256" t="s">
        <v>352</v>
      </c>
      <c r="D582" s="256" t="s">
        <v>1528</v>
      </c>
      <c r="E582" s="256" t="s">
        <v>369</v>
      </c>
    </row>
    <row r="583" spans="1:5" ht="20.149999999999999" hidden="1" customHeight="1">
      <c r="A583" s="255" t="s">
        <v>1531</v>
      </c>
      <c r="B583" s="256" t="s">
        <v>1532</v>
      </c>
      <c r="C583" s="256" t="s">
        <v>352</v>
      </c>
      <c r="D583" s="256" t="s">
        <v>1528</v>
      </c>
      <c r="E583" s="256" t="s">
        <v>369</v>
      </c>
    </row>
    <row r="584" spans="1:5" ht="20.149999999999999" hidden="1" customHeight="1">
      <c r="A584" s="255" t="s">
        <v>1533</v>
      </c>
      <c r="B584" s="256" t="s">
        <v>1534</v>
      </c>
      <c r="C584" s="256" t="s">
        <v>352</v>
      </c>
      <c r="D584" s="256" t="s">
        <v>1528</v>
      </c>
      <c r="E584" s="256" t="s">
        <v>384</v>
      </c>
    </row>
    <row r="585" spans="1:5" ht="20.149999999999999" hidden="1" customHeight="1">
      <c r="A585" s="255" t="s">
        <v>1535</v>
      </c>
      <c r="B585" s="256" t="s">
        <v>1536</v>
      </c>
      <c r="C585" s="256" t="s">
        <v>352</v>
      </c>
      <c r="D585" s="256" t="s">
        <v>1528</v>
      </c>
      <c r="E585" s="256" t="s">
        <v>384</v>
      </c>
    </row>
    <row r="586" spans="1:5" ht="20.149999999999999" hidden="1" customHeight="1">
      <c r="A586" s="255" t="s">
        <v>1537</v>
      </c>
      <c r="B586" s="256" t="s">
        <v>1538</v>
      </c>
      <c r="C586" s="256" t="s">
        <v>352</v>
      </c>
      <c r="D586" s="256" t="s">
        <v>1528</v>
      </c>
      <c r="E586" s="256" t="s">
        <v>384</v>
      </c>
    </row>
    <row r="587" spans="1:5" ht="20.149999999999999" hidden="1" customHeight="1">
      <c r="A587" s="255" t="s">
        <v>1539</v>
      </c>
      <c r="B587" s="256" t="s">
        <v>1540</v>
      </c>
      <c r="C587" s="256" t="s">
        <v>435</v>
      </c>
      <c r="D587" s="256" t="s">
        <v>1528</v>
      </c>
      <c r="E587" s="256" t="s">
        <v>384</v>
      </c>
    </row>
    <row r="588" spans="1:5" ht="20.149999999999999" customHeight="1">
      <c r="A588" s="255" t="s">
        <v>1541</v>
      </c>
      <c r="B588" s="256" t="s">
        <v>1542</v>
      </c>
      <c r="C588" s="256" t="s">
        <v>468</v>
      </c>
      <c r="D588" s="256" t="s">
        <v>1528</v>
      </c>
      <c r="E588" s="256" t="s">
        <v>354</v>
      </c>
    </row>
    <row r="589" spans="1:5" ht="20.149999999999999" hidden="1" customHeight="1">
      <c r="A589" s="255" t="s">
        <v>1543</v>
      </c>
      <c r="B589" s="256" t="s">
        <v>1544</v>
      </c>
      <c r="C589" s="256" t="s">
        <v>352</v>
      </c>
      <c r="D589" s="256" t="s">
        <v>1545</v>
      </c>
      <c r="E589" s="256" t="s">
        <v>354</v>
      </c>
    </row>
    <row r="590" spans="1:5" ht="20.149999999999999" hidden="1" customHeight="1">
      <c r="A590" s="255" t="s">
        <v>1546</v>
      </c>
      <c r="B590" s="256" t="s">
        <v>1547</v>
      </c>
      <c r="C590" s="256" t="s">
        <v>352</v>
      </c>
      <c r="D590" s="256" t="s">
        <v>1545</v>
      </c>
      <c r="E590" s="256" t="s">
        <v>369</v>
      </c>
    </row>
    <row r="591" spans="1:5" ht="20.149999999999999" hidden="1" customHeight="1">
      <c r="A591" s="255" t="s">
        <v>1548</v>
      </c>
      <c r="B591" s="256" t="s">
        <v>1549</v>
      </c>
      <c r="C591" s="256" t="s">
        <v>352</v>
      </c>
      <c r="D591" s="256" t="s">
        <v>1545</v>
      </c>
      <c r="E591" s="256" t="s">
        <v>369</v>
      </c>
    </row>
    <row r="592" spans="1:5" ht="20.149999999999999" hidden="1" customHeight="1">
      <c r="A592" s="255" t="s">
        <v>1550</v>
      </c>
      <c r="B592" s="256" t="s">
        <v>1551</v>
      </c>
      <c r="C592" s="256" t="s">
        <v>352</v>
      </c>
      <c r="D592" s="256" t="s">
        <v>1545</v>
      </c>
      <c r="E592" s="256" t="s">
        <v>384</v>
      </c>
    </row>
    <row r="593" spans="1:5" ht="20.149999999999999" hidden="1" customHeight="1">
      <c r="A593" s="255" t="s">
        <v>1552</v>
      </c>
      <c r="B593" s="256" t="s">
        <v>1553</v>
      </c>
      <c r="C593" s="256" t="s">
        <v>352</v>
      </c>
      <c r="D593" s="256" t="s">
        <v>1545</v>
      </c>
      <c r="E593" s="256" t="s">
        <v>384</v>
      </c>
    </row>
    <row r="594" spans="1:5" ht="20.149999999999999" hidden="1" customHeight="1">
      <c r="A594" s="255" t="s">
        <v>1554</v>
      </c>
      <c r="B594" s="256" t="s">
        <v>1555</v>
      </c>
      <c r="C594" s="256" t="s">
        <v>352</v>
      </c>
      <c r="D594" s="256" t="s">
        <v>1545</v>
      </c>
      <c r="E594" s="256" t="s">
        <v>384</v>
      </c>
    </row>
    <row r="595" spans="1:5" ht="20.149999999999999" hidden="1" customHeight="1">
      <c r="A595" s="255" t="s">
        <v>1556</v>
      </c>
      <c r="B595" s="256" t="s">
        <v>1557</v>
      </c>
      <c r="C595" s="256" t="s">
        <v>352</v>
      </c>
      <c r="D595" s="256" t="s">
        <v>1545</v>
      </c>
      <c r="E595" s="256" t="s">
        <v>384</v>
      </c>
    </row>
    <row r="596" spans="1:5" ht="20.149999999999999" hidden="1" customHeight="1">
      <c r="A596" s="255" t="s">
        <v>1558</v>
      </c>
      <c r="B596" s="256" t="s">
        <v>1559</v>
      </c>
      <c r="C596" s="256" t="s">
        <v>435</v>
      </c>
      <c r="D596" s="256" t="s">
        <v>1545</v>
      </c>
      <c r="E596" s="256" t="s">
        <v>369</v>
      </c>
    </row>
    <row r="597" spans="1:5" ht="20.149999999999999" hidden="1" customHeight="1">
      <c r="A597" s="255" t="s">
        <v>1560</v>
      </c>
      <c r="B597" s="256" t="s">
        <v>1561</v>
      </c>
      <c r="C597" s="256" t="s">
        <v>435</v>
      </c>
      <c r="D597" s="256" t="s">
        <v>1545</v>
      </c>
      <c r="E597" s="256" t="s">
        <v>384</v>
      </c>
    </row>
    <row r="598" spans="1:5" ht="20.149999999999999" hidden="1" customHeight="1">
      <c r="A598" s="255" t="s">
        <v>1562</v>
      </c>
      <c r="B598" s="256" t="s">
        <v>1563</v>
      </c>
      <c r="C598" s="256" t="s">
        <v>435</v>
      </c>
      <c r="D598" s="256" t="s">
        <v>1545</v>
      </c>
      <c r="E598" s="256" t="s">
        <v>384</v>
      </c>
    </row>
    <row r="599" spans="1:5" ht="20.149999999999999" hidden="1" customHeight="1">
      <c r="A599" s="255" t="s">
        <v>1564</v>
      </c>
      <c r="B599" s="256" t="s">
        <v>1565</v>
      </c>
      <c r="C599" s="256" t="s">
        <v>352</v>
      </c>
      <c r="D599" s="256" t="s">
        <v>1566</v>
      </c>
      <c r="E599" s="256" t="s">
        <v>354</v>
      </c>
    </row>
    <row r="600" spans="1:5" ht="20.149999999999999" hidden="1" customHeight="1">
      <c r="A600" s="255" t="s">
        <v>1567</v>
      </c>
      <c r="B600" s="256" t="s">
        <v>1568</v>
      </c>
      <c r="C600" s="256" t="s">
        <v>352</v>
      </c>
      <c r="D600" s="256" t="s">
        <v>1566</v>
      </c>
      <c r="E600" s="256" t="s">
        <v>369</v>
      </c>
    </row>
    <row r="601" spans="1:5" ht="20.149999999999999" hidden="1" customHeight="1">
      <c r="A601" s="255" t="s">
        <v>1569</v>
      </c>
      <c r="B601" s="256" t="s">
        <v>1570</v>
      </c>
      <c r="C601" s="256" t="s">
        <v>352</v>
      </c>
      <c r="D601" s="256" t="s">
        <v>1566</v>
      </c>
      <c r="E601" s="256" t="s">
        <v>369</v>
      </c>
    </row>
    <row r="602" spans="1:5" ht="20.149999999999999" hidden="1" customHeight="1">
      <c r="A602" s="255" t="s">
        <v>1571</v>
      </c>
      <c r="B602" s="256" t="s">
        <v>1572</v>
      </c>
      <c r="C602" s="256" t="s">
        <v>352</v>
      </c>
      <c r="D602" s="256" t="s">
        <v>1566</v>
      </c>
      <c r="E602" s="256" t="s">
        <v>369</v>
      </c>
    </row>
    <row r="603" spans="1:5" ht="20.149999999999999" hidden="1" customHeight="1">
      <c r="A603" s="255" t="s">
        <v>1573</v>
      </c>
      <c r="B603" s="256" t="s">
        <v>1574</v>
      </c>
      <c r="C603" s="256" t="s">
        <v>352</v>
      </c>
      <c r="D603" s="256" t="s">
        <v>1566</v>
      </c>
      <c r="E603" s="256" t="s">
        <v>369</v>
      </c>
    </row>
    <row r="604" spans="1:5" ht="20.149999999999999" hidden="1" customHeight="1">
      <c r="A604" s="255" t="s">
        <v>1575</v>
      </c>
      <c r="B604" s="256" t="s">
        <v>1576</v>
      </c>
      <c r="C604" s="256" t="s">
        <v>352</v>
      </c>
      <c r="D604" s="256" t="s">
        <v>1566</v>
      </c>
      <c r="E604" s="256" t="s">
        <v>384</v>
      </c>
    </row>
    <row r="605" spans="1:5" ht="20.149999999999999" hidden="1" customHeight="1">
      <c r="A605" s="255" t="s">
        <v>1577</v>
      </c>
      <c r="B605" s="256" t="s">
        <v>1578</v>
      </c>
      <c r="C605" s="256" t="s">
        <v>352</v>
      </c>
      <c r="D605" s="256" t="s">
        <v>1566</v>
      </c>
      <c r="E605" s="256" t="s">
        <v>384</v>
      </c>
    </row>
    <row r="606" spans="1:5" ht="20.149999999999999" hidden="1" customHeight="1">
      <c r="A606" s="255" t="s">
        <v>1579</v>
      </c>
      <c r="B606" s="256" t="s">
        <v>1580</v>
      </c>
      <c r="C606" s="256" t="s">
        <v>352</v>
      </c>
      <c r="D606" s="256" t="s">
        <v>1566</v>
      </c>
      <c r="E606" s="256" t="s">
        <v>384</v>
      </c>
    </row>
    <row r="607" spans="1:5" ht="20.149999999999999" hidden="1" customHeight="1">
      <c r="A607" s="255" t="s">
        <v>1581</v>
      </c>
      <c r="B607" s="256" t="s">
        <v>1582</v>
      </c>
      <c r="C607" s="256" t="s">
        <v>352</v>
      </c>
      <c r="D607" s="256" t="s">
        <v>1566</v>
      </c>
      <c r="E607" s="256" t="s">
        <v>384</v>
      </c>
    </row>
    <row r="608" spans="1:5" ht="20.149999999999999" hidden="1" customHeight="1">
      <c r="A608" s="255" t="s">
        <v>1583</v>
      </c>
      <c r="B608" s="256" t="s">
        <v>1584</v>
      </c>
      <c r="C608" s="256" t="s">
        <v>352</v>
      </c>
      <c r="D608" s="256" t="s">
        <v>1566</v>
      </c>
      <c r="E608" s="256" t="s">
        <v>384</v>
      </c>
    </row>
    <row r="609" spans="1:5" ht="20.149999999999999" hidden="1" customHeight="1">
      <c r="A609" s="255" t="s">
        <v>1585</v>
      </c>
      <c r="B609" s="256" t="s">
        <v>1586</v>
      </c>
      <c r="C609" s="256" t="s">
        <v>352</v>
      </c>
      <c r="D609" s="256" t="s">
        <v>1566</v>
      </c>
      <c r="E609" s="256" t="s">
        <v>384</v>
      </c>
    </row>
    <row r="610" spans="1:5" ht="20.149999999999999" hidden="1" customHeight="1">
      <c r="A610" s="255" t="s">
        <v>1587</v>
      </c>
      <c r="B610" s="256" t="s">
        <v>1588</v>
      </c>
      <c r="C610" s="256" t="s">
        <v>435</v>
      </c>
      <c r="D610" s="256" t="s">
        <v>1566</v>
      </c>
      <c r="E610" s="256" t="s">
        <v>369</v>
      </c>
    </row>
    <row r="611" spans="1:5" ht="20.149999999999999" hidden="1" customHeight="1">
      <c r="A611" s="255" t="s">
        <v>1589</v>
      </c>
      <c r="B611" s="256" t="s">
        <v>1590</v>
      </c>
      <c r="C611" s="256" t="s">
        <v>435</v>
      </c>
      <c r="D611" s="256" t="s">
        <v>1566</v>
      </c>
      <c r="E611" s="256" t="s">
        <v>384</v>
      </c>
    </row>
    <row r="612" spans="1:5" ht="20.149999999999999" hidden="1" customHeight="1">
      <c r="A612" s="255" t="s">
        <v>1591</v>
      </c>
      <c r="B612" s="256" t="s">
        <v>1592</v>
      </c>
      <c r="C612" s="256" t="s">
        <v>435</v>
      </c>
      <c r="D612" s="256" t="s">
        <v>1566</v>
      </c>
      <c r="E612" s="256" t="s">
        <v>384</v>
      </c>
    </row>
    <row r="613" spans="1:5" ht="20.149999999999999" hidden="1" customHeight="1">
      <c r="A613" s="255" t="s">
        <v>1593</v>
      </c>
      <c r="B613" s="256" t="s">
        <v>1594</v>
      </c>
      <c r="C613" s="256" t="s">
        <v>435</v>
      </c>
      <c r="D613" s="256" t="s">
        <v>1566</v>
      </c>
      <c r="E613" s="256" t="s">
        <v>384</v>
      </c>
    </row>
    <row r="614" spans="1:5" ht="20.149999999999999" hidden="1" customHeight="1">
      <c r="A614" s="255" t="s">
        <v>1595</v>
      </c>
      <c r="B614" s="256" t="s">
        <v>1596</v>
      </c>
      <c r="C614" s="256" t="s">
        <v>435</v>
      </c>
      <c r="D614" s="256" t="s">
        <v>1566</v>
      </c>
      <c r="E614" s="256" t="s">
        <v>384</v>
      </c>
    </row>
    <row r="615" spans="1:5" ht="20.149999999999999" hidden="1" customHeight="1">
      <c r="A615" s="255" t="s">
        <v>1597</v>
      </c>
      <c r="B615" s="256" t="s">
        <v>1598</v>
      </c>
      <c r="C615" s="256" t="s">
        <v>435</v>
      </c>
      <c r="D615" s="256" t="s">
        <v>1566</v>
      </c>
      <c r="E615" s="256" t="s">
        <v>384</v>
      </c>
    </row>
    <row r="616" spans="1:5" ht="20.149999999999999" hidden="1" customHeight="1">
      <c r="A616" s="255" t="s">
        <v>1599</v>
      </c>
      <c r="B616" s="256" t="s">
        <v>1600</v>
      </c>
      <c r="C616" s="256" t="s">
        <v>435</v>
      </c>
      <c r="D616" s="256" t="s">
        <v>1566</v>
      </c>
      <c r="E616" s="256" t="s">
        <v>384</v>
      </c>
    </row>
    <row r="617" spans="1:5" ht="20.149999999999999" hidden="1" customHeight="1">
      <c r="A617" s="255" t="s">
        <v>1601</v>
      </c>
      <c r="B617" s="256" t="s">
        <v>1602</v>
      </c>
      <c r="C617" s="256" t="s">
        <v>435</v>
      </c>
      <c r="D617" s="256" t="s">
        <v>1566</v>
      </c>
      <c r="E617" s="256" t="s">
        <v>384</v>
      </c>
    </row>
    <row r="618" spans="1:5" ht="20.149999999999999" hidden="1" customHeight="1">
      <c r="A618" s="255" t="s">
        <v>1603</v>
      </c>
      <c r="B618" s="256" t="s">
        <v>1604</v>
      </c>
      <c r="C618" s="256" t="s">
        <v>435</v>
      </c>
      <c r="D618" s="256" t="s">
        <v>1566</v>
      </c>
      <c r="E618" s="256" t="s">
        <v>384</v>
      </c>
    </row>
    <row r="619" spans="1:5" ht="20.149999999999999" customHeight="1">
      <c r="A619" s="255" t="s">
        <v>1605</v>
      </c>
      <c r="B619" s="256" t="s">
        <v>1606</v>
      </c>
      <c r="C619" s="256" t="s">
        <v>468</v>
      </c>
      <c r="D619" s="256" t="s">
        <v>1566</v>
      </c>
      <c r="E619" s="256" t="s">
        <v>354</v>
      </c>
    </row>
    <row r="620" spans="1:5" ht="20.149999999999999" hidden="1" customHeight="1">
      <c r="A620" s="255" t="s">
        <v>1607</v>
      </c>
      <c r="B620" s="256" t="s">
        <v>1608</v>
      </c>
      <c r="C620" s="256" t="s">
        <v>352</v>
      </c>
      <c r="D620" s="256" t="s">
        <v>1609</v>
      </c>
      <c r="E620" s="256" t="s">
        <v>354</v>
      </c>
    </row>
    <row r="621" spans="1:5" ht="20.149999999999999" hidden="1" customHeight="1">
      <c r="A621" s="255" t="s">
        <v>1610</v>
      </c>
      <c r="B621" s="256" t="s">
        <v>1611</v>
      </c>
      <c r="C621" s="256" t="s">
        <v>352</v>
      </c>
      <c r="D621" s="256" t="s">
        <v>1609</v>
      </c>
      <c r="E621" s="256" t="s">
        <v>369</v>
      </c>
    </row>
    <row r="622" spans="1:5" ht="20.149999999999999" hidden="1" customHeight="1">
      <c r="A622" s="255" t="s">
        <v>1612</v>
      </c>
      <c r="B622" s="256" t="s">
        <v>1613</v>
      </c>
      <c r="C622" s="256" t="s">
        <v>352</v>
      </c>
      <c r="D622" s="256" t="s">
        <v>1609</v>
      </c>
      <c r="E622" s="256" t="s">
        <v>369</v>
      </c>
    </row>
    <row r="623" spans="1:5" ht="20.149999999999999" hidden="1" customHeight="1">
      <c r="A623" s="255" t="s">
        <v>1614</v>
      </c>
      <c r="B623" s="256" t="s">
        <v>1615</v>
      </c>
      <c r="C623" s="256" t="s">
        <v>352</v>
      </c>
      <c r="D623" s="256" t="s">
        <v>1609</v>
      </c>
      <c r="E623" s="256" t="s">
        <v>369</v>
      </c>
    </row>
    <row r="624" spans="1:5" ht="20.149999999999999" hidden="1" customHeight="1">
      <c r="A624" s="255" t="s">
        <v>1616</v>
      </c>
      <c r="B624" s="256" t="s">
        <v>1617</v>
      </c>
      <c r="C624" s="256" t="s">
        <v>352</v>
      </c>
      <c r="D624" s="256" t="s">
        <v>1609</v>
      </c>
      <c r="E624" s="256" t="s">
        <v>384</v>
      </c>
    </row>
    <row r="625" spans="1:5" ht="20.149999999999999" hidden="1" customHeight="1">
      <c r="A625" s="255" t="s">
        <v>1618</v>
      </c>
      <c r="B625" s="256" t="s">
        <v>1619</v>
      </c>
      <c r="C625" s="256" t="s">
        <v>352</v>
      </c>
      <c r="D625" s="256" t="s">
        <v>1609</v>
      </c>
      <c r="E625" s="256" t="s">
        <v>384</v>
      </c>
    </row>
    <row r="626" spans="1:5" ht="20.149999999999999" hidden="1" customHeight="1">
      <c r="A626" s="255" t="s">
        <v>1620</v>
      </c>
      <c r="B626" s="256" t="s">
        <v>1621</v>
      </c>
      <c r="C626" s="256" t="s">
        <v>352</v>
      </c>
      <c r="D626" s="256" t="s">
        <v>1609</v>
      </c>
      <c r="E626" s="256" t="s">
        <v>384</v>
      </c>
    </row>
    <row r="627" spans="1:5" ht="20.149999999999999" hidden="1" customHeight="1">
      <c r="A627" s="255" t="s">
        <v>1622</v>
      </c>
      <c r="B627" s="256" t="s">
        <v>1623</v>
      </c>
      <c r="C627" s="256" t="s">
        <v>352</v>
      </c>
      <c r="D627" s="256" t="s">
        <v>1609</v>
      </c>
      <c r="E627" s="256" t="s">
        <v>384</v>
      </c>
    </row>
    <row r="628" spans="1:5" ht="20.149999999999999" hidden="1" customHeight="1">
      <c r="A628" s="255" t="s">
        <v>1624</v>
      </c>
      <c r="B628" s="256" t="s">
        <v>1625</v>
      </c>
      <c r="C628" s="256" t="s">
        <v>352</v>
      </c>
      <c r="D628" s="256" t="s">
        <v>1609</v>
      </c>
      <c r="E628" s="256" t="s">
        <v>384</v>
      </c>
    </row>
    <row r="629" spans="1:5" ht="20.149999999999999" hidden="1" customHeight="1">
      <c r="A629" s="255" t="s">
        <v>1626</v>
      </c>
      <c r="B629" s="256" t="s">
        <v>1627</v>
      </c>
      <c r="C629" s="256" t="s">
        <v>352</v>
      </c>
      <c r="D629" s="256" t="s">
        <v>1609</v>
      </c>
      <c r="E629" s="256" t="s">
        <v>384</v>
      </c>
    </row>
    <row r="630" spans="1:5" ht="20.149999999999999" hidden="1" customHeight="1">
      <c r="A630" s="255" t="s">
        <v>1628</v>
      </c>
      <c r="B630" s="256" t="s">
        <v>1629</v>
      </c>
      <c r="C630" s="256" t="s">
        <v>352</v>
      </c>
      <c r="D630" s="256" t="s">
        <v>1609</v>
      </c>
      <c r="E630" s="256" t="s">
        <v>384</v>
      </c>
    </row>
    <row r="631" spans="1:5" ht="20.149999999999999" hidden="1" customHeight="1">
      <c r="A631" s="255" t="s">
        <v>1630</v>
      </c>
      <c r="B631" s="256" t="s">
        <v>1631</v>
      </c>
      <c r="C631" s="256" t="s">
        <v>352</v>
      </c>
      <c r="D631" s="256" t="s">
        <v>1609</v>
      </c>
      <c r="E631" s="256" t="s">
        <v>384</v>
      </c>
    </row>
    <row r="632" spans="1:5" ht="20.149999999999999" hidden="1" customHeight="1">
      <c r="A632" s="255" t="s">
        <v>1632</v>
      </c>
      <c r="B632" s="256" t="s">
        <v>1633</v>
      </c>
      <c r="C632" s="256" t="s">
        <v>352</v>
      </c>
      <c r="D632" s="256" t="s">
        <v>1609</v>
      </c>
      <c r="E632" s="256" t="s">
        <v>384</v>
      </c>
    </row>
    <row r="633" spans="1:5" ht="20.149999999999999" hidden="1" customHeight="1">
      <c r="A633" s="255" t="s">
        <v>1634</v>
      </c>
      <c r="B633" s="256" t="s">
        <v>1635</v>
      </c>
      <c r="C633" s="256" t="s">
        <v>435</v>
      </c>
      <c r="D633" s="256" t="s">
        <v>1609</v>
      </c>
      <c r="E633" s="256" t="s">
        <v>369</v>
      </c>
    </row>
    <row r="634" spans="1:5" ht="20.149999999999999" hidden="1" customHeight="1">
      <c r="A634" s="255" t="s">
        <v>1636</v>
      </c>
      <c r="B634" s="256" t="s">
        <v>1637</v>
      </c>
      <c r="C634" s="256" t="s">
        <v>435</v>
      </c>
      <c r="D634" s="256" t="s">
        <v>1609</v>
      </c>
      <c r="E634" s="256" t="s">
        <v>384</v>
      </c>
    </row>
    <row r="635" spans="1:5" ht="20.149999999999999" hidden="1" customHeight="1">
      <c r="A635" s="255" t="s">
        <v>1638</v>
      </c>
      <c r="B635" s="256" t="s">
        <v>1639</v>
      </c>
      <c r="C635" s="256" t="s">
        <v>435</v>
      </c>
      <c r="D635" s="256" t="s">
        <v>1609</v>
      </c>
      <c r="E635" s="256" t="s">
        <v>384</v>
      </c>
    </row>
    <row r="636" spans="1:5" ht="20.149999999999999" hidden="1" customHeight="1">
      <c r="A636" s="255" t="s">
        <v>1640</v>
      </c>
      <c r="B636" s="256" t="s">
        <v>1641</v>
      </c>
      <c r="C636" s="256" t="s">
        <v>435</v>
      </c>
      <c r="D636" s="256" t="s">
        <v>1609</v>
      </c>
      <c r="E636" s="256" t="s">
        <v>384</v>
      </c>
    </row>
    <row r="637" spans="1:5" ht="20.149999999999999" hidden="1" customHeight="1">
      <c r="A637" s="255" t="s">
        <v>1642</v>
      </c>
      <c r="B637" s="256" t="s">
        <v>1643</v>
      </c>
      <c r="C637" s="256" t="s">
        <v>435</v>
      </c>
      <c r="D637" s="256" t="s">
        <v>1609</v>
      </c>
      <c r="E637" s="256" t="s">
        <v>384</v>
      </c>
    </row>
    <row r="638" spans="1:5" ht="20.149999999999999" hidden="1" customHeight="1">
      <c r="A638" s="255" t="s">
        <v>1644</v>
      </c>
      <c r="B638" s="256" t="s">
        <v>1645</v>
      </c>
      <c r="C638" s="256" t="s">
        <v>435</v>
      </c>
      <c r="D638" s="256" t="s">
        <v>1609</v>
      </c>
      <c r="E638" s="256" t="s">
        <v>384</v>
      </c>
    </row>
    <row r="639" spans="1:5" ht="20.149999999999999" hidden="1" customHeight="1">
      <c r="A639" s="255" t="s">
        <v>1646</v>
      </c>
      <c r="B639" s="256" t="s">
        <v>1647</v>
      </c>
      <c r="C639" s="256" t="s">
        <v>435</v>
      </c>
      <c r="D639" s="256" t="s">
        <v>1609</v>
      </c>
      <c r="E639" s="256" t="s">
        <v>384</v>
      </c>
    </row>
    <row r="640" spans="1:5" ht="20.149999999999999" hidden="1" customHeight="1">
      <c r="A640" s="255" t="s">
        <v>1648</v>
      </c>
      <c r="B640" s="256" t="s">
        <v>1649</v>
      </c>
      <c r="C640" s="256" t="s">
        <v>435</v>
      </c>
      <c r="D640" s="256" t="s">
        <v>1609</v>
      </c>
      <c r="E640" s="256" t="s">
        <v>384</v>
      </c>
    </row>
    <row r="641" spans="1:5" ht="20.149999999999999" hidden="1" customHeight="1">
      <c r="A641" s="255" t="s">
        <v>1650</v>
      </c>
      <c r="B641" s="256" t="s">
        <v>1651</v>
      </c>
      <c r="C641" s="256" t="s">
        <v>435</v>
      </c>
      <c r="D641" s="256" t="s">
        <v>1609</v>
      </c>
      <c r="E641" s="256" t="s">
        <v>384</v>
      </c>
    </row>
    <row r="642" spans="1:5" ht="20.149999999999999" hidden="1" customHeight="1">
      <c r="A642" s="255" t="s">
        <v>1652</v>
      </c>
      <c r="B642" s="256" t="s">
        <v>1653</v>
      </c>
      <c r="C642" s="256" t="s">
        <v>435</v>
      </c>
      <c r="D642" s="256" t="s">
        <v>1609</v>
      </c>
      <c r="E642" s="256" t="s">
        <v>384</v>
      </c>
    </row>
    <row r="643" spans="1:5" ht="20.149999999999999" hidden="1" customHeight="1">
      <c r="A643" s="255" t="s">
        <v>1654</v>
      </c>
      <c r="B643" s="256" t="s">
        <v>1655</v>
      </c>
      <c r="C643" s="256" t="s">
        <v>435</v>
      </c>
      <c r="D643" s="256" t="s">
        <v>1609</v>
      </c>
      <c r="E643" s="256" t="s">
        <v>384</v>
      </c>
    </row>
    <row r="644" spans="1:5" ht="20.149999999999999" customHeight="1">
      <c r="A644" s="255" t="s">
        <v>1656</v>
      </c>
      <c r="B644" s="256" t="s">
        <v>1657</v>
      </c>
      <c r="C644" s="256" t="s">
        <v>468</v>
      </c>
      <c r="D644" s="256" t="s">
        <v>1609</v>
      </c>
      <c r="E644" s="256" t="s">
        <v>354</v>
      </c>
    </row>
    <row r="645" spans="1:5" ht="20.149999999999999" hidden="1" customHeight="1">
      <c r="A645" s="255" t="s">
        <v>1658</v>
      </c>
      <c r="B645" s="256" t="s">
        <v>1659</v>
      </c>
      <c r="C645" s="256" t="s">
        <v>352</v>
      </c>
      <c r="D645" s="256" t="s">
        <v>1660</v>
      </c>
      <c r="E645" s="256" t="s">
        <v>354</v>
      </c>
    </row>
    <row r="646" spans="1:5" ht="20.149999999999999" hidden="1" customHeight="1">
      <c r="A646" s="255" t="s">
        <v>1661</v>
      </c>
      <c r="B646" s="256" t="s">
        <v>1662</v>
      </c>
      <c r="C646" s="256" t="s">
        <v>352</v>
      </c>
      <c r="D646" s="256" t="s">
        <v>1660</v>
      </c>
      <c r="E646" s="256" t="s">
        <v>354</v>
      </c>
    </row>
    <row r="647" spans="1:5" ht="20.149999999999999" hidden="1" customHeight="1">
      <c r="A647" s="255" t="s">
        <v>1663</v>
      </c>
      <c r="B647" s="256" t="s">
        <v>1664</v>
      </c>
      <c r="C647" s="256" t="s">
        <v>352</v>
      </c>
      <c r="D647" s="256" t="s">
        <v>1660</v>
      </c>
      <c r="E647" s="256" t="s">
        <v>369</v>
      </c>
    </row>
    <row r="648" spans="1:5" ht="20.149999999999999" hidden="1" customHeight="1">
      <c r="A648" s="255" t="s">
        <v>1665</v>
      </c>
      <c r="B648" s="256" t="s">
        <v>1666</v>
      </c>
      <c r="C648" s="256" t="s">
        <v>352</v>
      </c>
      <c r="D648" s="256" t="s">
        <v>1660</v>
      </c>
      <c r="E648" s="256" t="s">
        <v>369</v>
      </c>
    </row>
    <row r="649" spans="1:5" ht="20.149999999999999" hidden="1" customHeight="1">
      <c r="A649" s="255" t="s">
        <v>1667</v>
      </c>
      <c r="B649" s="256" t="s">
        <v>1668</v>
      </c>
      <c r="C649" s="256" t="s">
        <v>352</v>
      </c>
      <c r="D649" s="256" t="s">
        <v>1660</v>
      </c>
      <c r="E649" s="256" t="s">
        <v>369</v>
      </c>
    </row>
    <row r="650" spans="1:5" ht="20.149999999999999" hidden="1" customHeight="1">
      <c r="A650" s="255" t="s">
        <v>1669</v>
      </c>
      <c r="B650" s="256" t="s">
        <v>1670</v>
      </c>
      <c r="C650" s="256" t="s">
        <v>352</v>
      </c>
      <c r="D650" s="256" t="s">
        <v>1660</v>
      </c>
      <c r="E650" s="256" t="s">
        <v>369</v>
      </c>
    </row>
    <row r="651" spans="1:5" ht="20.149999999999999" hidden="1" customHeight="1">
      <c r="A651" s="255" t="s">
        <v>1671</v>
      </c>
      <c r="B651" s="256" t="s">
        <v>1672</v>
      </c>
      <c r="C651" s="256" t="s">
        <v>352</v>
      </c>
      <c r="D651" s="256" t="s">
        <v>1660</v>
      </c>
      <c r="E651" s="256" t="s">
        <v>384</v>
      </c>
    </row>
    <row r="652" spans="1:5" ht="20.149999999999999" hidden="1" customHeight="1">
      <c r="A652" s="255" t="s">
        <v>1673</v>
      </c>
      <c r="B652" s="256" t="s">
        <v>1674</v>
      </c>
      <c r="C652" s="256" t="s">
        <v>352</v>
      </c>
      <c r="D652" s="256" t="s">
        <v>1660</v>
      </c>
      <c r="E652" s="256" t="s">
        <v>384</v>
      </c>
    </row>
    <row r="653" spans="1:5" ht="20.149999999999999" hidden="1" customHeight="1">
      <c r="A653" s="255" t="s">
        <v>1675</v>
      </c>
      <c r="B653" s="256" t="s">
        <v>1676</v>
      </c>
      <c r="C653" s="256" t="s">
        <v>352</v>
      </c>
      <c r="D653" s="256" t="s">
        <v>1660</v>
      </c>
      <c r="E653" s="256" t="s">
        <v>384</v>
      </c>
    </row>
    <row r="654" spans="1:5" ht="20.149999999999999" hidden="1" customHeight="1">
      <c r="A654" s="255" t="s">
        <v>1677</v>
      </c>
      <c r="B654" s="256" t="s">
        <v>1678</v>
      </c>
      <c r="C654" s="256" t="s">
        <v>352</v>
      </c>
      <c r="D654" s="256" t="s">
        <v>1660</v>
      </c>
      <c r="E654" s="256" t="s">
        <v>384</v>
      </c>
    </row>
    <row r="655" spans="1:5" ht="20.149999999999999" hidden="1" customHeight="1">
      <c r="A655" s="255" t="s">
        <v>1679</v>
      </c>
      <c r="B655" s="256" t="s">
        <v>1680</v>
      </c>
      <c r="C655" s="256" t="s">
        <v>352</v>
      </c>
      <c r="D655" s="256" t="s">
        <v>1660</v>
      </c>
      <c r="E655" s="256" t="s">
        <v>384</v>
      </c>
    </row>
    <row r="656" spans="1:5" ht="20.149999999999999" hidden="1" customHeight="1">
      <c r="A656" s="255" t="s">
        <v>1681</v>
      </c>
      <c r="B656" s="256" t="s">
        <v>1682</v>
      </c>
      <c r="C656" s="256" t="s">
        <v>352</v>
      </c>
      <c r="D656" s="256" t="s">
        <v>1660</v>
      </c>
      <c r="E656" s="256" t="s">
        <v>384</v>
      </c>
    </row>
    <row r="657" spans="1:5" ht="20.149999999999999" hidden="1" customHeight="1">
      <c r="A657" s="255" t="s">
        <v>1683</v>
      </c>
      <c r="B657" s="256" t="s">
        <v>1684</v>
      </c>
      <c r="C657" s="256" t="s">
        <v>352</v>
      </c>
      <c r="D657" s="256" t="s">
        <v>1660</v>
      </c>
      <c r="E657" s="256" t="s">
        <v>384</v>
      </c>
    </row>
    <row r="658" spans="1:5" ht="20.149999999999999" hidden="1" customHeight="1">
      <c r="A658" s="255" t="s">
        <v>1685</v>
      </c>
      <c r="B658" s="256" t="s">
        <v>1686</v>
      </c>
      <c r="C658" s="256" t="s">
        <v>352</v>
      </c>
      <c r="D658" s="256" t="s">
        <v>1660</v>
      </c>
      <c r="E658" s="256" t="s">
        <v>384</v>
      </c>
    </row>
    <row r="659" spans="1:5" ht="20.149999999999999" hidden="1" customHeight="1">
      <c r="A659" s="255" t="s">
        <v>1687</v>
      </c>
      <c r="B659" s="256" t="s">
        <v>1688</v>
      </c>
      <c r="C659" s="256" t="s">
        <v>435</v>
      </c>
      <c r="D659" s="256" t="s">
        <v>1660</v>
      </c>
      <c r="E659" s="256" t="s">
        <v>369</v>
      </c>
    </row>
    <row r="660" spans="1:5" ht="20.149999999999999" hidden="1" customHeight="1">
      <c r="A660" s="255" t="s">
        <v>1689</v>
      </c>
      <c r="B660" s="256" t="s">
        <v>1690</v>
      </c>
      <c r="C660" s="256" t="s">
        <v>435</v>
      </c>
      <c r="D660" s="256" t="s">
        <v>1660</v>
      </c>
      <c r="E660" s="256" t="s">
        <v>369</v>
      </c>
    </row>
    <row r="661" spans="1:5" ht="20.149999999999999" hidden="1" customHeight="1">
      <c r="A661" s="255" t="s">
        <v>1691</v>
      </c>
      <c r="B661" s="256" t="s">
        <v>1692</v>
      </c>
      <c r="C661" s="256" t="s">
        <v>435</v>
      </c>
      <c r="D661" s="256" t="s">
        <v>1660</v>
      </c>
      <c r="E661" s="256" t="s">
        <v>384</v>
      </c>
    </row>
    <row r="662" spans="1:5" ht="20.149999999999999" hidden="1" customHeight="1">
      <c r="A662" s="255" t="s">
        <v>1693</v>
      </c>
      <c r="B662" s="256" t="s">
        <v>1694</v>
      </c>
      <c r="C662" s="256" t="s">
        <v>435</v>
      </c>
      <c r="D662" s="256" t="s">
        <v>1660</v>
      </c>
      <c r="E662" s="256" t="s">
        <v>384</v>
      </c>
    </row>
    <row r="663" spans="1:5" ht="20.149999999999999" hidden="1" customHeight="1">
      <c r="A663" s="255" t="s">
        <v>1695</v>
      </c>
      <c r="B663" s="256" t="s">
        <v>1696</v>
      </c>
      <c r="C663" s="256" t="s">
        <v>435</v>
      </c>
      <c r="D663" s="256" t="s">
        <v>1660</v>
      </c>
      <c r="E663" s="256" t="s">
        <v>384</v>
      </c>
    </row>
    <row r="664" spans="1:5" ht="20.149999999999999" hidden="1" customHeight="1">
      <c r="A664" s="255" t="s">
        <v>1697</v>
      </c>
      <c r="B664" s="256" t="s">
        <v>1698</v>
      </c>
      <c r="C664" s="256" t="s">
        <v>435</v>
      </c>
      <c r="D664" s="256" t="s">
        <v>1660</v>
      </c>
      <c r="E664" s="256" t="s">
        <v>384</v>
      </c>
    </row>
    <row r="665" spans="1:5" ht="20.149999999999999" customHeight="1">
      <c r="A665" s="255" t="s">
        <v>1699</v>
      </c>
      <c r="B665" s="256" t="s">
        <v>1700</v>
      </c>
      <c r="C665" s="256" t="s">
        <v>468</v>
      </c>
      <c r="D665" s="256" t="s">
        <v>1660</v>
      </c>
      <c r="E665" s="256" t="s">
        <v>354</v>
      </c>
    </row>
    <row r="666" spans="1:5" ht="20.149999999999999" hidden="1" customHeight="1">
      <c r="A666" s="255" t="s">
        <v>1701</v>
      </c>
      <c r="B666" s="256" t="s">
        <v>1702</v>
      </c>
      <c r="C666" s="256" t="s">
        <v>352</v>
      </c>
      <c r="D666" s="256" t="s">
        <v>1703</v>
      </c>
      <c r="E666" s="256" t="s">
        <v>354</v>
      </c>
    </row>
    <row r="667" spans="1:5" ht="20.149999999999999" hidden="1" customHeight="1">
      <c r="A667" s="255" t="s">
        <v>1704</v>
      </c>
      <c r="B667" s="256" t="s">
        <v>1705</v>
      </c>
      <c r="C667" s="256" t="s">
        <v>352</v>
      </c>
      <c r="D667" s="256" t="s">
        <v>1703</v>
      </c>
      <c r="E667" s="256" t="s">
        <v>354</v>
      </c>
    </row>
    <row r="668" spans="1:5" ht="20.149999999999999" hidden="1" customHeight="1">
      <c r="A668" s="255" t="s">
        <v>1706</v>
      </c>
      <c r="B668" s="256" t="s">
        <v>1707</v>
      </c>
      <c r="C668" s="256" t="s">
        <v>352</v>
      </c>
      <c r="D668" s="256" t="s">
        <v>1703</v>
      </c>
      <c r="E668" s="256" t="s">
        <v>354</v>
      </c>
    </row>
    <row r="669" spans="1:5" ht="20.149999999999999" hidden="1" customHeight="1">
      <c r="A669" s="255" t="s">
        <v>1708</v>
      </c>
      <c r="B669" s="256" t="s">
        <v>1709</v>
      </c>
      <c r="C669" s="256" t="s">
        <v>352</v>
      </c>
      <c r="D669" s="256" t="s">
        <v>1703</v>
      </c>
      <c r="E669" s="256" t="s">
        <v>354</v>
      </c>
    </row>
    <row r="670" spans="1:5" ht="20.149999999999999" hidden="1" customHeight="1">
      <c r="A670" s="255" t="s">
        <v>1710</v>
      </c>
      <c r="B670" s="256" t="s">
        <v>1711</v>
      </c>
      <c r="C670" s="256" t="s">
        <v>352</v>
      </c>
      <c r="D670" s="256" t="s">
        <v>1703</v>
      </c>
      <c r="E670" s="256" t="s">
        <v>369</v>
      </c>
    </row>
    <row r="671" spans="1:5" ht="20.149999999999999" hidden="1" customHeight="1">
      <c r="A671" s="255" t="s">
        <v>1712</v>
      </c>
      <c r="B671" s="256" t="s">
        <v>1713</v>
      </c>
      <c r="C671" s="256" t="s">
        <v>352</v>
      </c>
      <c r="D671" s="256" t="s">
        <v>1703</v>
      </c>
      <c r="E671" s="256" t="s">
        <v>369</v>
      </c>
    </row>
    <row r="672" spans="1:5" ht="20.149999999999999" hidden="1" customHeight="1">
      <c r="A672" s="255" t="s">
        <v>1714</v>
      </c>
      <c r="B672" s="256" t="s">
        <v>1715</v>
      </c>
      <c r="C672" s="256" t="s">
        <v>352</v>
      </c>
      <c r="D672" s="256" t="s">
        <v>1703</v>
      </c>
      <c r="E672" s="256" t="s">
        <v>369</v>
      </c>
    </row>
    <row r="673" spans="1:5" ht="20.149999999999999" hidden="1" customHeight="1">
      <c r="A673" s="255" t="s">
        <v>1716</v>
      </c>
      <c r="B673" s="256" t="s">
        <v>1717</v>
      </c>
      <c r="C673" s="256" t="s">
        <v>352</v>
      </c>
      <c r="D673" s="256" t="s">
        <v>1703</v>
      </c>
      <c r="E673" s="256" t="s">
        <v>384</v>
      </c>
    </row>
    <row r="674" spans="1:5" ht="20.149999999999999" hidden="1" customHeight="1">
      <c r="A674" s="255" t="s">
        <v>1718</v>
      </c>
      <c r="B674" s="256" t="s">
        <v>1719</v>
      </c>
      <c r="C674" s="256" t="s">
        <v>352</v>
      </c>
      <c r="D674" s="256" t="s">
        <v>1703</v>
      </c>
      <c r="E674" s="256" t="s">
        <v>384</v>
      </c>
    </row>
    <row r="675" spans="1:5" ht="20.149999999999999" hidden="1" customHeight="1">
      <c r="A675" s="255" t="s">
        <v>1720</v>
      </c>
      <c r="B675" s="256" t="s">
        <v>1721</v>
      </c>
      <c r="C675" s="256" t="s">
        <v>352</v>
      </c>
      <c r="D675" s="256" t="s">
        <v>1703</v>
      </c>
      <c r="E675" s="256" t="s">
        <v>384</v>
      </c>
    </row>
    <row r="676" spans="1:5" ht="20.149999999999999" hidden="1" customHeight="1">
      <c r="A676" s="255" t="s">
        <v>1722</v>
      </c>
      <c r="B676" s="256" t="s">
        <v>1723</v>
      </c>
      <c r="C676" s="256" t="s">
        <v>352</v>
      </c>
      <c r="D676" s="256" t="s">
        <v>1703</v>
      </c>
      <c r="E676" s="256" t="s">
        <v>384</v>
      </c>
    </row>
    <row r="677" spans="1:5" ht="20.149999999999999" hidden="1" customHeight="1">
      <c r="A677" s="255" t="s">
        <v>1724</v>
      </c>
      <c r="B677" s="256" t="s">
        <v>1725</v>
      </c>
      <c r="C677" s="256" t="s">
        <v>352</v>
      </c>
      <c r="D677" s="256" t="s">
        <v>1703</v>
      </c>
      <c r="E677" s="256" t="s">
        <v>384</v>
      </c>
    </row>
    <row r="678" spans="1:5" ht="20.149999999999999" hidden="1" customHeight="1">
      <c r="A678" s="255" t="s">
        <v>1726</v>
      </c>
      <c r="B678" s="256" t="s">
        <v>1727</v>
      </c>
      <c r="C678" s="256" t="s">
        <v>352</v>
      </c>
      <c r="D678" s="256" t="s">
        <v>1703</v>
      </c>
      <c r="E678" s="256" t="s">
        <v>384</v>
      </c>
    </row>
    <row r="679" spans="1:5" ht="20.149999999999999" hidden="1" customHeight="1">
      <c r="A679" s="255" t="s">
        <v>1728</v>
      </c>
      <c r="B679" s="256" t="s">
        <v>1729</v>
      </c>
      <c r="C679" s="256" t="s">
        <v>352</v>
      </c>
      <c r="D679" s="256" t="s">
        <v>1703</v>
      </c>
      <c r="E679" s="256" t="s">
        <v>384</v>
      </c>
    </row>
    <row r="680" spans="1:5" ht="20.149999999999999" hidden="1" customHeight="1">
      <c r="A680" s="255" t="s">
        <v>1730</v>
      </c>
      <c r="B680" s="256" t="s">
        <v>1731</v>
      </c>
      <c r="C680" s="256" t="s">
        <v>352</v>
      </c>
      <c r="D680" s="256" t="s">
        <v>1703</v>
      </c>
      <c r="E680" s="256" t="s">
        <v>384</v>
      </c>
    </row>
    <row r="681" spans="1:5" ht="20.149999999999999" hidden="1" customHeight="1">
      <c r="A681" s="255" t="s">
        <v>1732</v>
      </c>
      <c r="B681" s="256" t="s">
        <v>1733</v>
      </c>
      <c r="C681" s="256" t="s">
        <v>352</v>
      </c>
      <c r="D681" s="256" t="s">
        <v>1703</v>
      </c>
      <c r="E681" s="256" t="s">
        <v>384</v>
      </c>
    </row>
    <row r="682" spans="1:5" ht="20.149999999999999" hidden="1" customHeight="1">
      <c r="A682" s="255" t="s">
        <v>1734</v>
      </c>
      <c r="B682" s="256" t="s">
        <v>1735</v>
      </c>
      <c r="C682" s="256" t="s">
        <v>352</v>
      </c>
      <c r="D682" s="256" t="s">
        <v>1703</v>
      </c>
      <c r="E682" s="256" t="s">
        <v>384</v>
      </c>
    </row>
    <row r="683" spans="1:5" ht="20.149999999999999" hidden="1" customHeight="1">
      <c r="A683" s="255" t="s">
        <v>1736</v>
      </c>
      <c r="B683" s="256" t="s">
        <v>1737</v>
      </c>
      <c r="C683" s="256" t="s">
        <v>352</v>
      </c>
      <c r="D683" s="256" t="s">
        <v>1703</v>
      </c>
      <c r="E683" s="256" t="s">
        <v>384</v>
      </c>
    </row>
    <row r="684" spans="1:5" ht="20.149999999999999" hidden="1" customHeight="1">
      <c r="A684" s="255" t="s">
        <v>1738</v>
      </c>
      <c r="B684" s="256" t="s">
        <v>1739</v>
      </c>
      <c r="C684" s="256" t="s">
        <v>352</v>
      </c>
      <c r="D684" s="256" t="s">
        <v>1703</v>
      </c>
      <c r="E684" s="256" t="s">
        <v>384</v>
      </c>
    </row>
    <row r="685" spans="1:5" ht="20.149999999999999" hidden="1" customHeight="1">
      <c r="A685" s="255" t="s">
        <v>1740</v>
      </c>
      <c r="B685" s="256" t="s">
        <v>1741</v>
      </c>
      <c r="C685" s="256" t="s">
        <v>352</v>
      </c>
      <c r="D685" s="256" t="s">
        <v>1703</v>
      </c>
      <c r="E685" s="256" t="s">
        <v>384</v>
      </c>
    </row>
    <row r="686" spans="1:5" ht="20.149999999999999" hidden="1" customHeight="1">
      <c r="A686" s="255" t="s">
        <v>1742</v>
      </c>
      <c r="B686" s="256" t="s">
        <v>1743</v>
      </c>
      <c r="C686" s="256" t="s">
        <v>352</v>
      </c>
      <c r="D686" s="256" t="s">
        <v>1703</v>
      </c>
      <c r="E686" s="256" t="s">
        <v>384</v>
      </c>
    </row>
    <row r="687" spans="1:5" ht="20.149999999999999" hidden="1" customHeight="1">
      <c r="A687" s="255" t="s">
        <v>1744</v>
      </c>
      <c r="B687" s="256" t="s">
        <v>1745</v>
      </c>
      <c r="C687" s="256" t="s">
        <v>352</v>
      </c>
      <c r="D687" s="256" t="s">
        <v>1703</v>
      </c>
      <c r="E687" s="256" t="s">
        <v>384</v>
      </c>
    </row>
    <row r="688" spans="1:5" ht="20.149999999999999" hidden="1" customHeight="1">
      <c r="A688" s="255" t="s">
        <v>1746</v>
      </c>
      <c r="B688" s="256" t="s">
        <v>1747</v>
      </c>
      <c r="C688" s="256" t="s">
        <v>352</v>
      </c>
      <c r="D688" s="256" t="s">
        <v>1703</v>
      </c>
      <c r="E688" s="256" t="s">
        <v>384</v>
      </c>
    </row>
    <row r="689" spans="1:5" ht="20.149999999999999" hidden="1" customHeight="1">
      <c r="A689" s="255" t="s">
        <v>1748</v>
      </c>
      <c r="B689" s="256" t="s">
        <v>1749</v>
      </c>
      <c r="C689" s="256" t="s">
        <v>352</v>
      </c>
      <c r="D689" s="256" t="s">
        <v>1703</v>
      </c>
      <c r="E689" s="256" t="s">
        <v>384</v>
      </c>
    </row>
    <row r="690" spans="1:5" ht="20.149999999999999" hidden="1" customHeight="1">
      <c r="A690" s="255" t="s">
        <v>1750</v>
      </c>
      <c r="B690" s="256" t="s">
        <v>1751</v>
      </c>
      <c r="C690" s="256" t="s">
        <v>352</v>
      </c>
      <c r="D690" s="256" t="s">
        <v>1703</v>
      </c>
      <c r="E690" s="256" t="s">
        <v>384</v>
      </c>
    </row>
    <row r="691" spans="1:5" ht="20.149999999999999" hidden="1" customHeight="1">
      <c r="A691" s="255" t="s">
        <v>1752</v>
      </c>
      <c r="B691" s="256" t="s">
        <v>1753</v>
      </c>
      <c r="C691" s="256" t="s">
        <v>352</v>
      </c>
      <c r="D691" s="256" t="s">
        <v>1703</v>
      </c>
      <c r="E691" s="256" t="s">
        <v>384</v>
      </c>
    </row>
    <row r="692" spans="1:5" ht="20.149999999999999" hidden="1" customHeight="1">
      <c r="A692" s="255" t="s">
        <v>1754</v>
      </c>
      <c r="B692" s="256" t="s">
        <v>1755</v>
      </c>
      <c r="C692" s="256" t="s">
        <v>352</v>
      </c>
      <c r="D692" s="256" t="s">
        <v>1703</v>
      </c>
      <c r="E692" s="256" t="s">
        <v>384</v>
      </c>
    </row>
    <row r="693" spans="1:5" ht="20.149999999999999" hidden="1" customHeight="1">
      <c r="A693" s="255" t="s">
        <v>1756</v>
      </c>
      <c r="B693" s="256" t="s">
        <v>1757</v>
      </c>
      <c r="C693" s="256" t="s">
        <v>352</v>
      </c>
      <c r="D693" s="256" t="s">
        <v>1703</v>
      </c>
      <c r="E693" s="256" t="s">
        <v>384</v>
      </c>
    </row>
    <row r="694" spans="1:5" ht="20.149999999999999" hidden="1" customHeight="1">
      <c r="A694" s="255" t="s">
        <v>1758</v>
      </c>
      <c r="B694" s="256" t="s">
        <v>1759</v>
      </c>
      <c r="C694" s="256" t="s">
        <v>352</v>
      </c>
      <c r="D694" s="256" t="s">
        <v>1703</v>
      </c>
      <c r="E694" s="256" t="s">
        <v>384</v>
      </c>
    </row>
    <row r="695" spans="1:5" ht="20.149999999999999" hidden="1" customHeight="1">
      <c r="A695" s="255" t="s">
        <v>1760</v>
      </c>
      <c r="B695" s="256" t="s">
        <v>1761</v>
      </c>
      <c r="C695" s="256" t="s">
        <v>352</v>
      </c>
      <c r="D695" s="256" t="s">
        <v>1703</v>
      </c>
      <c r="E695" s="256" t="s">
        <v>384</v>
      </c>
    </row>
    <row r="696" spans="1:5" ht="20.149999999999999" hidden="1" customHeight="1">
      <c r="A696" s="255" t="s">
        <v>1762</v>
      </c>
      <c r="B696" s="256" t="s">
        <v>1763</v>
      </c>
      <c r="C696" s="256" t="s">
        <v>352</v>
      </c>
      <c r="D696" s="256" t="s">
        <v>1703</v>
      </c>
      <c r="E696" s="256" t="s">
        <v>384</v>
      </c>
    </row>
    <row r="697" spans="1:5" ht="20.149999999999999" hidden="1" customHeight="1">
      <c r="A697" s="255" t="s">
        <v>1764</v>
      </c>
      <c r="B697" s="256" t="s">
        <v>1765</v>
      </c>
      <c r="C697" s="256" t="s">
        <v>352</v>
      </c>
      <c r="D697" s="256" t="s">
        <v>1703</v>
      </c>
      <c r="E697" s="256" t="s">
        <v>384</v>
      </c>
    </row>
    <row r="698" spans="1:5" ht="20.149999999999999" hidden="1" customHeight="1">
      <c r="A698" s="255" t="s">
        <v>1766</v>
      </c>
      <c r="B698" s="256" t="s">
        <v>1767</v>
      </c>
      <c r="C698" s="256" t="s">
        <v>352</v>
      </c>
      <c r="D698" s="256" t="s">
        <v>1703</v>
      </c>
      <c r="E698" s="256" t="s">
        <v>384</v>
      </c>
    </row>
    <row r="699" spans="1:5" ht="20.149999999999999" hidden="1" customHeight="1">
      <c r="A699" s="255" t="s">
        <v>1768</v>
      </c>
      <c r="B699" s="256" t="s">
        <v>1769</v>
      </c>
      <c r="C699" s="256" t="s">
        <v>352</v>
      </c>
      <c r="D699" s="256" t="s">
        <v>1703</v>
      </c>
      <c r="E699" s="256" t="s">
        <v>384</v>
      </c>
    </row>
    <row r="700" spans="1:5" ht="20.149999999999999" hidden="1" customHeight="1">
      <c r="A700" s="255" t="s">
        <v>1770</v>
      </c>
      <c r="B700" s="256" t="s">
        <v>1771</v>
      </c>
      <c r="C700" s="256" t="s">
        <v>352</v>
      </c>
      <c r="D700" s="256" t="s">
        <v>1703</v>
      </c>
      <c r="E700" s="256" t="s">
        <v>384</v>
      </c>
    </row>
    <row r="701" spans="1:5" ht="20.149999999999999" hidden="1" customHeight="1">
      <c r="A701" s="255" t="s">
        <v>1772</v>
      </c>
      <c r="B701" s="256" t="s">
        <v>1773</v>
      </c>
      <c r="C701" s="256" t="s">
        <v>352</v>
      </c>
      <c r="D701" s="256" t="s">
        <v>1703</v>
      </c>
      <c r="E701" s="256" t="s">
        <v>384</v>
      </c>
    </row>
    <row r="702" spans="1:5" ht="20.149999999999999" hidden="1" customHeight="1">
      <c r="A702" s="255" t="s">
        <v>1774</v>
      </c>
      <c r="B702" s="256" t="s">
        <v>1775</v>
      </c>
      <c r="C702" s="256" t="s">
        <v>352</v>
      </c>
      <c r="D702" s="256" t="s">
        <v>1703</v>
      </c>
      <c r="E702" s="256" t="s">
        <v>384</v>
      </c>
    </row>
    <row r="703" spans="1:5" ht="20.149999999999999" hidden="1" customHeight="1">
      <c r="A703" s="255" t="s">
        <v>1776</v>
      </c>
      <c r="B703" s="256" t="s">
        <v>1777</v>
      </c>
      <c r="C703" s="256" t="s">
        <v>352</v>
      </c>
      <c r="D703" s="256" t="s">
        <v>1703</v>
      </c>
      <c r="E703" s="256" t="s">
        <v>384</v>
      </c>
    </row>
    <row r="704" spans="1:5" ht="20.149999999999999" hidden="1" customHeight="1">
      <c r="A704" s="255" t="s">
        <v>1778</v>
      </c>
      <c r="B704" s="256" t="s">
        <v>1779</v>
      </c>
      <c r="C704" s="256" t="s">
        <v>352</v>
      </c>
      <c r="D704" s="256" t="s">
        <v>1703</v>
      </c>
      <c r="E704" s="256" t="s">
        <v>384</v>
      </c>
    </row>
    <row r="705" spans="1:5" ht="20.149999999999999" hidden="1" customHeight="1">
      <c r="A705" s="255" t="s">
        <v>1780</v>
      </c>
      <c r="B705" s="256" t="s">
        <v>1781</v>
      </c>
      <c r="C705" s="256" t="s">
        <v>352</v>
      </c>
      <c r="D705" s="256" t="s">
        <v>1703</v>
      </c>
      <c r="E705" s="256" t="s">
        <v>384</v>
      </c>
    </row>
    <row r="706" spans="1:5" ht="20.149999999999999" hidden="1" customHeight="1">
      <c r="A706" s="255" t="s">
        <v>1782</v>
      </c>
      <c r="B706" s="256" t="s">
        <v>1783</v>
      </c>
      <c r="C706" s="256" t="s">
        <v>352</v>
      </c>
      <c r="D706" s="256" t="s">
        <v>1703</v>
      </c>
      <c r="E706" s="256" t="s">
        <v>384</v>
      </c>
    </row>
    <row r="707" spans="1:5" ht="20.149999999999999" hidden="1" customHeight="1">
      <c r="A707" s="255" t="s">
        <v>1784</v>
      </c>
      <c r="B707" s="256" t="s">
        <v>1785</v>
      </c>
      <c r="C707" s="256" t="s">
        <v>352</v>
      </c>
      <c r="D707" s="256" t="s">
        <v>1703</v>
      </c>
      <c r="E707" s="256" t="s">
        <v>384</v>
      </c>
    </row>
    <row r="708" spans="1:5" ht="20.149999999999999" hidden="1" customHeight="1">
      <c r="A708" s="255" t="s">
        <v>1786</v>
      </c>
      <c r="B708" s="256" t="s">
        <v>1787</v>
      </c>
      <c r="C708" s="256" t="s">
        <v>352</v>
      </c>
      <c r="D708" s="256" t="s">
        <v>1703</v>
      </c>
      <c r="E708" s="256" t="s">
        <v>384</v>
      </c>
    </row>
    <row r="709" spans="1:5" ht="20.149999999999999" hidden="1" customHeight="1">
      <c r="A709" s="255" t="s">
        <v>1788</v>
      </c>
      <c r="B709" s="256" t="s">
        <v>1789</v>
      </c>
      <c r="C709" s="256" t="s">
        <v>352</v>
      </c>
      <c r="D709" s="256" t="s">
        <v>1703</v>
      </c>
      <c r="E709" s="256" t="s">
        <v>384</v>
      </c>
    </row>
    <row r="710" spans="1:5" ht="20.149999999999999" hidden="1" customHeight="1">
      <c r="A710" s="255" t="s">
        <v>1790</v>
      </c>
      <c r="B710" s="256" t="s">
        <v>1791</v>
      </c>
      <c r="C710" s="256" t="s">
        <v>352</v>
      </c>
      <c r="D710" s="256" t="s">
        <v>1703</v>
      </c>
      <c r="E710" s="256" t="s">
        <v>384</v>
      </c>
    </row>
    <row r="711" spans="1:5" ht="20.149999999999999" hidden="1" customHeight="1">
      <c r="A711" s="255" t="s">
        <v>1792</v>
      </c>
      <c r="B711" s="256" t="s">
        <v>1793</v>
      </c>
      <c r="C711" s="256" t="s">
        <v>352</v>
      </c>
      <c r="D711" s="256" t="s">
        <v>1703</v>
      </c>
      <c r="E711" s="256" t="s">
        <v>384</v>
      </c>
    </row>
    <row r="712" spans="1:5" ht="20.149999999999999" hidden="1" customHeight="1">
      <c r="A712" s="255" t="s">
        <v>1794</v>
      </c>
      <c r="B712" s="256" t="s">
        <v>1795</v>
      </c>
      <c r="C712" s="256" t="s">
        <v>352</v>
      </c>
      <c r="D712" s="256" t="s">
        <v>1703</v>
      </c>
      <c r="E712" s="256" t="s">
        <v>384</v>
      </c>
    </row>
    <row r="713" spans="1:5" ht="20.149999999999999" hidden="1" customHeight="1">
      <c r="A713" s="255" t="s">
        <v>1796</v>
      </c>
      <c r="B713" s="256" t="s">
        <v>1797</v>
      </c>
      <c r="C713" s="256" t="s">
        <v>352</v>
      </c>
      <c r="D713" s="256" t="s">
        <v>1703</v>
      </c>
      <c r="E713" s="256" t="s">
        <v>384</v>
      </c>
    </row>
    <row r="714" spans="1:5" ht="20.149999999999999" hidden="1" customHeight="1">
      <c r="A714" s="255" t="s">
        <v>1798</v>
      </c>
      <c r="B714" s="256" t="s">
        <v>1799</v>
      </c>
      <c r="C714" s="256" t="s">
        <v>352</v>
      </c>
      <c r="D714" s="256" t="s">
        <v>1703</v>
      </c>
      <c r="E714" s="256" t="s">
        <v>384</v>
      </c>
    </row>
    <row r="715" spans="1:5" ht="20.149999999999999" hidden="1" customHeight="1">
      <c r="A715" s="255" t="s">
        <v>1800</v>
      </c>
      <c r="B715" s="256" t="s">
        <v>1801</v>
      </c>
      <c r="C715" s="256" t="s">
        <v>352</v>
      </c>
      <c r="D715" s="256" t="s">
        <v>1703</v>
      </c>
      <c r="E715" s="256" t="s">
        <v>384</v>
      </c>
    </row>
    <row r="716" spans="1:5" ht="20.149999999999999" hidden="1" customHeight="1">
      <c r="A716" s="255" t="s">
        <v>1802</v>
      </c>
      <c r="B716" s="256" t="s">
        <v>1803</v>
      </c>
      <c r="C716" s="256" t="s">
        <v>352</v>
      </c>
      <c r="D716" s="256" t="s">
        <v>1703</v>
      </c>
      <c r="E716" s="256" t="s">
        <v>384</v>
      </c>
    </row>
    <row r="717" spans="1:5" ht="20.149999999999999" hidden="1" customHeight="1">
      <c r="A717" s="255" t="s">
        <v>1804</v>
      </c>
      <c r="B717" s="256" t="s">
        <v>1805</v>
      </c>
      <c r="C717" s="256" t="s">
        <v>352</v>
      </c>
      <c r="D717" s="256" t="s">
        <v>1703</v>
      </c>
      <c r="E717" s="256" t="s">
        <v>384</v>
      </c>
    </row>
    <row r="718" spans="1:5" ht="20.149999999999999" hidden="1" customHeight="1">
      <c r="A718" s="255" t="s">
        <v>1806</v>
      </c>
      <c r="B718" s="256" t="s">
        <v>1807</v>
      </c>
      <c r="C718" s="256" t="s">
        <v>352</v>
      </c>
      <c r="D718" s="256" t="s">
        <v>1703</v>
      </c>
      <c r="E718" s="256" t="s">
        <v>384</v>
      </c>
    </row>
    <row r="719" spans="1:5" ht="20.149999999999999" hidden="1" customHeight="1">
      <c r="A719" s="255" t="s">
        <v>1808</v>
      </c>
      <c r="B719" s="256" t="s">
        <v>1809</v>
      </c>
      <c r="C719" s="256" t="s">
        <v>435</v>
      </c>
      <c r="D719" s="256" t="s">
        <v>1703</v>
      </c>
      <c r="E719" s="256" t="s">
        <v>384</v>
      </c>
    </row>
    <row r="720" spans="1:5" ht="20.149999999999999" hidden="1" customHeight="1">
      <c r="A720" s="255" t="s">
        <v>1810</v>
      </c>
      <c r="B720" s="256" t="s">
        <v>1811</v>
      </c>
      <c r="C720" s="256" t="s">
        <v>435</v>
      </c>
      <c r="D720" s="256" t="s">
        <v>1703</v>
      </c>
      <c r="E720" s="256" t="s">
        <v>384</v>
      </c>
    </row>
    <row r="721" spans="1:5" ht="20.149999999999999" hidden="1" customHeight="1">
      <c r="A721" s="255" t="s">
        <v>1812</v>
      </c>
      <c r="B721" s="256" t="s">
        <v>1813</v>
      </c>
      <c r="C721" s="256" t="s">
        <v>435</v>
      </c>
      <c r="D721" s="256" t="s">
        <v>1703</v>
      </c>
      <c r="E721" s="256" t="s">
        <v>384</v>
      </c>
    </row>
    <row r="722" spans="1:5" ht="20.149999999999999" hidden="1" customHeight="1">
      <c r="A722" s="255" t="s">
        <v>1814</v>
      </c>
      <c r="B722" s="256" t="s">
        <v>1815</v>
      </c>
      <c r="C722" s="256" t="s">
        <v>435</v>
      </c>
      <c r="D722" s="256" t="s">
        <v>1703</v>
      </c>
      <c r="E722" s="256" t="s">
        <v>384</v>
      </c>
    </row>
    <row r="723" spans="1:5" ht="20.149999999999999" hidden="1" customHeight="1">
      <c r="A723" s="255" t="s">
        <v>1816</v>
      </c>
      <c r="B723" s="256" t="s">
        <v>1817</v>
      </c>
      <c r="C723" s="256" t="s">
        <v>435</v>
      </c>
      <c r="D723" s="256" t="s">
        <v>1703</v>
      </c>
      <c r="E723" s="256" t="s">
        <v>384</v>
      </c>
    </row>
    <row r="724" spans="1:5" ht="20.149999999999999" hidden="1" customHeight="1">
      <c r="A724" s="255" t="s">
        <v>1818</v>
      </c>
      <c r="B724" s="256" t="s">
        <v>1819</v>
      </c>
      <c r="C724" s="256" t="s">
        <v>435</v>
      </c>
      <c r="D724" s="256" t="s">
        <v>1703</v>
      </c>
      <c r="E724" s="256" t="s">
        <v>384</v>
      </c>
    </row>
    <row r="725" spans="1:5" ht="20.149999999999999" hidden="1" customHeight="1">
      <c r="A725" s="255" t="s">
        <v>1820</v>
      </c>
      <c r="B725" s="256" t="s">
        <v>1821</v>
      </c>
      <c r="C725" s="256" t="s">
        <v>435</v>
      </c>
      <c r="D725" s="256" t="s">
        <v>1703</v>
      </c>
      <c r="E725" s="256" t="s">
        <v>384</v>
      </c>
    </row>
    <row r="726" spans="1:5" ht="20.149999999999999" hidden="1" customHeight="1">
      <c r="A726" s="255" t="s">
        <v>1822</v>
      </c>
      <c r="B726" s="256" t="s">
        <v>1823</v>
      </c>
      <c r="C726" s="256" t="s">
        <v>435</v>
      </c>
      <c r="D726" s="256" t="s">
        <v>1703</v>
      </c>
      <c r="E726" s="256" t="s">
        <v>384</v>
      </c>
    </row>
    <row r="727" spans="1:5" ht="20.149999999999999" hidden="1" customHeight="1">
      <c r="A727" s="255" t="s">
        <v>1824</v>
      </c>
      <c r="B727" s="256" t="s">
        <v>1825</v>
      </c>
      <c r="C727" s="256" t="s">
        <v>435</v>
      </c>
      <c r="D727" s="256" t="s">
        <v>1703</v>
      </c>
      <c r="E727" s="256" t="s">
        <v>384</v>
      </c>
    </row>
    <row r="728" spans="1:5" ht="20.149999999999999" hidden="1" customHeight="1">
      <c r="A728" s="255" t="s">
        <v>1826</v>
      </c>
      <c r="B728" s="256" t="s">
        <v>1827</v>
      </c>
      <c r="C728" s="256" t="s">
        <v>435</v>
      </c>
      <c r="D728" s="256" t="s">
        <v>1703</v>
      </c>
      <c r="E728" s="256" t="s">
        <v>384</v>
      </c>
    </row>
    <row r="729" spans="1:5" ht="20.149999999999999" hidden="1" customHeight="1">
      <c r="A729" s="255" t="s">
        <v>1828</v>
      </c>
      <c r="B729" s="256" t="s">
        <v>1829</v>
      </c>
      <c r="C729" s="256" t="s">
        <v>435</v>
      </c>
      <c r="D729" s="256" t="s">
        <v>1703</v>
      </c>
      <c r="E729" s="256" t="s">
        <v>384</v>
      </c>
    </row>
    <row r="730" spans="1:5" ht="20.149999999999999" hidden="1" customHeight="1">
      <c r="A730" s="255" t="s">
        <v>1830</v>
      </c>
      <c r="B730" s="256" t="s">
        <v>1831</v>
      </c>
      <c r="C730" s="256" t="s">
        <v>435</v>
      </c>
      <c r="D730" s="256" t="s">
        <v>1703</v>
      </c>
      <c r="E730" s="256" t="s">
        <v>384</v>
      </c>
    </row>
    <row r="731" spans="1:5" ht="20.149999999999999" hidden="1" customHeight="1">
      <c r="A731" s="255" t="s">
        <v>1832</v>
      </c>
      <c r="B731" s="256" t="s">
        <v>1833</v>
      </c>
      <c r="C731" s="256" t="s">
        <v>435</v>
      </c>
      <c r="D731" s="256" t="s">
        <v>1703</v>
      </c>
      <c r="E731" s="256" t="s">
        <v>384</v>
      </c>
    </row>
    <row r="732" spans="1:5" ht="20.149999999999999" hidden="1" customHeight="1">
      <c r="A732" s="255" t="s">
        <v>1834</v>
      </c>
      <c r="B732" s="256" t="s">
        <v>1835</v>
      </c>
      <c r="C732" s="256" t="s">
        <v>435</v>
      </c>
      <c r="D732" s="256" t="s">
        <v>1703</v>
      </c>
      <c r="E732" s="256" t="s">
        <v>384</v>
      </c>
    </row>
    <row r="733" spans="1:5" ht="20.149999999999999" hidden="1" customHeight="1">
      <c r="A733" s="255" t="s">
        <v>1836</v>
      </c>
      <c r="B733" s="256" t="s">
        <v>1837</v>
      </c>
      <c r="C733" s="256" t="s">
        <v>435</v>
      </c>
      <c r="D733" s="256" t="s">
        <v>1703</v>
      </c>
      <c r="E733" s="256" t="s">
        <v>384</v>
      </c>
    </row>
    <row r="734" spans="1:5" ht="20.149999999999999" hidden="1" customHeight="1">
      <c r="A734" s="255" t="s">
        <v>1838</v>
      </c>
      <c r="B734" s="256" t="s">
        <v>1839</v>
      </c>
      <c r="C734" s="256" t="s">
        <v>435</v>
      </c>
      <c r="D734" s="256" t="s">
        <v>1703</v>
      </c>
      <c r="E734" s="256" t="s">
        <v>384</v>
      </c>
    </row>
    <row r="735" spans="1:5" ht="20.149999999999999" hidden="1" customHeight="1">
      <c r="A735" s="255" t="s">
        <v>1840</v>
      </c>
      <c r="B735" s="256" t="s">
        <v>1841</v>
      </c>
      <c r="C735" s="256" t="s">
        <v>435</v>
      </c>
      <c r="D735" s="256" t="s">
        <v>1703</v>
      </c>
      <c r="E735" s="256" t="s">
        <v>384</v>
      </c>
    </row>
    <row r="736" spans="1:5" ht="20.149999999999999" hidden="1" customHeight="1">
      <c r="A736" s="255" t="s">
        <v>1842</v>
      </c>
      <c r="B736" s="256" t="s">
        <v>1843</v>
      </c>
      <c r="C736" s="256" t="s">
        <v>435</v>
      </c>
      <c r="D736" s="256" t="s">
        <v>1703</v>
      </c>
      <c r="E736" s="256" t="s">
        <v>384</v>
      </c>
    </row>
    <row r="737" spans="1:5" ht="20.149999999999999" hidden="1" customHeight="1">
      <c r="A737" s="255" t="s">
        <v>1844</v>
      </c>
      <c r="B737" s="256" t="s">
        <v>1845</v>
      </c>
      <c r="C737" s="256" t="s">
        <v>435</v>
      </c>
      <c r="D737" s="256" t="s">
        <v>1703</v>
      </c>
      <c r="E737" s="256" t="s">
        <v>384</v>
      </c>
    </row>
    <row r="738" spans="1:5" ht="20.149999999999999" hidden="1" customHeight="1">
      <c r="A738" s="255" t="s">
        <v>1846</v>
      </c>
      <c r="B738" s="256" t="s">
        <v>1847</v>
      </c>
      <c r="C738" s="256" t="s">
        <v>435</v>
      </c>
      <c r="D738" s="256" t="s">
        <v>1703</v>
      </c>
      <c r="E738" s="256" t="s">
        <v>384</v>
      </c>
    </row>
    <row r="739" spans="1:5" ht="20.149999999999999" customHeight="1">
      <c r="A739" s="255" t="s">
        <v>1848</v>
      </c>
      <c r="B739" s="256" t="s">
        <v>1849</v>
      </c>
      <c r="C739" s="256" t="s">
        <v>468</v>
      </c>
      <c r="D739" s="256" t="s">
        <v>1703</v>
      </c>
      <c r="E739" s="256" t="s">
        <v>354</v>
      </c>
    </row>
    <row r="740" spans="1:5" ht="20.149999999999999" hidden="1" customHeight="1">
      <c r="A740" s="255" t="s">
        <v>1850</v>
      </c>
      <c r="B740" s="256" t="s">
        <v>1851</v>
      </c>
      <c r="C740" s="256" t="s">
        <v>352</v>
      </c>
      <c r="D740" s="256" t="s">
        <v>1852</v>
      </c>
      <c r="E740" s="256" t="s">
        <v>354</v>
      </c>
    </row>
    <row r="741" spans="1:5" ht="20.149999999999999" hidden="1" customHeight="1">
      <c r="A741" s="255" t="s">
        <v>1853</v>
      </c>
      <c r="B741" s="256" t="s">
        <v>1854</v>
      </c>
      <c r="C741" s="256" t="s">
        <v>352</v>
      </c>
      <c r="D741" s="256" t="s">
        <v>1852</v>
      </c>
      <c r="E741" s="256" t="s">
        <v>369</v>
      </c>
    </row>
    <row r="742" spans="1:5" ht="20.149999999999999" hidden="1" customHeight="1">
      <c r="A742" s="255" t="s">
        <v>1855</v>
      </c>
      <c r="B742" s="256" t="s">
        <v>1856</v>
      </c>
      <c r="C742" s="256" t="s">
        <v>352</v>
      </c>
      <c r="D742" s="256" t="s">
        <v>1852</v>
      </c>
      <c r="E742" s="256" t="s">
        <v>384</v>
      </c>
    </row>
    <row r="743" spans="1:5" ht="20.149999999999999" hidden="1" customHeight="1">
      <c r="A743" s="255" t="s">
        <v>1857</v>
      </c>
      <c r="B743" s="256" t="s">
        <v>1858</v>
      </c>
      <c r="C743" s="256" t="s">
        <v>352</v>
      </c>
      <c r="D743" s="256" t="s">
        <v>1852</v>
      </c>
      <c r="E743" s="256" t="s">
        <v>384</v>
      </c>
    </row>
    <row r="744" spans="1:5" ht="20.149999999999999" hidden="1" customHeight="1">
      <c r="A744" s="255" t="s">
        <v>1859</v>
      </c>
      <c r="B744" s="256" t="s">
        <v>1860</v>
      </c>
      <c r="C744" s="256" t="s">
        <v>352</v>
      </c>
      <c r="D744" s="256" t="s">
        <v>1852</v>
      </c>
      <c r="E744" s="256" t="s">
        <v>384</v>
      </c>
    </row>
    <row r="745" spans="1:5" ht="20.149999999999999" hidden="1" customHeight="1">
      <c r="A745" s="255" t="s">
        <v>1861</v>
      </c>
      <c r="B745" s="256" t="s">
        <v>1862</v>
      </c>
      <c r="C745" s="256" t="s">
        <v>352</v>
      </c>
      <c r="D745" s="256" t="s">
        <v>1852</v>
      </c>
      <c r="E745" s="256" t="s">
        <v>384</v>
      </c>
    </row>
    <row r="746" spans="1:5" ht="20.149999999999999" hidden="1" customHeight="1">
      <c r="A746" s="255" t="s">
        <v>1863</v>
      </c>
      <c r="B746" s="256" t="s">
        <v>1864</v>
      </c>
      <c r="C746" s="256" t="s">
        <v>352</v>
      </c>
      <c r="D746" s="256" t="s">
        <v>1852</v>
      </c>
      <c r="E746" s="256" t="s">
        <v>384</v>
      </c>
    </row>
    <row r="747" spans="1:5" ht="20.149999999999999" hidden="1" customHeight="1">
      <c r="A747" s="255" t="s">
        <v>1865</v>
      </c>
      <c r="B747" s="256" t="s">
        <v>1866</v>
      </c>
      <c r="C747" s="256" t="s">
        <v>435</v>
      </c>
      <c r="D747" s="256" t="s">
        <v>1852</v>
      </c>
      <c r="E747" s="256" t="s">
        <v>369</v>
      </c>
    </row>
    <row r="748" spans="1:5" ht="20.149999999999999" hidden="1" customHeight="1">
      <c r="A748" s="255" t="s">
        <v>1867</v>
      </c>
      <c r="B748" s="256" t="s">
        <v>1868</v>
      </c>
      <c r="C748" s="256" t="s">
        <v>435</v>
      </c>
      <c r="D748" s="256" t="s">
        <v>1852</v>
      </c>
      <c r="E748" s="256" t="s">
        <v>384</v>
      </c>
    </row>
    <row r="749" spans="1:5" ht="20.149999999999999" hidden="1" customHeight="1">
      <c r="A749" s="255" t="s">
        <v>1869</v>
      </c>
      <c r="B749" s="256" t="s">
        <v>1870</v>
      </c>
      <c r="C749" s="256" t="s">
        <v>435</v>
      </c>
      <c r="D749" s="256" t="s">
        <v>1852</v>
      </c>
      <c r="E749" s="256" t="s">
        <v>384</v>
      </c>
    </row>
    <row r="750" spans="1:5" ht="20.149999999999999" hidden="1" customHeight="1">
      <c r="A750" s="255" t="s">
        <v>1871</v>
      </c>
      <c r="B750" s="256" t="s">
        <v>1872</v>
      </c>
      <c r="C750" s="256" t="s">
        <v>435</v>
      </c>
      <c r="D750" s="256" t="s">
        <v>1852</v>
      </c>
      <c r="E750" s="256" t="s">
        <v>384</v>
      </c>
    </row>
    <row r="751" spans="1:5" ht="20.149999999999999" customHeight="1">
      <c r="A751" s="255" t="s">
        <v>1873</v>
      </c>
      <c r="B751" s="256" t="s">
        <v>1874</v>
      </c>
      <c r="C751" s="256" t="s">
        <v>468</v>
      </c>
      <c r="D751" s="256" t="s">
        <v>1852</v>
      </c>
      <c r="E751" s="256" t="s">
        <v>354</v>
      </c>
    </row>
    <row r="752" spans="1:5" ht="20.149999999999999" customHeight="1">
      <c r="A752" s="255" t="s">
        <v>1875</v>
      </c>
      <c r="B752" s="256" t="s">
        <v>1876</v>
      </c>
      <c r="C752" s="256" t="s">
        <v>468</v>
      </c>
      <c r="D752" s="256" t="s">
        <v>1852</v>
      </c>
      <c r="E752" s="256" t="s">
        <v>354</v>
      </c>
    </row>
    <row r="753" spans="1:5" ht="20.149999999999999" customHeight="1">
      <c r="A753" s="255" t="s">
        <v>1877</v>
      </c>
      <c r="B753" s="256" t="s">
        <v>1878</v>
      </c>
      <c r="C753" s="256" t="s">
        <v>468</v>
      </c>
      <c r="D753" s="256" t="s">
        <v>1852</v>
      </c>
      <c r="E753" s="256" t="s">
        <v>384</v>
      </c>
    </row>
    <row r="754" spans="1:5" ht="20.149999999999999" hidden="1" customHeight="1">
      <c r="A754" s="255" t="s">
        <v>1879</v>
      </c>
      <c r="B754" s="256" t="s">
        <v>1880</v>
      </c>
      <c r="C754" s="256" t="s">
        <v>352</v>
      </c>
      <c r="D754" s="256" t="s">
        <v>1881</v>
      </c>
      <c r="E754" s="256" t="s">
        <v>354</v>
      </c>
    </row>
    <row r="755" spans="1:5" ht="20.149999999999999" hidden="1" customHeight="1">
      <c r="A755" s="255" t="s">
        <v>1882</v>
      </c>
      <c r="B755" s="256" t="s">
        <v>1883</v>
      </c>
      <c r="C755" s="256" t="s">
        <v>352</v>
      </c>
      <c r="D755" s="256" t="s">
        <v>1881</v>
      </c>
      <c r="E755" s="256" t="s">
        <v>354</v>
      </c>
    </row>
    <row r="756" spans="1:5" ht="20.149999999999999" hidden="1" customHeight="1">
      <c r="A756" s="255" t="s">
        <v>1884</v>
      </c>
      <c r="B756" s="256" t="s">
        <v>1885</v>
      </c>
      <c r="C756" s="256" t="s">
        <v>352</v>
      </c>
      <c r="D756" s="256" t="s">
        <v>1881</v>
      </c>
      <c r="E756" s="256" t="s">
        <v>369</v>
      </c>
    </row>
    <row r="757" spans="1:5" ht="20.149999999999999" hidden="1" customHeight="1">
      <c r="A757" s="255" t="s">
        <v>1886</v>
      </c>
      <c r="B757" s="256" t="s">
        <v>1887</v>
      </c>
      <c r="C757" s="256" t="s">
        <v>352</v>
      </c>
      <c r="D757" s="256" t="s">
        <v>1881</v>
      </c>
      <c r="E757" s="256" t="s">
        <v>384</v>
      </c>
    </row>
    <row r="758" spans="1:5" ht="20.149999999999999" hidden="1" customHeight="1">
      <c r="A758" s="255" t="s">
        <v>1888</v>
      </c>
      <c r="B758" s="256" t="s">
        <v>1889</v>
      </c>
      <c r="C758" s="256" t="s">
        <v>352</v>
      </c>
      <c r="D758" s="256" t="s">
        <v>1881</v>
      </c>
      <c r="E758" s="256" t="s">
        <v>384</v>
      </c>
    </row>
    <row r="759" spans="1:5" ht="20.149999999999999" hidden="1" customHeight="1">
      <c r="A759" s="255" t="s">
        <v>1890</v>
      </c>
      <c r="B759" s="256" t="s">
        <v>1891</v>
      </c>
      <c r="C759" s="256" t="s">
        <v>352</v>
      </c>
      <c r="D759" s="256" t="s">
        <v>1881</v>
      </c>
      <c r="E759" s="256" t="s">
        <v>384</v>
      </c>
    </row>
    <row r="760" spans="1:5" ht="20.149999999999999" hidden="1" customHeight="1">
      <c r="A760" s="255" t="s">
        <v>1892</v>
      </c>
      <c r="B760" s="256" t="s">
        <v>1893</v>
      </c>
      <c r="C760" s="256" t="s">
        <v>352</v>
      </c>
      <c r="D760" s="256" t="s">
        <v>1881</v>
      </c>
      <c r="E760" s="256" t="s">
        <v>384</v>
      </c>
    </row>
    <row r="761" spans="1:5" ht="20.149999999999999" hidden="1" customHeight="1">
      <c r="A761" s="255" t="s">
        <v>1894</v>
      </c>
      <c r="B761" s="256" t="s">
        <v>1895</v>
      </c>
      <c r="C761" s="256" t="s">
        <v>352</v>
      </c>
      <c r="D761" s="256" t="s">
        <v>1881</v>
      </c>
      <c r="E761" s="256" t="s">
        <v>384</v>
      </c>
    </row>
    <row r="762" spans="1:5" ht="20.149999999999999" hidden="1" customHeight="1">
      <c r="A762" s="255" t="s">
        <v>1896</v>
      </c>
      <c r="B762" s="256" t="s">
        <v>1897</v>
      </c>
      <c r="C762" s="256" t="s">
        <v>352</v>
      </c>
      <c r="D762" s="256" t="s">
        <v>1881</v>
      </c>
      <c r="E762" s="256" t="s">
        <v>384</v>
      </c>
    </row>
    <row r="763" spans="1:5" ht="20.149999999999999" hidden="1" customHeight="1">
      <c r="A763" s="255" t="s">
        <v>1898</v>
      </c>
      <c r="B763" s="256" t="s">
        <v>1899</v>
      </c>
      <c r="C763" s="256" t="s">
        <v>435</v>
      </c>
      <c r="D763" s="256" t="s">
        <v>1881</v>
      </c>
      <c r="E763" s="256" t="s">
        <v>384</v>
      </c>
    </row>
    <row r="764" spans="1:5" ht="20.149999999999999" hidden="1" customHeight="1">
      <c r="A764" s="255" t="s">
        <v>1900</v>
      </c>
      <c r="B764" s="256" t="s">
        <v>1901</v>
      </c>
      <c r="C764" s="256" t="s">
        <v>435</v>
      </c>
      <c r="D764" s="256" t="s">
        <v>1881</v>
      </c>
      <c r="E764" s="256" t="s">
        <v>384</v>
      </c>
    </row>
    <row r="765" spans="1:5" ht="20.149999999999999" hidden="1" customHeight="1">
      <c r="A765" s="255" t="s">
        <v>1902</v>
      </c>
      <c r="B765" s="256" t="s">
        <v>1903</v>
      </c>
      <c r="C765" s="256" t="s">
        <v>435</v>
      </c>
      <c r="D765" s="256" t="s">
        <v>1881</v>
      </c>
      <c r="E765" s="256" t="s">
        <v>384</v>
      </c>
    </row>
    <row r="766" spans="1:5" ht="20.149999999999999" hidden="1" customHeight="1">
      <c r="A766" s="255" t="s">
        <v>1904</v>
      </c>
      <c r="B766" s="256" t="s">
        <v>1905</v>
      </c>
      <c r="C766" s="256" t="s">
        <v>352</v>
      </c>
      <c r="D766" s="256" t="s">
        <v>1906</v>
      </c>
      <c r="E766" s="256" t="s">
        <v>354</v>
      </c>
    </row>
    <row r="767" spans="1:5" ht="20.149999999999999" hidden="1" customHeight="1">
      <c r="A767" s="255" t="s">
        <v>1907</v>
      </c>
      <c r="B767" s="256" t="s">
        <v>1908</v>
      </c>
      <c r="C767" s="256" t="s">
        <v>352</v>
      </c>
      <c r="D767" s="256" t="s">
        <v>1906</v>
      </c>
      <c r="E767" s="256" t="s">
        <v>354</v>
      </c>
    </row>
    <row r="768" spans="1:5" ht="20.149999999999999" hidden="1" customHeight="1">
      <c r="A768" s="255" t="s">
        <v>1909</v>
      </c>
      <c r="B768" s="256" t="s">
        <v>1910</v>
      </c>
      <c r="C768" s="256" t="s">
        <v>352</v>
      </c>
      <c r="D768" s="256" t="s">
        <v>1906</v>
      </c>
      <c r="E768" s="256" t="s">
        <v>354</v>
      </c>
    </row>
    <row r="769" spans="1:5" ht="20.149999999999999" hidden="1" customHeight="1">
      <c r="A769" s="255" t="s">
        <v>1911</v>
      </c>
      <c r="B769" s="256" t="s">
        <v>1912</v>
      </c>
      <c r="C769" s="256" t="s">
        <v>352</v>
      </c>
      <c r="D769" s="256" t="s">
        <v>1906</v>
      </c>
      <c r="E769" s="256" t="s">
        <v>369</v>
      </c>
    </row>
    <row r="770" spans="1:5" ht="20.149999999999999" hidden="1" customHeight="1">
      <c r="A770" s="255" t="s">
        <v>1913</v>
      </c>
      <c r="B770" s="256" t="s">
        <v>1914</v>
      </c>
      <c r="C770" s="256" t="s">
        <v>352</v>
      </c>
      <c r="D770" s="256" t="s">
        <v>1906</v>
      </c>
      <c r="E770" s="256" t="s">
        <v>369</v>
      </c>
    </row>
    <row r="771" spans="1:5" ht="20.149999999999999" hidden="1" customHeight="1">
      <c r="A771" s="255" t="s">
        <v>1915</v>
      </c>
      <c r="B771" s="256" t="s">
        <v>1916</v>
      </c>
      <c r="C771" s="256" t="s">
        <v>352</v>
      </c>
      <c r="D771" s="256" t="s">
        <v>1906</v>
      </c>
      <c r="E771" s="256" t="s">
        <v>369</v>
      </c>
    </row>
    <row r="772" spans="1:5" ht="20.149999999999999" hidden="1" customHeight="1">
      <c r="A772" s="255" t="s">
        <v>1917</v>
      </c>
      <c r="B772" s="256" t="s">
        <v>1918</v>
      </c>
      <c r="C772" s="256" t="s">
        <v>352</v>
      </c>
      <c r="D772" s="256" t="s">
        <v>1906</v>
      </c>
      <c r="E772" s="256" t="s">
        <v>369</v>
      </c>
    </row>
    <row r="773" spans="1:5" ht="20.149999999999999" hidden="1" customHeight="1">
      <c r="A773" s="255" t="s">
        <v>1919</v>
      </c>
      <c r="B773" s="256" t="s">
        <v>1920</v>
      </c>
      <c r="C773" s="256" t="s">
        <v>352</v>
      </c>
      <c r="D773" s="256" t="s">
        <v>1906</v>
      </c>
      <c r="E773" s="256" t="s">
        <v>384</v>
      </c>
    </row>
    <row r="774" spans="1:5" ht="20.149999999999999" hidden="1" customHeight="1">
      <c r="A774" s="255" t="s">
        <v>1921</v>
      </c>
      <c r="B774" s="256" t="s">
        <v>1922</v>
      </c>
      <c r="C774" s="256" t="s">
        <v>352</v>
      </c>
      <c r="D774" s="256" t="s">
        <v>1906</v>
      </c>
      <c r="E774" s="256" t="s">
        <v>384</v>
      </c>
    </row>
    <row r="775" spans="1:5" ht="20.149999999999999" hidden="1" customHeight="1">
      <c r="A775" s="255" t="s">
        <v>1923</v>
      </c>
      <c r="B775" s="256" t="s">
        <v>1924</v>
      </c>
      <c r="C775" s="256" t="s">
        <v>352</v>
      </c>
      <c r="D775" s="256" t="s">
        <v>1906</v>
      </c>
      <c r="E775" s="256" t="s">
        <v>384</v>
      </c>
    </row>
    <row r="776" spans="1:5" ht="20.149999999999999" hidden="1" customHeight="1">
      <c r="A776" s="255" t="s">
        <v>1925</v>
      </c>
      <c r="B776" s="256" t="s">
        <v>1926</v>
      </c>
      <c r="C776" s="256" t="s">
        <v>352</v>
      </c>
      <c r="D776" s="256" t="s">
        <v>1906</v>
      </c>
      <c r="E776" s="256" t="s">
        <v>384</v>
      </c>
    </row>
    <row r="777" spans="1:5" ht="20.149999999999999" hidden="1" customHeight="1">
      <c r="A777" s="255" t="s">
        <v>1927</v>
      </c>
      <c r="B777" s="256" t="s">
        <v>1928</v>
      </c>
      <c r="C777" s="256" t="s">
        <v>352</v>
      </c>
      <c r="D777" s="256" t="s">
        <v>1906</v>
      </c>
      <c r="E777" s="256" t="s">
        <v>384</v>
      </c>
    </row>
    <row r="778" spans="1:5" ht="20.149999999999999" hidden="1" customHeight="1">
      <c r="A778" s="255" t="s">
        <v>1929</v>
      </c>
      <c r="B778" s="256" t="s">
        <v>1930</v>
      </c>
      <c r="C778" s="256" t="s">
        <v>352</v>
      </c>
      <c r="D778" s="256" t="s">
        <v>1906</v>
      </c>
      <c r="E778" s="256" t="s">
        <v>384</v>
      </c>
    </row>
    <row r="779" spans="1:5" ht="20.149999999999999" hidden="1" customHeight="1">
      <c r="A779" s="255" t="s">
        <v>1931</v>
      </c>
      <c r="B779" s="256" t="s">
        <v>1932</v>
      </c>
      <c r="C779" s="256" t="s">
        <v>352</v>
      </c>
      <c r="D779" s="256" t="s">
        <v>1906</v>
      </c>
      <c r="E779" s="256" t="s">
        <v>384</v>
      </c>
    </row>
    <row r="780" spans="1:5" ht="20.149999999999999" hidden="1" customHeight="1">
      <c r="A780" s="255" t="s">
        <v>1933</v>
      </c>
      <c r="B780" s="256" t="s">
        <v>1934</v>
      </c>
      <c r="C780" s="256" t="s">
        <v>352</v>
      </c>
      <c r="D780" s="256" t="s">
        <v>1906</v>
      </c>
      <c r="E780" s="256" t="s">
        <v>384</v>
      </c>
    </row>
    <row r="781" spans="1:5" ht="20.149999999999999" hidden="1" customHeight="1">
      <c r="A781" s="255" t="s">
        <v>1935</v>
      </c>
      <c r="B781" s="256" t="s">
        <v>1936</v>
      </c>
      <c r="C781" s="256" t="s">
        <v>352</v>
      </c>
      <c r="D781" s="256" t="s">
        <v>1906</v>
      </c>
      <c r="E781" s="256" t="s">
        <v>384</v>
      </c>
    </row>
    <row r="782" spans="1:5" ht="20.149999999999999" hidden="1" customHeight="1">
      <c r="A782" s="255" t="s">
        <v>1937</v>
      </c>
      <c r="B782" s="256" t="s">
        <v>1938</v>
      </c>
      <c r="C782" s="256" t="s">
        <v>352</v>
      </c>
      <c r="D782" s="256" t="s">
        <v>1906</v>
      </c>
      <c r="E782" s="256" t="s">
        <v>384</v>
      </c>
    </row>
    <row r="783" spans="1:5" ht="20.149999999999999" hidden="1" customHeight="1">
      <c r="A783" s="255" t="s">
        <v>1939</v>
      </c>
      <c r="B783" s="256" t="s">
        <v>1940</v>
      </c>
      <c r="C783" s="256" t="s">
        <v>352</v>
      </c>
      <c r="D783" s="256" t="s">
        <v>1906</v>
      </c>
      <c r="E783" s="256" t="s">
        <v>384</v>
      </c>
    </row>
    <row r="784" spans="1:5" ht="20.149999999999999" hidden="1" customHeight="1">
      <c r="A784" s="255" t="s">
        <v>1941</v>
      </c>
      <c r="B784" s="256" t="s">
        <v>1942</v>
      </c>
      <c r="C784" s="256" t="s">
        <v>352</v>
      </c>
      <c r="D784" s="256" t="s">
        <v>1906</v>
      </c>
      <c r="E784" s="256" t="s">
        <v>384</v>
      </c>
    </row>
    <row r="785" spans="1:5" ht="20.149999999999999" hidden="1" customHeight="1">
      <c r="A785" s="255" t="s">
        <v>1943</v>
      </c>
      <c r="B785" s="256" t="s">
        <v>1944</v>
      </c>
      <c r="C785" s="256" t="s">
        <v>352</v>
      </c>
      <c r="D785" s="256" t="s">
        <v>1906</v>
      </c>
      <c r="E785" s="256" t="s">
        <v>384</v>
      </c>
    </row>
    <row r="786" spans="1:5" ht="20.149999999999999" hidden="1" customHeight="1">
      <c r="A786" s="255" t="s">
        <v>1945</v>
      </c>
      <c r="B786" s="256" t="s">
        <v>1946</v>
      </c>
      <c r="C786" s="256" t="s">
        <v>352</v>
      </c>
      <c r="D786" s="256" t="s">
        <v>1906</v>
      </c>
      <c r="E786" s="256" t="s">
        <v>384</v>
      </c>
    </row>
    <row r="787" spans="1:5" ht="20.149999999999999" hidden="1" customHeight="1">
      <c r="A787" s="255" t="s">
        <v>1947</v>
      </c>
      <c r="B787" s="256" t="s">
        <v>1948</v>
      </c>
      <c r="C787" s="256" t="s">
        <v>352</v>
      </c>
      <c r="D787" s="256" t="s">
        <v>1906</v>
      </c>
      <c r="E787" s="256" t="s">
        <v>384</v>
      </c>
    </row>
    <row r="788" spans="1:5" ht="20.149999999999999" hidden="1" customHeight="1">
      <c r="A788" s="255" t="s">
        <v>1949</v>
      </c>
      <c r="B788" s="256" t="s">
        <v>1950</v>
      </c>
      <c r="C788" s="256" t="s">
        <v>352</v>
      </c>
      <c r="D788" s="256" t="s">
        <v>1906</v>
      </c>
      <c r="E788" s="256" t="s">
        <v>384</v>
      </c>
    </row>
    <row r="789" spans="1:5" ht="20.149999999999999" hidden="1" customHeight="1">
      <c r="A789" s="255" t="s">
        <v>1951</v>
      </c>
      <c r="B789" s="256" t="s">
        <v>1952</v>
      </c>
      <c r="C789" s="256" t="s">
        <v>352</v>
      </c>
      <c r="D789" s="256" t="s">
        <v>1906</v>
      </c>
      <c r="E789" s="256" t="s">
        <v>384</v>
      </c>
    </row>
    <row r="790" spans="1:5" ht="20.149999999999999" hidden="1" customHeight="1">
      <c r="A790" s="255" t="s">
        <v>1953</v>
      </c>
      <c r="B790" s="256" t="s">
        <v>1954</v>
      </c>
      <c r="C790" s="256" t="s">
        <v>352</v>
      </c>
      <c r="D790" s="256" t="s">
        <v>1906</v>
      </c>
      <c r="E790" s="256" t="s">
        <v>384</v>
      </c>
    </row>
    <row r="791" spans="1:5" ht="20.149999999999999" hidden="1" customHeight="1">
      <c r="A791" s="255" t="s">
        <v>1955</v>
      </c>
      <c r="B791" s="256" t="s">
        <v>1956</v>
      </c>
      <c r="C791" s="256" t="s">
        <v>352</v>
      </c>
      <c r="D791" s="256" t="s">
        <v>1906</v>
      </c>
      <c r="E791" s="256" t="s">
        <v>384</v>
      </c>
    </row>
    <row r="792" spans="1:5" ht="20.149999999999999" hidden="1" customHeight="1">
      <c r="A792" s="255" t="s">
        <v>1957</v>
      </c>
      <c r="B792" s="256" t="s">
        <v>1958</v>
      </c>
      <c r="C792" s="256" t="s">
        <v>352</v>
      </c>
      <c r="D792" s="256" t="s">
        <v>1906</v>
      </c>
      <c r="E792" s="256" t="s">
        <v>384</v>
      </c>
    </row>
    <row r="793" spans="1:5" ht="20.149999999999999" hidden="1" customHeight="1">
      <c r="A793" s="255" t="s">
        <v>1959</v>
      </c>
      <c r="B793" s="256" t="s">
        <v>1960</v>
      </c>
      <c r="C793" s="256" t="s">
        <v>352</v>
      </c>
      <c r="D793" s="256" t="s">
        <v>1906</v>
      </c>
      <c r="E793" s="256" t="s">
        <v>384</v>
      </c>
    </row>
    <row r="794" spans="1:5" ht="20.149999999999999" hidden="1" customHeight="1">
      <c r="A794" s="255" t="s">
        <v>1961</v>
      </c>
      <c r="B794" s="256" t="s">
        <v>1962</v>
      </c>
      <c r="C794" s="256" t="s">
        <v>352</v>
      </c>
      <c r="D794" s="256" t="s">
        <v>1906</v>
      </c>
      <c r="E794" s="256" t="s">
        <v>384</v>
      </c>
    </row>
    <row r="795" spans="1:5" ht="20.149999999999999" hidden="1" customHeight="1">
      <c r="A795" s="255" t="s">
        <v>1963</v>
      </c>
      <c r="B795" s="256" t="s">
        <v>1964</v>
      </c>
      <c r="C795" s="256" t="s">
        <v>352</v>
      </c>
      <c r="D795" s="256" t="s">
        <v>1906</v>
      </c>
      <c r="E795" s="256" t="s">
        <v>384</v>
      </c>
    </row>
    <row r="796" spans="1:5" ht="20.149999999999999" hidden="1" customHeight="1">
      <c r="A796" s="255" t="s">
        <v>1965</v>
      </c>
      <c r="B796" s="256" t="s">
        <v>1966</v>
      </c>
      <c r="C796" s="256" t="s">
        <v>352</v>
      </c>
      <c r="D796" s="256" t="s">
        <v>1906</v>
      </c>
      <c r="E796" s="256" t="s">
        <v>384</v>
      </c>
    </row>
    <row r="797" spans="1:5" ht="20.149999999999999" hidden="1" customHeight="1">
      <c r="A797" s="255" t="s">
        <v>1967</v>
      </c>
      <c r="B797" s="256" t="s">
        <v>1968</v>
      </c>
      <c r="C797" s="256" t="s">
        <v>352</v>
      </c>
      <c r="D797" s="256" t="s">
        <v>1906</v>
      </c>
      <c r="E797" s="256" t="s">
        <v>384</v>
      </c>
    </row>
    <row r="798" spans="1:5" ht="20.149999999999999" hidden="1" customHeight="1">
      <c r="A798" s="255" t="s">
        <v>1969</v>
      </c>
      <c r="B798" s="256" t="s">
        <v>1970</v>
      </c>
      <c r="C798" s="256" t="s">
        <v>352</v>
      </c>
      <c r="D798" s="256" t="s">
        <v>1906</v>
      </c>
      <c r="E798" s="256" t="s">
        <v>384</v>
      </c>
    </row>
    <row r="799" spans="1:5" ht="20.149999999999999" hidden="1" customHeight="1">
      <c r="A799" s="255" t="s">
        <v>1971</v>
      </c>
      <c r="B799" s="256" t="s">
        <v>1972</v>
      </c>
      <c r="C799" s="256" t="s">
        <v>352</v>
      </c>
      <c r="D799" s="256" t="s">
        <v>1906</v>
      </c>
      <c r="E799" s="256" t="s">
        <v>384</v>
      </c>
    </row>
    <row r="800" spans="1:5" ht="20.149999999999999" hidden="1" customHeight="1">
      <c r="A800" s="255" t="s">
        <v>1973</v>
      </c>
      <c r="B800" s="256" t="s">
        <v>1974</v>
      </c>
      <c r="C800" s="256" t="s">
        <v>435</v>
      </c>
      <c r="D800" s="256" t="s">
        <v>1906</v>
      </c>
      <c r="E800" s="256" t="s">
        <v>384</v>
      </c>
    </row>
    <row r="801" spans="1:5" ht="20.149999999999999" hidden="1" customHeight="1">
      <c r="A801" s="255" t="s">
        <v>1975</v>
      </c>
      <c r="B801" s="256" t="s">
        <v>1976</v>
      </c>
      <c r="C801" s="256" t="s">
        <v>435</v>
      </c>
      <c r="D801" s="256" t="s">
        <v>1906</v>
      </c>
      <c r="E801" s="256" t="s">
        <v>384</v>
      </c>
    </row>
    <row r="802" spans="1:5" ht="20.149999999999999" hidden="1" customHeight="1">
      <c r="A802" s="255" t="s">
        <v>1977</v>
      </c>
      <c r="B802" s="256" t="s">
        <v>1978</v>
      </c>
      <c r="C802" s="256" t="s">
        <v>435</v>
      </c>
      <c r="D802" s="256" t="s">
        <v>1906</v>
      </c>
      <c r="E802" s="256" t="s">
        <v>384</v>
      </c>
    </row>
    <row r="803" spans="1:5" ht="20.149999999999999" hidden="1" customHeight="1">
      <c r="A803" s="255" t="s">
        <v>1979</v>
      </c>
      <c r="B803" s="256" t="s">
        <v>1980</v>
      </c>
      <c r="C803" s="256" t="s">
        <v>435</v>
      </c>
      <c r="D803" s="256" t="s">
        <v>1906</v>
      </c>
      <c r="E803" s="256" t="s">
        <v>384</v>
      </c>
    </row>
    <row r="804" spans="1:5" ht="20.149999999999999" hidden="1" customHeight="1">
      <c r="A804" s="255" t="s">
        <v>1981</v>
      </c>
      <c r="B804" s="256" t="s">
        <v>1982</v>
      </c>
      <c r="C804" s="256" t="s">
        <v>435</v>
      </c>
      <c r="D804" s="256" t="s">
        <v>1906</v>
      </c>
      <c r="E804" s="256" t="s">
        <v>384</v>
      </c>
    </row>
    <row r="805" spans="1:5" ht="20.149999999999999" hidden="1" customHeight="1">
      <c r="A805" s="255" t="s">
        <v>1983</v>
      </c>
      <c r="B805" s="256" t="s">
        <v>1984</v>
      </c>
      <c r="C805" s="256" t="s">
        <v>435</v>
      </c>
      <c r="D805" s="256" t="s">
        <v>1906</v>
      </c>
      <c r="E805" s="256" t="s">
        <v>384</v>
      </c>
    </row>
    <row r="806" spans="1:5" ht="20.149999999999999" hidden="1" customHeight="1">
      <c r="A806" s="255" t="s">
        <v>1985</v>
      </c>
      <c r="B806" s="256" t="s">
        <v>1986</v>
      </c>
      <c r="C806" s="256" t="s">
        <v>435</v>
      </c>
      <c r="D806" s="256" t="s">
        <v>1906</v>
      </c>
      <c r="E806" s="256" t="s">
        <v>384</v>
      </c>
    </row>
    <row r="807" spans="1:5" ht="20.149999999999999" hidden="1" customHeight="1">
      <c r="A807" s="255" t="s">
        <v>1987</v>
      </c>
      <c r="B807" s="256" t="s">
        <v>1988</v>
      </c>
      <c r="C807" s="256" t="s">
        <v>435</v>
      </c>
      <c r="D807" s="256" t="s">
        <v>1906</v>
      </c>
      <c r="E807" s="256" t="s">
        <v>384</v>
      </c>
    </row>
    <row r="808" spans="1:5" ht="20.149999999999999" hidden="1" customHeight="1">
      <c r="A808" s="255" t="s">
        <v>1989</v>
      </c>
      <c r="B808" s="256" t="s">
        <v>1990</v>
      </c>
      <c r="C808" s="256" t="s">
        <v>435</v>
      </c>
      <c r="D808" s="256" t="s">
        <v>1906</v>
      </c>
      <c r="E808" s="256" t="s">
        <v>384</v>
      </c>
    </row>
    <row r="809" spans="1:5" ht="20.149999999999999" hidden="1" customHeight="1">
      <c r="A809" s="255" t="s">
        <v>1991</v>
      </c>
      <c r="B809" s="256" t="s">
        <v>1992</v>
      </c>
      <c r="C809" s="256" t="s">
        <v>435</v>
      </c>
      <c r="D809" s="256" t="s">
        <v>1906</v>
      </c>
      <c r="E809" s="256" t="s">
        <v>384</v>
      </c>
    </row>
    <row r="810" spans="1:5" ht="20.149999999999999" customHeight="1">
      <c r="A810" s="255" t="s">
        <v>1993</v>
      </c>
      <c r="B810" s="256" t="s">
        <v>1994</v>
      </c>
      <c r="C810" s="256" t="s">
        <v>468</v>
      </c>
      <c r="D810" s="256" t="s">
        <v>1906</v>
      </c>
      <c r="E810" s="256" t="s">
        <v>354</v>
      </c>
    </row>
    <row r="811" spans="1:5" ht="20.149999999999999" hidden="1" customHeight="1">
      <c r="A811" s="255" t="s">
        <v>1995</v>
      </c>
      <c r="B811" s="256" t="s">
        <v>1996</v>
      </c>
      <c r="C811" s="256" t="s">
        <v>352</v>
      </c>
      <c r="D811" s="256" t="s">
        <v>1997</v>
      </c>
      <c r="E811" s="256" t="s">
        <v>354</v>
      </c>
    </row>
    <row r="812" spans="1:5" ht="20.149999999999999" hidden="1" customHeight="1">
      <c r="A812" s="255" t="s">
        <v>1998</v>
      </c>
      <c r="B812" s="256" t="s">
        <v>1999</v>
      </c>
      <c r="C812" s="256" t="s">
        <v>352</v>
      </c>
      <c r="D812" s="256" t="s">
        <v>1997</v>
      </c>
      <c r="E812" s="256" t="s">
        <v>354</v>
      </c>
    </row>
    <row r="813" spans="1:5" ht="20.149999999999999" hidden="1" customHeight="1">
      <c r="A813" s="255" t="s">
        <v>2000</v>
      </c>
      <c r="B813" s="256" t="s">
        <v>2001</v>
      </c>
      <c r="C813" s="256" t="s">
        <v>352</v>
      </c>
      <c r="D813" s="256" t="s">
        <v>1997</v>
      </c>
      <c r="E813" s="256" t="s">
        <v>369</v>
      </c>
    </row>
    <row r="814" spans="1:5" ht="20.149999999999999" hidden="1" customHeight="1">
      <c r="A814" s="255" t="s">
        <v>2002</v>
      </c>
      <c r="B814" s="256" t="s">
        <v>2003</v>
      </c>
      <c r="C814" s="256" t="s">
        <v>352</v>
      </c>
      <c r="D814" s="256" t="s">
        <v>1997</v>
      </c>
      <c r="E814" s="256" t="s">
        <v>369</v>
      </c>
    </row>
    <row r="815" spans="1:5" ht="20.149999999999999" hidden="1" customHeight="1">
      <c r="A815" s="255" t="s">
        <v>2004</v>
      </c>
      <c r="B815" s="256" t="s">
        <v>2005</v>
      </c>
      <c r="C815" s="256" t="s">
        <v>352</v>
      </c>
      <c r="D815" s="256" t="s">
        <v>1997</v>
      </c>
      <c r="E815" s="256" t="s">
        <v>369</v>
      </c>
    </row>
    <row r="816" spans="1:5" ht="20.149999999999999" hidden="1" customHeight="1">
      <c r="A816" s="255" t="s">
        <v>2006</v>
      </c>
      <c r="B816" s="256" t="s">
        <v>2007</v>
      </c>
      <c r="C816" s="256" t="s">
        <v>352</v>
      </c>
      <c r="D816" s="256" t="s">
        <v>1997</v>
      </c>
      <c r="E816" s="256" t="s">
        <v>384</v>
      </c>
    </row>
    <row r="817" spans="1:5" ht="20.149999999999999" hidden="1" customHeight="1">
      <c r="A817" s="255" t="s">
        <v>2008</v>
      </c>
      <c r="B817" s="256" t="s">
        <v>2009</v>
      </c>
      <c r="C817" s="256" t="s">
        <v>352</v>
      </c>
      <c r="D817" s="256" t="s">
        <v>1997</v>
      </c>
      <c r="E817" s="256" t="s">
        <v>384</v>
      </c>
    </row>
    <row r="818" spans="1:5" ht="20.149999999999999" hidden="1" customHeight="1">
      <c r="A818" s="255" t="s">
        <v>2010</v>
      </c>
      <c r="B818" s="256" t="s">
        <v>2011</v>
      </c>
      <c r="C818" s="256" t="s">
        <v>352</v>
      </c>
      <c r="D818" s="256" t="s">
        <v>1997</v>
      </c>
      <c r="E818" s="256" t="s">
        <v>384</v>
      </c>
    </row>
    <row r="819" spans="1:5" ht="20.149999999999999" hidden="1" customHeight="1">
      <c r="A819" s="255" t="s">
        <v>2012</v>
      </c>
      <c r="B819" s="256" t="s">
        <v>2013</v>
      </c>
      <c r="C819" s="256" t="s">
        <v>352</v>
      </c>
      <c r="D819" s="256" t="s">
        <v>1997</v>
      </c>
      <c r="E819" s="256" t="s">
        <v>384</v>
      </c>
    </row>
    <row r="820" spans="1:5" ht="20.149999999999999" hidden="1" customHeight="1">
      <c r="A820" s="255" t="s">
        <v>2014</v>
      </c>
      <c r="B820" s="256" t="s">
        <v>2015</v>
      </c>
      <c r="C820" s="256" t="s">
        <v>352</v>
      </c>
      <c r="D820" s="256" t="s">
        <v>1997</v>
      </c>
      <c r="E820" s="256" t="s">
        <v>384</v>
      </c>
    </row>
    <row r="821" spans="1:5" ht="20.149999999999999" hidden="1" customHeight="1">
      <c r="A821" s="255" t="s">
        <v>2016</v>
      </c>
      <c r="B821" s="256" t="s">
        <v>2017</v>
      </c>
      <c r="C821" s="256" t="s">
        <v>352</v>
      </c>
      <c r="D821" s="256" t="s">
        <v>1997</v>
      </c>
      <c r="E821" s="256" t="s">
        <v>384</v>
      </c>
    </row>
    <row r="822" spans="1:5" ht="20.149999999999999" hidden="1" customHeight="1">
      <c r="A822" s="255" t="s">
        <v>2018</v>
      </c>
      <c r="B822" s="256" t="s">
        <v>2019</v>
      </c>
      <c r="C822" s="256" t="s">
        <v>352</v>
      </c>
      <c r="D822" s="256" t="s">
        <v>1997</v>
      </c>
      <c r="E822" s="256" t="s">
        <v>384</v>
      </c>
    </row>
    <row r="823" spans="1:5" ht="20.149999999999999" hidden="1" customHeight="1">
      <c r="A823" s="255" t="s">
        <v>2020</v>
      </c>
      <c r="B823" s="256" t="s">
        <v>2021</v>
      </c>
      <c r="C823" s="256" t="s">
        <v>352</v>
      </c>
      <c r="D823" s="256" t="s">
        <v>1997</v>
      </c>
      <c r="E823" s="256" t="s">
        <v>384</v>
      </c>
    </row>
    <row r="824" spans="1:5" ht="20.149999999999999" hidden="1" customHeight="1">
      <c r="A824" s="255" t="s">
        <v>2022</v>
      </c>
      <c r="B824" s="256" t="s">
        <v>2023</v>
      </c>
      <c r="C824" s="256" t="s">
        <v>352</v>
      </c>
      <c r="D824" s="256" t="s">
        <v>1997</v>
      </c>
      <c r="E824" s="256" t="s">
        <v>384</v>
      </c>
    </row>
    <row r="825" spans="1:5" ht="20.149999999999999" hidden="1" customHeight="1">
      <c r="A825" s="255" t="s">
        <v>2024</v>
      </c>
      <c r="B825" s="256" t="s">
        <v>2025</v>
      </c>
      <c r="C825" s="256" t="s">
        <v>352</v>
      </c>
      <c r="D825" s="256" t="s">
        <v>1997</v>
      </c>
      <c r="E825" s="256" t="s">
        <v>384</v>
      </c>
    </row>
    <row r="826" spans="1:5" ht="20.149999999999999" hidden="1" customHeight="1">
      <c r="A826" s="255" t="s">
        <v>2026</v>
      </c>
      <c r="B826" s="256" t="s">
        <v>2027</v>
      </c>
      <c r="C826" s="256" t="s">
        <v>352</v>
      </c>
      <c r="D826" s="256" t="s">
        <v>1997</v>
      </c>
      <c r="E826" s="256" t="s">
        <v>384</v>
      </c>
    </row>
    <row r="827" spans="1:5" ht="20.149999999999999" hidden="1" customHeight="1">
      <c r="A827" s="255" t="s">
        <v>2028</v>
      </c>
      <c r="B827" s="256" t="s">
        <v>2029</v>
      </c>
      <c r="C827" s="256" t="s">
        <v>352</v>
      </c>
      <c r="D827" s="256" t="s">
        <v>1997</v>
      </c>
      <c r="E827" s="256" t="s">
        <v>384</v>
      </c>
    </row>
    <row r="828" spans="1:5" ht="20.149999999999999" hidden="1" customHeight="1">
      <c r="A828" s="255" t="s">
        <v>2030</v>
      </c>
      <c r="B828" s="256" t="s">
        <v>2031</v>
      </c>
      <c r="C828" s="256" t="s">
        <v>352</v>
      </c>
      <c r="D828" s="256" t="s">
        <v>1997</v>
      </c>
      <c r="E828" s="256" t="s">
        <v>384</v>
      </c>
    </row>
    <row r="829" spans="1:5" ht="20.149999999999999" hidden="1" customHeight="1">
      <c r="A829" s="255" t="s">
        <v>2032</v>
      </c>
      <c r="B829" s="256" t="s">
        <v>2033</v>
      </c>
      <c r="C829" s="256" t="s">
        <v>352</v>
      </c>
      <c r="D829" s="256" t="s">
        <v>1997</v>
      </c>
      <c r="E829" s="256" t="s">
        <v>384</v>
      </c>
    </row>
    <row r="830" spans="1:5" ht="20.149999999999999" hidden="1" customHeight="1">
      <c r="A830" s="255" t="s">
        <v>2034</v>
      </c>
      <c r="B830" s="256" t="s">
        <v>2035</v>
      </c>
      <c r="C830" s="256" t="s">
        <v>352</v>
      </c>
      <c r="D830" s="256" t="s">
        <v>1997</v>
      </c>
      <c r="E830" s="256" t="s">
        <v>384</v>
      </c>
    </row>
    <row r="831" spans="1:5" ht="20.149999999999999" hidden="1" customHeight="1">
      <c r="A831" s="255" t="s">
        <v>2036</v>
      </c>
      <c r="B831" s="256" t="s">
        <v>2037</v>
      </c>
      <c r="C831" s="256" t="s">
        <v>352</v>
      </c>
      <c r="D831" s="256" t="s">
        <v>1997</v>
      </c>
      <c r="E831" s="256" t="s">
        <v>384</v>
      </c>
    </row>
    <row r="832" spans="1:5" ht="20.149999999999999" hidden="1" customHeight="1">
      <c r="A832" s="255" t="s">
        <v>2038</v>
      </c>
      <c r="B832" s="256" t="s">
        <v>2039</v>
      </c>
      <c r="C832" s="256" t="s">
        <v>352</v>
      </c>
      <c r="D832" s="256" t="s">
        <v>1997</v>
      </c>
      <c r="E832" s="256" t="s">
        <v>384</v>
      </c>
    </row>
    <row r="833" spans="1:5" ht="20.149999999999999" hidden="1" customHeight="1">
      <c r="A833" s="255" t="s">
        <v>2040</v>
      </c>
      <c r="B833" s="256" t="s">
        <v>2041</v>
      </c>
      <c r="C833" s="256" t="s">
        <v>352</v>
      </c>
      <c r="D833" s="256" t="s">
        <v>1997</v>
      </c>
      <c r="E833" s="256" t="s">
        <v>384</v>
      </c>
    </row>
    <row r="834" spans="1:5" ht="20.149999999999999" hidden="1" customHeight="1">
      <c r="A834" s="255" t="s">
        <v>2042</v>
      </c>
      <c r="B834" s="256" t="s">
        <v>2043</v>
      </c>
      <c r="C834" s="256" t="s">
        <v>352</v>
      </c>
      <c r="D834" s="256" t="s">
        <v>1997</v>
      </c>
      <c r="E834" s="256" t="s">
        <v>384</v>
      </c>
    </row>
    <row r="835" spans="1:5" ht="20.149999999999999" hidden="1" customHeight="1">
      <c r="A835" s="255" t="s">
        <v>2044</v>
      </c>
      <c r="B835" s="256" t="s">
        <v>2045</v>
      </c>
      <c r="C835" s="256" t="s">
        <v>352</v>
      </c>
      <c r="D835" s="256" t="s">
        <v>1997</v>
      </c>
      <c r="E835" s="256" t="s">
        <v>384</v>
      </c>
    </row>
    <row r="836" spans="1:5" ht="20.149999999999999" hidden="1" customHeight="1">
      <c r="A836" s="255" t="s">
        <v>2046</v>
      </c>
      <c r="B836" s="256" t="s">
        <v>2047</v>
      </c>
      <c r="C836" s="256" t="s">
        <v>352</v>
      </c>
      <c r="D836" s="256" t="s">
        <v>1997</v>
      </c>
      <c r="E836" s="256" t="s">
        <v>384</v>
      </c>
    </row>
    <row r="837" spans="1:5" ht="20.149999999999999" hidden="1" customHeight="1">
      <c r="A837" s="255" t="s">
        <v>2048</v>
      </c>
      <c r="B837" s="256" t="s">
        <v>2049</v>
      </c>
      <c r="C837" s="256" t="s">
        <v>352</v>
      </c>
      <c r="D837" s="256" t="s">
        <v>1997</v>
      </c>
      <c r="E837" s="256" t="s">
        <v>384</v>
      </c>
    </row>
    <row r="838" spans="1:5" ht="20.149999999999999" hidden="1" customHeight="1">
      <c r="A838" s="255" t="s">
        <v>2050</v>
      </c>
      <c r="B838" s="256" t="s">
        <v>2051</v>
      </c>
      <c r="C838" s="256" t="s">
        <v>352</v>
      </c>
      <c r="D838" s="256" t="s">
        <v>1997</v>
      </c>
      <c r="E838" s="256" t="s">
        <v>384</v>
      </c>
    </row>
    <row r="839" spans="1:5" ht="20.149999999999999" hidden="1" customHeight="1">
      <c r="A839" s="255" t="s">
        <v>2052</v>
      </c>
      <c r="B839" s="256" t="s">
        <v>2053</v>
      </c>
      <c r="C839" s="256" t="s">
        <v>352</v>
      </c>
      <c r="D839" s="256" t="s">
        <v>1997</v>
      </c>
      <c r="E839" s="256" t="s">
        <v>384</v>
      </c>
    </row>
    <row r="840" spans="1:5" ht="20.149999999999999" hidden="1" customHeight="1">
      <c r="A840" s="255" t="s">
        <v>2054</v>
      </c>
      <c r="B840" s="256" t="s">
        <v>2055</v>
      </c>
      <c r="C840" s="256" t="s">
        <v>352</v>
      </c>
      <c r="D840" s="256" t="s">
        <v>1997</v>
      </c>
      <c r="E840" s="256" t="s">
        <v>384</v>
      </c>
    </row>
    <row r="841" spans="1:5" ht="20.149999999999999" hidden="1" customHeight="1">
      <c r="A841" s="255" t="s">
        <v>2056</v>
      </c>
      <c r="B841" s="256" t="s">
        <v>2057</v>
      </c>
      <c r="C841" s="256" t="s">
        <v>352</v>
      </c>
      <c r="D841" s="256" t="s">
        <v>1997</v>
      </c>
      <c r="E841" s="256" t="s">
        <v>384</v>
      </c>
    </row>
    <row r="842" spans="1:5" ht="20.149999999999999" hidden="1" customHeight="1">
      <c r="A842" s="255" t="s">
        <v>2058</v>
      </c>
      <c r="B842" s="256" t="s">
        <v>2059</v>
      </c>
      <c r="C842" s="256" t="s">
        <v>352</v>
      </c>
      <c r="D842" s="256" t="s">
        <v>1997</v>
      </c>
      <c r="E842" s="256" t="s">
        <v>384</v>
      </c>
    </row>
    <row r="843" spans="1:5" ht="20.149999999999999" hidden="1" customHeight="1">
      <c r="A843" s="255" t="s">
        <v>2060</v>
      </c>
      <c r="B843" s="256" t="s">
        <v>2061</v>
      </c>
      <c r="C843" s="256" t="s">
        <v>352</v>
      </c>
      <c r="D843" s="256" t="s">
        <v>1997</v>
      </c>
      <c r="E843" s="256" t="s">
        <v>384</v>
      </c>
    </row>
    <row r="844" spans="1:5" ht="20.149999999999999" hidden="1" customHeight="1">
      <c r="A844" s="255" t="s">
        <v>2062</v>
      </c>
      <c r="B844" s="256" t="s">
        <v>2063</v>
      </c>
      <c r="C844" s="256" t="s">
        <v>352</v>
      </c>
      <c r="D844" s="256" t="s">
        <v>1997</v>
      </c>
      <c r="E844" s="256" t="s">
        <v>384</v>
      </c>
    </row>
    <row r="845" spans="1:5" ht="20.149999999999999" hidden="1" customHeight="1">
      <c r="A845" s="255" t="s">
        <v>2064</v>
      </c>
      <c r="B845" s="256" t="s">
        <v>2065</v>
      </c>
      <c r="C845" s="256" t="s">
        <v>352</v>
      </c>
      <c r="D845" s="256" t="s">
        <v>1997</v>
      </c>
      <c r="E845" s="256" t="s">
        <v>384</v>
      </c>
    </row>
    <row r="846" spans="1:5" ht="20.149999999999999" hidden="1" customHeight="1">
      <c r="A846" s="255" t="s">
        <v>2066</v>
      </c>
      <c r="B846" s="256" t="s">
        <v>2067</v>
      </c>
      <c r="C846" s="256" t="s">
        <v>352</v>
      </c>
      <c r="D846" s="256" t="s">
        <v>1997</v>
      </c>
      <c r="E846" s="256" t="s">
        <v>384</v>
      </c>
    </row>
    <row r="847" spans="1:5" ht="20.149999999999999" hidden="1" customHeight="1">
      <c r="A847" s="255" t="s">
        <v>2068</v>
      </c>
      <c r="B847" s="256" t="s">
        <v>2069</v>
      </c>
      <c r="C847" s="256" t="s">
        <v>352</v>
      </c>
      <c r="D847" s="256" t="s">
        <v>1997</v>
      </c>
      <c r="E847" s="256" t="s">
        <v>384</v>
      </c>
    </row>
    <row r="848" spans="1:5" ht="20.149999999999999" hidden="1" customHeight="1">
      <c r="A848" s="255" t="s">
        <v>2070</v>
      </c>
      <c r="B848" s="256" t="s">
        <v>2071</v>
      </c>
      <c r="C848" s="256" t="s">
        <v>352</v>
      </c>
      <c r="D848" s="256" t="s">
        <v>1997</v>
      </c>
      <c r="E848" s="256" t="s">
        <v>384</v>
      </c>
    </row>
    <row r="849" spans="1:5" ht="20.149999999999999" hidden="1" customHeight="1">
      <c r="A849" s="255" t="s">
        <v>2072</v>
      </c>
      <c r="B849" s="256" t="s">
        <v>2073</v>
      </c>
      <c r="C849" s="256" t="s">
        <v>352</v>
      </c>
      <c r="D849" s="256" t="s">
        <v>1997</v>
      </c>
      <c r="E849" s="256" t="s">
        <v>384</v>
      </c>
    </row>
    <row r="850" spans="1:5" ht="20.149999999999999" hidden="1" customHeight="1">
      <c r="A850" s="255" t="s">
        <v>2074</v>
      </c>
      <c r="B850" s="256" t="s">
        <v>2075</v>
      </c>
      <c r="C850" s="256" t="s">
        <v>352</v>
      </c>
      <c r="D850" s="256" t="s">
        <v>1997</v>
      </c>
      <c r="E850" s="256" t="s">
        <v>384</v>
      </c>
    </row>
    <row r="851" spans="1:5" ht="20.149999999999999" hidden="1" customHeight="1">
      <c r="A851" s="255" t="s">
        <v>2076</v>
      </c>
      <c r="B851" s="256" t="s">
        <v>2077</v>
      </c>
      <c r="C851" s="256" t="s">
        <v>352</v>
      </c>
      <c r="D851" s="256" t="s">
        <v>1997</v>
      </c>
      <c r="E851" s="256" t="s">
        <v>384</v>
      </c>
    </row>
    <row r="852" spans="1:5" ht="20.149999999999999" hidden="1" customHeight="1">
      <c r="A852" s="255" t="s">
        <v>2078</v>
      </c>
      <c r="B852" s="256" t="s">
        <v>2079</v>
      </c>
      <c r="C852" s="256" t="s">
        <v>352</v>
      </c>
      <c r="D852" s="256" t="s">
        <v>1997</v>
      </c>
      <c r="E852" s="256" t="s">
        <v>384</v>
      </c>
    </row>
    <row r="853" spans="1:5" ht="20.149999999999999" hidden="1" customHeight="1">
      <c r="A853" s="255" t="s">
        <v>2080</v>
      </c>
      <c r="B853" s="256" t="s">
        <v>2081</v>
      </c>
      <c r="C853" s="256" t="s">
        <v>352</v>
      </c>
      <c r="D853" s="256" t="s">
        <v>1997</v>
      </c>
      <c r="E853" s="256" t="s">
        <v>384</v>
      </c>
    </row>
    <row r="854" spans="1:5" ht="20.149999999999999" hidden="1" customHeight="1">
      <c r="A854" s="255" t="s">
        <v>2082</v>
      </c>
      <c r="B854" s="256" t="s">
        <v>2083</v>
      </c>
      <c r="C854" s="256" t="s">
        <v>352</v>
      </c>
      <c r="D854" s="256" t="s">
        <v>1997</v>
      </c>
      <c r="E854" s="256" t="s">
        <v>384</v>
      </c>
    </row>
    <row r="855" spans="1:5" ht="20.149999999999999" hidden="1" customHeight="1">
      <c r="A855" s="255" t="s">
        <v>2084</v>
      </c>
      <c r="B855" s="256" t="s">
        <v>2085</v>
      </c>
      <c r="C855" s="256" t="s">
        <v>352</v>
      </c>
      <c r="D855" s="256" t="s">
        <v>1997</v>
      </c>
      <c r="E855" s="256" t="s">
        <v>384</v>
      </c>
    </row>
    <row r="856" spans="1:5" ht="20.149999999999999" hidden="1" customHeight="1">
      <c r="A856" s="255" t="s">
        <v>2086</v>
      </c>
      <c r="B856" s="256" t="s">
        <v>2087</v>
      </c>
      <c r="C856" s="256" t="s">
        <v>352</v>
      </c>
      <c r="D856" s="256" t="s">
        <v>1997</v>
      </c>
      <c r="E856" s="256" t="s">
        <v>384</v>
      </c>
    </row>
    <row r="857" spans="1:5" ht="20.149999999999999" hidden="1" customHeight="1">
      <c r="A857" s="255" t="s">
        <v>2088</v>
      </c>
      <c r="B857" s="256" t="s">
        <v>2089</v>
      </c>
      <c r="C857" s="256" t="s">
        <v>352</v>
      </c>
      <c r="D857" s="256" t="s">
        <v>1997</v>
      </c>
      <c r="E857" s="256" t="s">
        <v>384</v>
      </c>
    </row>
    <row r="858" spans="1:5" ht="20.149999999999999" hidden="1" customHeight="1">
      <c r="A858" s="255" t="s">
        <v>2090</v>
      </c>
      <c r="B858" s="256" t="s">
        <v>2091</v>
      </c>
      <c r="C858" s="256" t="s">
        <v>352</v>
      </c>
      <c r="D858" s="256" t="s">
        <v>1997</v>
      </c>
      <c r="E858" s="256" t="s">
        <v>384</v>
      </c>
    </row>
    <row r="859" spans="1:5" ht="20.149999999999999" hidden="1" customHeight="1">
      <c r="A859" s="255" t="s">
        <v>2092</v>
      </c>
      <c r="B859" s="256" t="s">
        <v>2093</v>
      </c>
      <c r="C859" s="256" t="s">
        <v>352</v>
      </c>
      <c r="D859" s="256" t="s">
        <v>1997</v>
      </c>
      <c r="E859" s="256" t="s">
        <v>384</v>
      </c>
    </row>
    <row r="860" spans="1:5" ht="20.149999999999999" hidden="1" customHeight="1">
      <c r="A860" s="255" t="s">
        <v>2094</v>
      </c>
      <c r="B860" s="256" t="s">
        <v>2095</v>
      </c>
      <c r="C860" s="256" t="s">
        <v>352</v>
      </c>
      <c r="D860" s="256" t="s">
        <v>1997</v>
      </c>
      <c r="E860" s="256" t="s">
        <v>384</v>
      </c>
    </row>
    <row r="861" spans="1:5" ht="20.149999999999999" hidden="1" customHeight="1">
      <c r="A861" s="255" t="s">
        <v>2096</v>
      </c>
      <c r="B861" s="256" t="s">
        <v>2097</v>
      </c>
      <c r="C861" s="256" t="s">
        <v>352</v>
      </c>
      <c r="D861" s="256" t="s">
        <v>1997</v>
      </c>
      <c r="E861" s="256" t="s">
        <v>384</v>
      </c>
    </row>
    <row r="862" spans="1:5" ht="20.149999999999999" hidden="1" customHeight="1">
      <c r="A862" s="255" t="s">
        <v>2098</v>
      </c>
      <c r="B862" s="256" t="s">
        <v>2099</v>
      </c>
      <c r="C862" s="256" t="s">
        <v>352</v>
      </c>
      <c r="D862" s="256" t="s">
        <v>1997</v>
      </c>
      <c r="E862" s="256" t="s">
        <v>384</v>
      </c>
    </row>
    <row r="863" spans="1:5" ht="20.149999999999999" hidden="1" customHeight="1">
      <c r="A863" s="255" t="s">
        <v>2100</v>
      </c>
      <c r="B863" s="256" t="s">
        <v>2101</v>
      </c>
      <c r="C863" s="256" t="s">
        <v>352</v>
      </c>
      <c r="D863" s="256" t="s">
        <v>1997</v>
      </c>
      <c r="E863" s="256" t="s">
        <v>384</v>
      </c>
    </row>
    <row r="864" spans="1:5" ht="20.149999999999999" hidden="1" customHeight="1">
      <c r="A864" s="255" t="s">
        <v>2102</v>
      </c>
      <c r="B864" s="256" t="s">
        <v>2103</v>
      </c>
      <c r="C864" s="256" t="s">
        <v>352</v>
      </c>
      <c r="D864" s="256" t="s">
        <v>1997</v>
      </c>
      <c r="E864" s="256" t="s">
        <v>384</v>
      </c>
    </row>
    <row r="865" spans="1:5" ht="20.149999999999999" hidden="1" customHeight="1">
      <c r="A865" s="255" t="s">
        <v>2104</v>
      </c>
      <c r="B865" s="256" t="s">
        <v>2105</v>
      </c>
      <c r="C865" s="256" t="s">
        <v>352</v>
      </c>
      <c r="D865" s="256" t="s">
        <v>1997</v>
      </c>
      <c r="E865" s="256" t="s">
        <v>384</v>
      </c>
    </row>
    <row r="866" spans="1:5" ht="20.149999999999999" hidden="1" customHeight="1">
      <c r="A866" s="255" t="s">
        <v>2106</v>
      </c>
      <c r="B866" s="256" t="s">
        <v>2107</v>
      </c>
      <c r="C866" s="256" t="s">
        <v>352</v>
      </c>
      <c r="D866" s="256" t="s">
        <v>1997</v>
      </c>
      <c r="E866" s="256" t="s">
        <v>384</v>
      </c>
    </row>
    <row r="867" spans="1:5" ht="20.149999999999999" hidden="1" customHeight="1">
      <c r="A867" s="255" t="s">
        <v>2108</v>
      </c>
      <c r="B867" s="256" t="s">
        <v>2109</v>
      </c>
      <c r="C867" s="256" t="s">
        <v>352</v>
      </c>
      <c r="D867" s="256" t="s">
        <v>1997</v>
      </c>
      <c r="E867" s="256" t="s">
        <v>384</v>
      </c>
    </row>
    <row r="868" spans="1:5" ht="20.149999999999999" hidden="1" customHeight="1">
      <c r="A868" s="255" t="s">
        <v>2110</v>
      </c>
      <c r="B868" s="256" t="s">
        <v>2111</v>
      </c>
      <c r="C868" s="256" t="s">
        <v>352</v>
      </c>
      <c r="D868" s="256" t="s">
        <v>1997</v>
      </c>
      <c r="E868" s="256" t="s">
        <v>384</v>
      </c>
    </row>
    <row r="869" spans="1:5" ht="20.149999999999999" hidden="1" customHeight="1">
      <c r="A869" s="255" t="s">
        <v>2112</v>
      </c>
      <c r="B869" s="256" t="s">
        <v>2113</v>
      </c>
      <c r="C869" s="256" t="s">
        <v>352</v>
      </c>
      <c r="D869" s="256" t="s">
        <v>1997</v>
      </c>
      <c r="E869" s="256" t="s">
        <v>384</v>
      </c>
    </row>
    <row r="870" spans="1:5" ht="20.149999999999999" hidden="1" customHeight="1">
      <c r="A870" s="255" t="s">
        <v>2114</v>
      </c>
      <c r="B870" s="256" t="s">
        <v>2115</v>
      </c>
      <c r="C870" s="256" t="s">
        <v>435</v>
      </c>
      <c r="D870" s="256" t="s">
        <v>1997</v>
      </c>
      <c r="E870" s="256" t="s">
        <v>384</v>
      </c>
    </row>
    <row r="871" spans="1:5" ht="20.149999999999999" hidden="1" customHeight="1">
      <c r="A871" s="255" t="s">
        <v>2116</v>
      </c>
      <c r="B871" s="256" t="s">
        <v>2117</v>
      </c>
      <c r="C871" s="256" t="s">
        <v>435</v>
      </c>
      <c r="D871" s="256" t="s">
        <v>1997</v>
      </c>
      <c r="E871" s="256" t="s">
        <v>384</v>
      </c>
    </row>
    <row r="872" spans="1:5" ht="20.149999999999999" hidden="1" customHeight="1">
      <c r="A872" s="255" t="s">
        <v>2118</v>
      </c>
      <c r="B872" s="256" t="s">
        <v>2119</v>
      </c>
      <c r="C872" s="256" t="s">
        <v>435</v>
      </c>
      <c r="D872" s="256" t="s">
        <v>1997</v>
      </c>
      <c r="E872" s="256" t="s">
        <v>384</v>
      </c>
    </row>
    <row r="873" spans="1:5" ht="20.149999999999999" hidden="1" customHeight="1">
      <c r="A873" s="255" t="s">
        <v>2120</v>
      </c>
      <c r="B873" s="256" t="s">
        <v>2121</v>
      </c>
      <c r="C873" s="256" t="s">
        <v>435</v>
      </c>
      <c r="D873" s="256" t="s">
        <v>1997</v>
      </c>
      <c r="E873" s="256" t="s">
        <v>384</v>
      </c>
    </row>
    <row r="874" spans="1:5" ht="20.149999999999999" hidden="1" customHeight="1">
      <c r="A874" s="255" t="s">
        <v>2122</v>
      </c>
      <c r="B874" s="256" t="s">
        <v>2123</v>
      </c>
      <c r="C874" s="256" t="s">
        <v>435</v>
      </c>
      <c r="D874" s="256" t="s">
        <v>1997</v>
      </c>
      <c r="E874" s="256" t="s">
        <v>384</v>
      </c>
    </row>
    <row r="875" spans="1:5" ht="20.149999999999999" hidden="1" customHeight="1">
      <c r="A875" s="255" t="s">
        <v>2124</v>
      </c>
      <c r="B875" s="256" t="s">
        <v>2125</v>
      </c>
      <c r="C875" s="256" t="s">
        <v>435</v>
      </c>
      <c r="D875" s="256" t="s">
        <v>1997</v>
      </c>
      <c r="E875" s="256" t="s">
        <v>384</v>
      </c>
    </row>
    <row r="876" spans="1:5" ht="20.149999999999999" hidden="1" customHeight="1">
      <c r="A876" s="255" t="s">
        <v>2126</v>
      </c>
      <c r="B876" s="256" t="s">
        <v>2127</v>
      </c>
      <c r="C876" s="256" t="s">
        <v>435</v>
      </c>
      <c r="D876" s="256" t="s">
        <v>1997</v>
      </c>
      <c r="E876" s="256" t="s">
        <v>384</v>
      </c>
    </row>
    <row r="877" spans="1:5" ht="20.149999999999999" hidden="1" customHeight="1">
      <c r="A877" s="255" t="s">
        <v>2128</v>
      </c>
      <c r="B877" s="256" t="s">
        <v>2129</v>
      </c>
      <c r="C877" s="256" t="s">
        <v>435</v>
      </c>
      <c r="D877" s="256" t="s">
        <v>1997</v>
      </c>
      <c r="E877" s="256" t="s">
        <v>384</v>
      </c>
    </row>
    <row r="878" spans="1:5" ht="20.149999999999999" hidden="1" customHeight="1">
      <c r="A878" s="255" t="s">
        <v>2130</v>
      </c>
      <c r="B878" s="256" t="s">
        <v>2131</v>
      </c>
      <c r="C878" s="256" t="s">
        <v>435</v>
      </c>
      <c r="D878" s="256" t="s">
        <v>1997</v>
      </c>
      <c r="E878" s="256" t="s">
        <v>384</v>
      </c>
    </row>
    <row r="879" spans="1:5" ht="20.149999999999999" hidden="1" customHeight="1">
      <c r="A879" s="255" t="s">
        <v>2132</v>
      </c>
      <c r="B879" s="256" t="s">
        <v>2133</v>
      </c>
      <c r="C879" s="256" t="s">
        <v>435</v>
      </c>
      <c r="D879" s="256" t="s">
        <v>1997</v>
      </c>
      <c r="E879" s="256" t="s">
        <v>384</v>
      </c>
    </row>
    <row r="880" spans="1:5" ht="20.149999999999999" hidden="1" customHeight="1">
      <c r="A880" s="255" t="s">
        <v>2134</v>
      </c>
      <c r="B880" s="256" t="s">
        <v>2135</v>
      </c>
      <c r="C880" s="256" t="s">
        <v>435</v>
      </c>
      <c r="D880" s="256" t="s">
        <v>1997</v>
      </c>
      <c r="E880" s="256" t="s">
        <v>384</v>
      </c>
    </row>
    <row r="881" spans="1:5" ht="20.149999999999999" hidden="1" customHeight="1">
      <c r="A881" s="255" t="s">
        <v>2136</v>
      </c>
      <c r="B881" s="256" t="s">
        <v>2137</v>
      </c>
      <c r="C881" s="256" t="s">
        <v>435</v>
      </c>
      <c r="D881" s="256" t="s">
        <v>1997</v>
      </c>
      <c r="E881" s="256" t="s">
        <v>384</v>
      </c>
    </row>
    <row r="882" spans="1:5" ht="20.149999999999999" hidden="1" customHeight="1">
      <c r="A882" s="255" t="s">
        <v>2138</v>
      </c>
      <c r="B882" s="256" t="s">
        <v>2139</v>
      </c>
      <c r="C882" s="256" t="s">
        <v>435</v>
      </c>
      <c r="D882" s="256" t="s">
        <v>1997</v>
      </c>
      <c r="E882" s="256" t="s">
        <v>384</v>
      </c>
    </row>
    <row r="883" spans="1:5" ht="20.149999999999999" hidden="1" customHeight="1">
      <c r="A883" s="255" t="s">
        <v>2140</v>
      </c>
      <c r="B883" s="256" t="s">
        <v>2141</v>
      </c>
      <c r="C883" s="256" t="s">
        <v>435</v>
      </c>
      <c r="D883" s="256" t="s">
        <v>1997</v>
      </c>
      <c r="E883" s="256" t="s">
        <v>384</v>
      </c>
    </row>
    <row r="884" spans="1:5" ht="20.149999999999999" hidden="1" customHeight="1">
      <c r="A884" s="255" t="s">
        <v>2142</v>
      </c>
      <c r="B884" s="256" t="s">
        <v>2143</v>
      </c>
      <c r="C884" s="256" t="s">
        <v>435</v>
      </c>
      <c r="D884" s="256" t="s">
        <v>1997</v>
      </c>
      <c r="E884" s="256" t="s">
        <v>384</v>
      </c>
    </row>
    <row r="885" spans="1:5" ht="20.149999999999999" hidden="1" customHeight="1">
      <c r="A885" s="255" t="s">
        <v>2144</v>
      </c>
      <c r="B885" s="256" t="s">
        <v>2145</v>
      </c>
      <c r="C885" s="256" t="s">
        <v>435</v>
      </c>
      <c r="D885" s="256" t="s">
        <v>1997</v>
      </c>
      <c r="E885" s="256" t="s">
        <v>384</v>
      </c>
    </row>
    <row r="886" spans="1:5" ht="20.149999999999999" hidden="1" customHeight="1">
      <c r="A886" s="255" t="s">
        <v>2146</v>
      </c>
      <c r="B886" s="256" t="s">
        <v>2147</v>
      </c>
      <c r="C886" s="256" t="s">
        <v>435</v>
      </c>
      <c r="D886" s="256" t="s">
        <v>1997</v>
      </c>
      <c r="E886" s="256" t="s">
        <v>384</v>
      </c>
    </row>
    <row r="887" spans="1:5" ht="20.149999999999999" hidden="1" customHeight="1">
      <c r="A887" s="255" t="s">
        <v>2148</v>
      </c>
      <c r="B887" s="256" t="s">
        <v>2149</v>
      </c>
      <c r="C887" s="256" t="s">
        <v>435</v>
      </c>
      <c r="D887" s="256" t="s">
        <v>1997</v>
      </c>
      <c r="E887" s="256" t="s">
        <v>384</v>
      </c>
    </row>
    <row r="888" spans="1:5" ht="20.149999999999999" hidden="1" customHeight="1">
      <c r="A888" s="255" t="s">
        <v>2150</v>
      </c>
      <c r="B888" s="256" t="s">
        <v>2151</v>
      </c>
      <c r="C888" s="256" t="s">
        <v>435</v>
      </c>
      <c r="D888" s="256" t="s">
        <v>1997</v>
      </c>
      <c r="E888" s="256" t="s">
        <v>384</v>
      </c>
    </row>
    <row r="889" spans="1:5" ht="20.149999999999999" hidden="1" customHeight="1">
      <c r="A889" s="255" t="s">
        <v>2152</v>
      </c>
      <c r="B889" s="256" t="s">
        <v>2153</v>
      </c>
      <c r="C889" s="256" t="s">
        <v>435</v>
      </c>
      <c r="D889" s="256" t="s">
        <v>1997</v>
      </c>
      <c r="E889" s="256" t="s">
        <v>384</v>
      </c>
    </row>
    <row r="890" spans="1:5" ht="20.149999999999999" hidden="1" customHeight="1">
      <c r="A890" s="255" t="s">
        <v>2154</v>
      </c>
      <c r="B890" s="256" t="s">
        <v>2155</v>
      </c>
      <c r="C890" s="256" t="s">
        <v>435</v>
      </c>
      <c r="D890" s="256" t="s">
        <v>1997</v>
      </c>
      <c r="E890" s="256" t="s">
        <v>384</v>
      </c>
    </row>
    <row r="891" spans="1:5" ht="20.149999999999999" hidden="1" customHeight="1">
      <c r="A891" s="255" t="s">
        <v>2156</v>
      </c>
      <c r="B891" s="256" t="s">
        <v>2157</v>
      </c>
      <c r="C891" s="256" t="s">
        <v>435</v>
      </c>
      <c r="D891" s="256" t="s">
        <v>1997</v>
      </c>
      <c r="E891" s="256" t="s">
        <v>384</v>
      </c>
    </row>
    <row r="892" spans="1:5" ht="20.149999999999999" hidden="1" customHeight="1">
      <c r="A892" s="255" t="s">
        <v>2158</v>
      </c>
      <c r="B892" s="256" t="s">
        <v>2159</v>
      </c>
      <c r="C892" s="256" t="s">
        <v>435</v>
      </c>
      <c r="D892" s="256" t="s">
        <v>1997</v>
      </c>
      <c r="E892" s="256" t="s">
        <v>384</v>
      </c>
    </row>
    <row r="893" spans="1:5" ht="20.149999999999999" hidden="1" customHeight="1">
      <c r="A893" s="255" t="s">
        <v>2160</v>
      </c>
      <c r="B893" s="256" t="s">
        <v>2161</v>
      </c>
      <c r="C893" s="256" t="s">
        <v>435</v>
      </c>
      <c r="D893" s="256" t="s">
        <v>1997</v>
      </c>
      <c r="E893" s="256" t="s">
        <v>384</v>
      </c>
    </row>
    <row r="894" spans="1:5" ht="20.149999999999999" customHeight="1">
      <c r="A894" s="255" t="s">
        <v>2162</v>
      </c>
      <c r="B894" s="256" t="s">
        <v>2163</v>
      </c>
      <c r="C894" s="256" t="s">
        <v>468</v>
      </c>
      <c r="D894" s="256" t="s">
        <v>1997</v>
      </c>
      <c r="E894" s="256" t="s">
        <v>369</v>
      </c>
    </row>
    <row r="895" spans="1:5" ht="20.149999999999999" hidden="1" customHeight="1">
      <c r="A895" s="255" t="s">
        <v>2164</v>
      </c>
      <c r="B895" s="256" t="s">
        <v>2165</v>
      </c>
      <c r="C895" s="256" t="s">
        <v>352</v>
      </c>
      <c r="D895" s="256" t="s">
        <v>2166</v>
      </c>
      <c r="E895" s="256" t="s">
        <v>354</v>
      </c>
    </row>
    <row r="896" spans="1:5" ht="20.149999999999999" hidden="1" customHeight="1">
      <c r="A896" s="255" t="s">
        <v>2167</v>
      </c>
      <c r="B896" s="256" t="s">
        <v>2168</v>
      </c>
      <c r="C896" s="256" t="s">
        <v>352</v>
      </c>
      <c r="D896" s="256" t="s">
        <v>2166</v>
      </c>
      <c r="E896" s="256" t="s">
        <v>354</v>
      </c>
    </row>
    <row r="897" spans="1:5" ht="20.149999999999999" hidden="1" customHeight="1">
      <c r="A897" s="255" t="s">
        <v>2169</v>
      </c>
      <c r="B897" s="256" t="s">
        <v>2170</v>
      </c>
      <c r="C897" s="256" t="s">
        <v>352</v>
      </c>
      <c r="D897" s="256" t="s">
        <v>2166</v>
      </c>
      <c r="E897" s="256" t="s">
        <v>369</v>
      </c>
    </row>
    <row r="898" spans="1:5" ht="20.149999999999999" hidden="1" customHeight="1">
      <c r="A898" s="255" t="s">
        <v>2171</v>
      </c>
      <c r="B898" s="256" t="s">
        <v>2172</v>
      </c>
      <c r="C898" s="256" t="s">
        <v>352</v>
      </c>
      <c r="D898" s="256" t="s">
        <v>2166</v>
      </c>
      <c r="E898" s="256" t="s">
        <v>369</v>
      </c>
    </row>
    <row r="899" spans="1:5" ht="20.149999999999999" hidden="1" customHeight="1">
      <c r="A899" s="255" t="s">
        <v>2173</v>
      </c>
      <c r="B899" s="256" t="s">
        <v>2174</v>
      </c>
      <c r="C899" s="256" t="s">
        <v>352</v>
      </c>
      <c r="D899" s="256" t="s">
        <v>2166</v>
      </c>
      <c r="E899" s="256" t="s">
        <v>369</v>
      </c>
    </row>
    <row r="900" spans="1:5" ht="20.149999999999999" hidden="1" customHeight="1">
      <c r="A900" s="255" t="s">
        <v>2175</v>
      </c>
      <c r="B900" s="256" t="s">
        <v>2176</v>
      </c>
      <c r="C900" s="256" t="s">
        <v>352</v>
      </c>
      <c r="D900" s="256" t="s">
        <v>2166</v>
      </c>
      <c r="E900" s="256" t="s">
        <v>369</v>
      </c>
    </row>
    <row r="901" spans="1:5" ht="20.149999999999999" hidden="1" customHeight="1">
      <c r="A901" s="255" t="s">
        <v>2177</v>
      </c>
      <c r="B901" s="256" t="s">
        <v>2178</v>
      </c>
      <c r="C901" s="256" t="s">
        <v>352</v>
      </c>
      <c r="D901" s="256" t="s">
        <v>2166</v>
      </c>
      <c r="E901" s="256" t="s">
        <v>384</v>
      </c>
    </row>
    <row r="902" spans="1:5" ht="20.149999999999999" hidden="1" customHeight="1">
      <c r="A902" s="255" t="s">
        <v>2179</v>
      </c>
      <c r="B902" s="256" t="s">
        <v>2180</v>
      </c>
      <c r="C902" s="256" t="s">
        <v>352</v>
      </c>
      <c r="D902" s="256" t="s">
        <v>2166</v>
      </c>
      <c r="E902" s="256" t="s">
        <v>384</v>
      </c>
    </row>
    <row r="903" spans="1:5" ht="20.149999999999999" hidden="1" customHeight="1">
      <c r="A903" s="255" t="s">
        <v>2181</v>
      </c>
      <c r="B903" s="256" t="s">
        <v>2182</v>
      </c>
      <c r="C903" s="256" t="s">
        <v>352</v>
      </c>
      <c r="D903" s="256" t="s">
        <v>2166</v>
      </c>
      <c r="E903" s="256" t="s">
        <v>384</v>
      </c>
    </row>
    <row r="904" spans="1:5" ht="20.149999999999999" hidden="1" customHeight="1">
      <c r="A904" s="255" t="s">
        <v>2183</v>
      </c>
      <c r="B904" s="256" t="s">
        <v>2184</v>
      </c>
      <c r="C904" s="256" t="s">
        <v>352</v>
      </c>
      <c r="D904" s="256" t="s">
        <v>2166</v>
      </c>
      <c r="E904" s="256" t="s">
        <v>384</v>
      </c>
    </row>
    <row r="905" spans="1:5" ht="20.149999999999999" hidden="1" customHeight="1">
      <c r="A905" s="255" t="s">
        <v>2185</v>
      </c>
      <c r="B905" s="256" t="s">
        <v>2186</v>
      </c>
      <c r="C905" s="256" t="s">
        <v>352</v>
      </c>
      <c r="D905" s="256" t="s">
        <v>2166</v>
      </c>
      <c r="E905" s="256" t="s">
        <v>384</v>
      </c>
    </row>
    <row r="906" spans="1:5" ht="20.149999999999999" hidden="1" customHeight="1">
      <c r="A906" s="255" t="s">
        <v>2187</v>
      </c>
      <c r="B906" s="256" t="s">
        <v>2188</v>
      </c>
      <c r="C906" s="256" t="s">
        <v>352</v>
      </c>
      <c r="D906" s="256" t="s">
        <v>2166</v>
      </c>
      <c r="E906" s="256" t="s">
        <v>384</v>
      </c>
    </row>
    <row r="907" spans="1:5" ht="20.149999999999999" hidden="1" customHeight="1">
      <c r="A907" s="255" t="s">
        <v>2189</v>
      </c>
      <c r="B907" s="256" t="s">
        <v>2190</v>
      </c>
      <c r="C907" s="256" t="s">
        <v>352</v>
      </c>
      <c r="D907" s="256" t="s">
        <v>2166</v>
      </c>
      <c r="E907" s="256" t="s">
        <v>384</v>
      </c>
    </row>
    <row r="908" spans="1:5" ht="20.149999999999999" hidden="1" customHeight="1">
      <c r="A908" s="255" t="s">
        <v>2191</v>
      </c>
      <c r="B908" s="256" t="s">
        <v>2192</v>
      </c>
      <c r="C908" s="256" t="s">
        <v>352</v>
      </c>
      <c r="D908" s="256" t="s">
        <v>2166</v>
      </c>
      <c r="E908" s="256" t="s">
        <v>384</v>
      </c>
    </row>
    <row r="909" spans="1:5" ht="20.149999999999999" hidden="1" customHeight="1">
      <c r="A909" s="255" t="s">
        <v>2193</v>
      </c>
      <c r="B909" s="256" t="s">
        <v>2194</v>
      </c>
      <c r="C909" s="256" t="s">
        <v>352</v>
      </c>
      <c r="D909" s="256" t="s">
        <v>2166</v>
      </c>
      <c r="E909" s="256" t="s">
        <v>384</v>
      </c>
    </row>
    <row r="910" spans="1:5" ht="20.149999999999999" hidden="1" customHeight="1">
      <c r="A910" s="255" t="s">
        <v>2195</v>
      </c>
      <c r="B910" s="256" t="s">
        <v>2196</v>
      </c>
      <c r="C910" s="256" t="s">
        <v>352</v>
      </c>
      <c r="D910" s="256" t="s">
        <v>2166</v>
      </c>
      <c r="E910" s="256" t="s">
        <v>384</v>
      </c>
    </row>
    <row r="911" spans="1:5" ht="20.149999999999999" hidden="1" customHeight="1">
      <c r="A911" s="255" t="s">
        <v>2197</v>
      </c>
      <c r="B911" s="256" t="s">
        <v>2198</v>
      </c>
      <c r="C911" s="256" t="s">
        <v>352</v>
      </c>
      <c r="D911" s="256" t="s">
        <v>2166</v>
      </c>
      <c r="E911" s="256" t="s">
        <v>384</v>
      </c>
    </row>
    <row r="912" spans="1:5" ht="20.149999999999999" hidden="1" customHeight="1">
      <c r="A912" s="255" t="s">
        <v>2199</v>
      </c>
      <c r="B912" s="256" t="s">
        <v>2200</v>
      </c>
      <c r="C912" s="256" t="s">
        <v>352</v>
      </c>
      <c r="D912" s="256" t="s">
        <v>2166</v>
      </c>
      <c r="E912" s="256" t="s">
        <v>384</v>
      </c>
    </row>
    <row r="913" spans="1:5" ht="20.149999999999999" hidden="1" customHeight="1">
      <c r="A913" s="255" t="s">
        <v>2201</v>
      </c>
      <c r="B913" s="256" t="s">
        <v>2202</v>
      </c>
      <c r="C913" s="256" t="s">
        <v>352</v>
      </c>
      <c r="D913" s="256" t="s">
        <v>2166</v>
      </c>
      <c r="E913" s="256" t="s">
        <v>384</v>
      </c>
    </row>
    <row r="914" spans="1:5" ht="20.149999999999999" hidden="1" customHeight="1">
      <c r="A914" s="255" t="s">
        <v>2203</v>
      </c>
      <c r="B914" s="256" t="s">
        <v>2204</v>
      </c>
      <c r="C914" s="256" t="s">
        <v>352</v>
      </c>
      <c r="D914" s="256" t="s">
        <v>2166</v>
      </c>
      <c r="E914" s="256" t="s">
        <v>384</v>
      </c>
    </row>
    <row r="915" spans="1:5" ht="20.149999999999999" hidden="1" customHeight="1">
      <c r="A915" s="255" t="s">
        <v>2205</v>
      </c>
      <c r="B915" s="256" t="s">
        <v>2206</v>
      </c>
      <c r="C915" s="256" t="s">
        <v>352</v>
      </c>
      <c r="D915" s="256" t="s">
        <v>2166</v>
      </c>
      <c r="E915" s="256" t="s">
        <v>384</v>
      </c>
    </row>
    <row r="916" spans="1:5" ht="20.149999999999999" hidden="1" customHeight="1">
      <c r="A916" s="255" t="s">
        <v>2207</v>
      </c>
      <c r="B916" s="256" t="s">
        <v>2208</v>
      </c>
      <c r="C916" s="256" t="s">
        <v>352</v>
      </c>
      <c r="D916" s="256" t="s">
        <v>2166</v>
      </c>
      <c r="E916" s="256" t="s">
        <v>384</v>
      </c>
    </row>
    <row r="917" spans="1:5" ht="20.149999999999999" hidden="1" customHeight="1">
      <c r="A917" s="255" t="s">
        <v>2209</v>
      </c>
      <c r="B917" s="256" t="s">
        <v>2210</v>
      </c>
      <c r="C917" s="256" t="s">
        <v>352</v>
      </c>
      <c r="D917" s="256" t="s">
        <v>2166</v>
      </c>
      <c r="E917" s="256" t="s">
        <v>384</v>
      </c>
    </row>
    <row r="918" spans="1:5" ht="20.149999999999999" hidden="1" customHeight="1">
      <c r="A918" s="255" t="s">
        <v>2211</v>
      </c>
      <c r="B918" s="256" t="s">
        <v>2212</v>
      </c>
      <c r="C918" s="256" t="s">
        <v>352</v>
      </c>
      <c r="D918" s="256" t="s">
        <v>2166</v>
      </c>
      <c r="E918" s="256" t="s">
        <v>384</v>
      </c>
    </row>
    <row r="919" spans="1:5" ht="20.149999999999999" hidden="1" customHeight="1">
      <c r="A919" s="255" t="s">
        <v>2213</v>
      </c>
      <c r="B919" s="256" t="s">
        <v>2214</v>
      </c>
      <c r="C919" s="256" t="s">
        <v>352</v>
      </c>
      <c r="D919" s="256" t="s">
        <v>2166</v>
      </c>
      <c r="E919" s="256" t="s">
        <v>384</v>
      </c>
    </row>
    <row r="920" spans="1:5" ht="20.149999999999999" hidden="1" customHeight="1">
      <c r="A920" s="255" t="s">
        <v>2215</v>
      </c>
      <c r="B920" s="256" t="s">
        <v>2216</v>
      </c>
      <c r="C920" s="256" t="s">
        <v>352</v>
      </c>
      <c r="D920" s="256" t="s">
        <v>2166</v>
      </c>
      <c r="E920" s="256" t="s">
        <v>384</v>
      </c>
    </row>
    <row r="921" spans="1:5" ht="20.149999999999999" hidden="1" customHeight="1">
      <c r="A921" s="255" t="s">
        <v>2108</v>
      </c>
      <c r="B921" s="256" t="s">
        <v>2217</v>
      </c>
      <c r="C921" s="256" t="s">
        <v>352</v>
      </c>
      <c r="D921" s="256" t="s">
        <v>2166</v>
      </c>
      <c r="E921" s="256" t="s">
        <v>384</v>
      </c>
    </row>
    <row r="922" spans="1:5" ht="20.149999999999999" hidden="1" customHeight="1">
      <c r="A922" s="255" t="s">
        <v>2218</v>
      </c>
      <c r="B922" s="256" t="s">
        <v>2219</v>
      </c>
      <c r="C922" s="256" t="s">
        <v>352</v>
      </c>
      <c r="D922" s="256" t="s">
        <v>2166</v>
      </c>
      <c r="E922" s="256" t="s">
        <v>384</v>
      </c>
    </row>
    <row r="923" spans="1:5" ht="20.149999999999999" hidden="1" customHeight="1">
      <c r="A923" s="255" t="s">
        <v>2220</v>
      </c>
      <c r="B923" s="256" t="s">
        <v>2221</v>
      </c>
      <c r="C923" s="256" t="s">
        <v>352</v>
      </c>
      <c r="D923" s="256" t="s">
        <v>2166</v>
      </c>
      <c r="E923" s="256" t="s">
        <v>384</v>
      </c>
    </row>
    <row r="924" spans="1:5" ht="20.149999999999999" hidden="1" customHeight="1">
      <c r="A924" s="255" t="s">
        <v>2222</v>
      </c>
      <c r="B924" s="256" t="s">
        <v>2223</v>
      </c>
      <c r="C924" s="256" t="s">
        <v>352</v>
      </c>
      <c r="D924" s="256" t="s">
        <v>2166</v>
      </c>
      <c r="E924" s="256" t="s">
        <v>384</v>
      </c>
    </row>
    <row r="925" spans="1:5" ht="20.149999999999999" hidden="1" customHeight="1">
      <c r="A925" s="255" t="s">
        <v>2224</v>
      </c>
      <c r="B925" s="256" t="s">
        <v>2225</v>
      </c>
      <c r="C925" s="256" t="s">
        <v>352</v>
      </c>
      <c r="D925" s="256" t="s">
        <v>2166</v>
      </c>
      <c r="E925" s="256" t="s">
        <v>384</v>
      </c>
    </row>
    <row r="926" spans="1:5" ht="20.149999999999999" hidden="1" customHeight="1">
      <c r="A926" s="255" t="s">
        <v>2226</v>
      </c>
      <c r="B926" s="256" t="s">
        <v>2227</v>
      </c>
      <c r="C926" s="256" t="s">
        <v>352</v>
      </c>
      <c r="D926" s="256" t="s">
        <v>2166</v>
      </c>
      <c r="E926" s="256" t="s">
        <v>384</v>
      </c>
    </row>
    <row r="927" spans="1:5" ht="20.149999999999999" hidden="1" customHeight="1">
      <c r="A927" s="255" t="s">
        <v>2228</v>
      </c>
      <c r="B927" s="256" t="s">
        <v>2229</v>
      </c>
      <c r="C927" s="256" t="s">
        <v>352</v>
      </c>
      <c r="D927" s="256" t="s">
        <v>2166</v>
      </c>
      <c r="E927" s="256" t="s">
        <v>384</v>
      </c>
    </row>
    <row r="928" spans="1:5" ht="20.149999999999999" hidden="1" customHeight="1">
      <c r="A928" s="255" t="s">
        <v>2230</v>
      </c>
      <c r="B928" s="256" t="s">
        <v>2231</v>
      </c>
      <c r="C928" s="256" t="s">
        <v>352</v>
      </c>
      <c r="D928" s="256" t="s">
        <v>2166</v>
      </c>
      <c r="E928" s="256" t="s">
        <v>384</v>
      </c>
    </row>
    <row r="929" spans="1:5" ht="20.149999999999999" hidden="1" customHeight="1">
      <c r="A929" s="255" t="s">
        <v>2232</v>
      </c>
      <c r="B929" s="256" t="s">
        <v>2233</v>
      </c>
      <c r="C929" s="256" t="s">
        <v>352</v>
      </c>
      <c r="D929" s="256" t="s">
        <v>2166</v>
      </c>
      <c r="E929" s="256" t="s">
        <v>384</v>
      </c>
    </row>
    <row r="930" spans="1:5" ht="20.149999999999999" hidden="1" customHeight="1">
      <c r="A930" s="255" t="s">
        <v>2234</v>
      </c>
      <c r="B930" s="256" t="s">
        <v>2235</v>
      </c>
      <c r="C930" s="256" t="s">
        <v>352</v>
      </c>
      <c r="D930" s="256" t="s">
        <v>2166</v>
      </c>
      <c r="E930" s="256" t="s">
        <v>384</v>
      </c>
    </row>
    <row r="931" spans="1:5" ht="20.149999999999999" hidden="1" customHeight="1">
      <c r="A931" s="255" t="s">
        <v>2236</v>
      </c>
      <c r="B931" s="256" t="s">
        <v>2237</v>
      </c>
      <c r="C931" s="256" t="s">
        <v>352</v>
      </c>
      <c r="D931" s="256" t="s">
        <v>2166</v>
      </c>
      <c r="E931" s="256" t="s">
        <v>384</v>
      </c>
    </row>
    <row r="932" spans="1:5" ht="20.149999999999999" hidden="1" customHeight="1">
      <c r="A932" s="255" t="s">
        <v>2132</v>
      </c>
      <c r="B932" s="256" t="s">
        <v>2238</v>
      </c>
      <c r="C932" s="256" t="s">
        <v>435</v>
      </c>
      <c r="D932" s="256" t="s">
        <v>2166</v>
      </c>
      <c r="E932" s="256" t="s">
        <v>384</v>
      </c>
    </row>
    <row r="933" spans="1:5" ht="20.149999999999999" hidden="1" customHeight="1">
      <c r="A933" s="255" t="s">
        <v>2239</v>
      </c>
      <c r="B933" s="256" t="s">
        <v>2240</v>
      </c>
      <c r="C933" s="256" t="s">
        <v>435</v>
      </c>
      <c r="D933" s="256" t="s">
        <v>2166</v>
      </c>
      <c r="E933" s="256" t="s">
        <v>384</v>
      </c>
    </row>
    <row r="934" spans="1:5" ht="20.149999999999999" hidden="1" customHeight="1">
      <c r="A934" s="255" t="s">
        <v>2241</v>
      </c>
      <c r="B934" s="256" t="s">
        <v>2242</v>
      </c>
      <c r="C934" s="256" t="s">
        <v>435</v>
      </c>
      <c r="D934" s="256" t="s">
        <v>2166</v>
      </c>
      <c r="E934" s="256" t="s">
        <v>384</v>
      </c>
    </row>
    <row r="935" spans="1:5" ht="20.149999999999999" hidden="1" customHeight="1">
      <c r="A935" s="255" t="s">
        <v>2243</v>
      </c>
      <c r="B935" s="256" t="s">
        <v>2244</v>
      </c>
      <c r="C935" s="256" t="s">
        <v>435</v>
      </c>
      <c r="D935" s="256" t="s">
        <v>2166</v>
      </c>
      <c r="E935" s="256" t="s">
        <v>384</v>
      </c>
    </row>
    <row r="936" spans="1:5" ht="20.149999999999999" hidden="1" customHeight="1">
      <c r="A936" s="255" t="s">
        <v>2245</v>
      </c>
      <c r="B936" s="256" t="s">
        <v>2246</v>
      </c>
      <c r="C936" s="256" t="s">
        <v>435</v>
      </c>
      <c r="D936" s="256" t="s">
        <v>2166</v>
      </c>
      <c r="E936" s="256" t="s">
        <v>384</v>
      </c>
    </row>
    <row r="937" spans="1:5" ht="20.149999999999999" hidden="1" customHeight="1">
      <c r="A937" s="255" t="s">
        <v>2247</v>
      </c>
      <c r="B937" s="256" t="s">
        <v>2248</v>
      </c>
      <c r="C937" s="256" t="s">
        <v>435</v>
      </c>
      <c r="D937" s="256" t="s">
        <v>2166</v>
      </c>
      <c r="E937" s="256" t="s">
        <v>384</v>
      </c>
    </row>
    <row r="938" spans="1:5" ht="20.149999999999999" hidden="1" customHeight="1">
      <c r="A938" s="255" t="s">
        <v>2249</v>
      </c>
      <c r="B938" s="256" t="s">
        <v>2250</v>
      </c>
      <c r="C938" s="256" t="s">
        <v>435</v>
      </c>
      <c r="D938" s="256" t="s">
        <v>2166</v>
      </c>
      <c r="E938" s="256" t="s">
        <v>384</v>
      </c>
    </row>
    <row r="939" spans="1:5" ht="20.149999999999999" hidden="1" customHeight="1">
      <c r="A939" s="255" t="s">
        <v>2251</v>
      </c>
      <c r="B939" s="256" t="s">
        <v>2252</v>
      </c>
      <c r="C939" s="256" t="s">
        <v>435</v>
      </c>
      <c r="D939" s="256" t="s">
        <v>2166</v>
      </c>
      <c r="E939" s="256" t="s">
        <v>384</v>
      </c>
    </row>
    <row r="940" spans="1:5" ht="20.149999999999999" hidden="1" customHeight="1">
      <c r="A940" s="255" t="s">
        <v>2253</v>
      </c>
      <c r="B940" s="256" t="s">
        <v>2254</v>
      </c>
      <c r="C940" s="256" t="s">
        <v>435</v>
      </c>
      <c r="D940" s="256" t="s">
        <v>2166</v>
      </c>
      <c r="E940" s="256" t="s">
        <v>384</v>
      </c>
    </row>
    <row r="941" spans="1:5" ht="20.149999999999999" hidden="1" customHeight="1">
      <c r="A941" s="255" t="s">
        <v>2255</v>
      </c>
      <c r="B941" s="256" t="s">
        <v>2256</v>
      </c>
      <c r="C941" s="256" t="s">
        <v>435</v>
      </c>
      <c r="D941" s="256" t="s">
        <v>2166</v>
      </c>
      <c r="E941" s="256" t="s">
        <v>384</v>
      </c>
    </row>
    <row r="942" spans="1:5" ht="20.149999999999999" hidden="1" customHeight="1">
      <c r="A942" s="255" t="s">
        <v>2257</v>
      </c>
      <c r="B942" s="256" t="s">
        <v>2258</v>
      </c>
      <c r="C942" s="256" t="s">
        <v>435</v>
      </c>
      <c r="D942" s="256" t="s">
        <v>2166</v>
      </c>
      <c r="E942" s="256" t="s">
        <v>384</v>
      </c>
    </row>
    <row r="943" spans="1:5" ht="20.149999999999999" hidden="1" customHeight="1">
      <c r="A943" s="255" t="s">
        <v>2259</v>
      </c>
      <c r="B943" s="256" t="s">
        <v>2260</v>
      </c>
      <c r="C943" s="256" t="s">
        <v>435</v>
      </c>
      <c r="D943" s="256" t="s">
        <v>2166</v>
      </c>
      <c r="E943" s="256" t="s">
        <v>384</v>
      </c>
    </row>
    <row r="944" spans="1:5" ht="20.149999999999999" hidden="1" customHeight="1">
      <c r="A944" s="255" t="s">
        <v>2261</v>
      </c>
      <c r="B944" s="256" t="s">
        <v>2262</v>
      </c>
      <c r="C944" s="256" t="s">
        <v>435</v>
      </c>
      <c r="D944" s="256" t="s">
        <v>2166</v>
      </c>
      <c r="E944" s="256" t="s">
        <v>384</v>
      </c>
    </row>
    <row r="945" spans="1:5" ht="20.149999999999999" hidden="1" customHeight="1">
      <c r="A945" s="255" t="s">
        <v>2263</v>
      </c>
      <c r="B945" s="256" t="s">
        <v>2264</v>
      </c>
      <c r="C945" s="256" t="s">
        <v>435</v>
      </c>
      <c r="D945" s="256" t="s">
        <v>2166</v>
      </c>
      <c r="E945" s="256" t="s">
        <v>384</v>
      </c>
    </row>
    <row r="946" spans="1:5" ht="20.149999999999999" hidden="1" customHeight="1">
      <c r="A946" s="255" t="s">
        <v>2265</v>
      </c>
      <c r="B946" s="256" t="s">
        <v>2266</v>
      </c>
      <c r="C946" s="256" t="s">
        <v>435</v>
      </c>
      <c r="D946" s="256" t="s">
        <v>2166</v>
      </c>
      <c r="E946" s="256" t="s">
        <v>384</v>
      </c>
    </row>
    <row r="947" spans="1:5" ht="20.149999999999999" hidden="1" customHeight="1">
      <c r="A947" s="255" t="s">
        <v>2267</v>
      </c>
      <c r="B947" s="256" t="s">
        <v>2268</v>
      </c>
      <c r="C947" s="256" t="s">
        <v>435</v>
      </c>
      <c r="D947" s="256" t="s">
        <v>2166</v>
      </c>
      <c r="E947" s="256" t="s">
        <v>384</v>
      </c>
    </row>
    <row r="948" spans="1:5" ht="20.149999999999999" hidden="1" customHeight="1">
      <c r="A948" s="255" t="s">
        <v>2269</v>
      </c>
      <c r="B948" s="256" t="s">
        <v>2270</v>
      </c>
      <c r="C948" s="256" t="s">
        <v>435</v>
      </c>
      <c r="D948" s="256" t="s">
        <v>2166</v>
      </c>
      <c r="E948" s="256" t="s">
        <v>384</v>
      </c>
    </row>
    <row r="949" spans="1:5" ht="20.149999999999999" hidden="1" customHeight="1">
      <c r="A949" s="255" t="s">
        <v>2271</v>
      </c>
      <c r="B949" s="256" t="s">
        <v>2272</v>
      </c>
      <c r="C949" s="256" t="s">
        <v>435</v>
      </c>
      <c r="D949" s="256" t="s">
        <v>2166</v>
      </c>
      <c r="E949" s="256" t="s">
        <v>384</v>
      </c>
    </row>
    <row r="950" spans="1:5" ht="20.149999999999999" customHeight="1">
      <c r="A950" s="255" t="s">
        <v>2273</v>
      </c>
      <c r="B950" s="256" t="s">
        <v>2274</v>
      </c>
      <c r="C950" s="256" t="s">
        <v>468</v>
      </c>
      <c r="D950" s="256" t="s">
        <v>2166</v>
      </c>
      <c r="E950" s="256" t="s">
        <v>354</v>
      </c>
    </row>
    <row r="951" spans="1:5" ht="20.149999999999999" customHeight="1">
      <c r="A951" s="255" t="s">
        <v>2275</v>
      </c>
      <c r="B951" s="256" t="s">
        <v>2276</v>
      </c>
      <c r="C951" s="256" t="s">
        <v>468</v>
      </c>
      <c r="D951" s="256" t="s">
        <v>2166</v>
      </c>
      <c r="E951" s="256" t="s">
        <v>369</v>
      </c>
    </row>
    <row r="952" spans="1:5" ht="20.149999999999999" hidden="1" customHeight="1">
      <c r="A952" s="255" t="s">
        <v>2277</v>
      </c>
      <c r="B952" s="256" t="s">
        <v>2278</v>
      </c>
      <c r="C952" s="256" t="s">
        <v>352</v>
      </c>
      <c r="D952" s="256" t="s">
        <v>2279</v>
      </c>
      <c r="E952" s="256" t="s">
        <v>354</v>
      </c>
    </row>
    <row r="953" spans="1:5" ht="20.149999999999999" hidden="1" customHeight="1">
      <c r="A953" s="255" t="s">
        <v>2280</v>
      </c>
      <c r="B953" s="256" t="s">
        <v>2281</v>
      </c>
      <c r="C953" s="256" t="s">
        <v>352</v>
      </c>
      <c r="D953" s="256" t="s">
        <v>2279</v>
      </c>
      <c r="E953" s="256" t="s">
        <v>354</v>
      </c>
    </row>
    <row r="954" spans="1:5" ht="20.149999999999999" hidden="1" customHeight="1">
      <c r="A954" s="255" t="s">
        <v>2282</v>
      </c>
      <c r="B954" s="256" t="s">
        <v>2283</v>
      </c>
      <c r="C954" s="256" t="s">
        <v>352</v>
      </c>
      <c r="D954" s="256" t="s">
        <v>2279</v>
      </c>
      <c r="E954" s="256" t="s">
        <v>354</v>
      </c>
    </row>
    <row r="955" spans="1:5" ht="20.149999999999999" hidden="1" customHeight="1">
      <c r="A955" s="255" t="s">
        <v>2284</v>
      </c>
      <c r="B955" s="256" t="s">
        <v>2285</v>
      </c>
      <c r="C955" s="256" t="s">
        <v>352</v>
      </c>
      <c r="D955" s="256" t="s">
        <v>2279</v>
      </c>
      <c r="E955" s="256" t="s">
        <v>369</v>
      </c>
    </row>
    <row r="956" spans="1:5" ht="20.149999999999999" hidden="1" customHeight="1">
      <c r="A956" s="255" t="s">
        <v>2286</v>
      </c>
      <c r="B956" s="256" t="s">
        <v>2287</v>
      </c>
      <c r="C956" s="256" t="s">
        <v>352</v>
      </c>
      <c r="D956" s="256" t="s">
        <v>2279</v>
      </c>
      <c r="E956" s="256" t="s">
        <v>369</v>
      </c>
    </row>
    <row r="957" spans="1:5" ht="20.149999999999999" hidden="1" customHeight="1">
      <c r="A957" s="255" t="s">
        <v>2288</v>
      </c>
      <c r="B957" s="256" t="s">
        <v>2289</v>
      </c>
      <c r="C957" s="256" t="s">
        <v>352</v>
      </c>
      <c r="D957" s="256" t="s">
        <v>2279</v>
      </c>
      <c r="E957" s="256" t="s">
        <v>384</v>
      </c>
    </row>
    <row r="958" spans="1:5" ht="20.149999999999999" hidden="1" customHeight="1">
      <c r="A958" s="255" t="s">
        <v>2290</v>
      </c>
      <c r="B958" s="256" t="s">
        <v>2291</v>
      </c>
      <c r="C958" s="256" t="s">
        <v>352</v>
      </c>
      <c r="D958" s="256" t="s">
        <v>2279</v>
      </c>
      <c r="E958" s="256" t="s">
        <v>384</v>
      </c>
    </row>
    <row r="959" spans="1:5" ht="20.149999999999999" hidden="1" customHeight="1">
      <c r="A959" s="255" t="s">
        <v>2292</v>
      </c>
      <c r="B959" s="256" t="s">
        <v>2293</v>
      </c>
      <c r="C959" s="256" t="s">
        <v>352</v>
      </c>
      <c r="D959" s="256" t="s">
        <v>2279</v>
      </c>
      <c r="E959" s="256" t="s">
        <v>384</v>
      </c>
    </row>
    <row r="960" spans="1:5" ht="20.149999999999999" hidden="1" customHeight="1">
      <c r="A960" s="255" t="s">
        <v>2294</v>
      </c>
      <c r="B960" s="256" t="s">
        <v>2295</v>
      </c>
      <c r="C960" s="256" t="s">
        <v>352</v>
      </c>
      <c r="D960" s="256" t="s">
        <v>2279</v>
      </c>
      <c r="E960" s="256" t="s">
        <v>384</v>
      </c>
    </row>
    <row r="961" spans="1:5" ht="20.149999999999999" hidden="1" customHeight="1">
      <c r="A961" s="255" t="s">
        <v>2296</v>
      </c>
      <c r="B961" s="256" t="s">
        <v>2297</v>
      </c>
      <c r="C961" s="256" t="s">
        <v>352</v>
      </c>
      <c r="D961" s="256" t="s">
        <v>2279</v>
      </c>
      <c r="E961" s="256" t="s">
        <v>384</v>
      </c>
    </row>
    <row r="962" spans="1:5" ht="20.149999999999999" hidden="1" customHeight="1">
      <c r="A962" s="255" t="s">
        <v>2298</v>
      </c>
      <c r="B962" s="256" t="s">
        <v>2299</v>
      </c>
      <c r="C962" s="256" t="s">
        <v>352</v>
      </c>
      <c r="D962" s="256" t="s">
        <v>2279</v>
      </c>
      <c r="E962" s="256" t="s">
        <v>384</v>
      </c>
    </row>
    <row r="963" spans="1:5" ht="20.149999999999999" hidden="1" customHeight="1">
      <c r="A963" s="255" t="s">
        <v>2300</v>
      </c>
      <c r="B963" s="256" t="s">
        <v>2301</v>
      </c>
      <c r="C963" s="256" t="s">
        <v>435</v>
      </c>
      <c r="D963" s="256" t="s">
        <v>2279</v>
      </c>
      <c r="E963" s="256" t="s">
        <v>384</v>
      </c>
    </row>
    <row r="964" spans="1:5" ht="20.149999999999999" hidden="1" customHeight="1">
      <c r="A964" s="255" t="s">
        <v>2302</v>
      </c>
      <c r="B964" s="256" t="s">
        <v>2303</v>
      </c>
      <c r="C964" s="256" t="s">
        <v>435</v>
      </c>
      <c r="D964" s="256" t="s">
        <v>2279</v>
      </c>
      <c r="E964" s="256" t="s">
        <v>384</v>
      </c>
    </row>
    <row r="965" spans="1:5" ht="20.149999999999999" hidden="1" customHeight="1">
      <c r="A965" s="255" t="s">
        <v>2304</v>
      </c>
      <c r="B965" s="256" t="s">
        <v>2305</v>
      </c>
      <c r="C965" s="256" t="s">
        <v>435</v>
      </c>
      <c r="D965" s="256" t="s">
        <v>2279</v>
      </c>
      <c r="E965" s="256" t="s">
        <v>384</v>
      </c>
    </row>
    <row r="966" spans="1:5" ht="20.149999999999999" customHeight="1">
      <c r="A966" s="255" t="s">
        <v>2306</v>
      </c>
      <c r="B966" s="256" t="s">
        <v>2307</v>
      </c>
      <c r="C966" s="256" t="s">
        <v>468</v>
      </c>
      <c r="D966" s="256" t="s">
        <v>2279</v>
      </c>
      <c r="E966" s="256" t="s">
        <v>354</v>
      </c>
    </row>
    <row r="967" spans="1:5" ht="20.149999999999999" hidden="1" customHeight="1">
      <c r="A967" s="255" t="s">
        <v>2308</v>
      </c>
      <c r="B967" s="256" t="s">
        <v>2309</v>
      </c>
      <c r="C967" s="256" t="s">
        <v>352</v>
      </c>
      <c r="D967" s="256" t="s">
        <v>2310</v>
      </c>
      <c r="E967" s="256" t="s">
        <v>354</v>
      </c>
    </row>
    <row r="968" spans="1:5" ht="20.149999999999999" hidden="1" customHeight="1">
      <c r="A968" s="255" t="s">
        <v>2311</v>
      </c>
      <c r="B968" s="256" t="s">
        <v>2312</v>
      </c>
      <c r="C968" s="256" t="s">
        <v>352</v>
      </c>
      <c r="D968" s="256" t="s">
        <v>2310</v>
      </c>
      <c r="E968" s="256" t="s">
        <v>369</v>
      </c>
    </row>
    <row r="969" spans="1:5" ht="20.149999999999999" hidden="1" customHeight="1">
      <c r="A969" s="255" t="s">
        <v>2313</v>
      </c>
      <c r="B969" s="256" t="s">
        <v>2314</v>
      </c>
      <c r="C969" s="256" t="s">
        <v>352</v>
      </c>
      <c r="D969" s="256" t="s">
        <v>2310</v>
      </c>
      <c r="E969" s="256" t="s">
        <v>384</v>
      </c>
    </row>
    <row r="970" spans="1:5" ht="20.149999999999999" hidden="1" customHeight="1">
      <c r="A970" s="255" t="s">
        <v>2315</v>
      </c>
      <c r="B970" s="256" t="s">
        <v>2316</v>
      </c>
      <c r="C970" s="256" t="s">
        <v>352</v>
      </c>
      <c r="D970" s="256" t="s">
        <v>2310</v>
      </c>
      <c r="E970" s="256" t="s">
        <v>384</v>
      </c>
    </row>
    <row r="971" spans="1:5" ht="20.149999999999999" hidden="1" customHeight="1">
      <c r="A971" s="255" t="s">
        <v>2317</v>
      </c>
      <c r="B971" s="256" t="s">
        <v>2318</v>
      </c>
      <c r="C971" s="256" t="s">
        <v>352</v>
      </c>
      <c r="D971" s="256" t="s">
        <v>2310</v>
      </c>
      <c r="E971" s="256" t="s">
        <v>384</v>
      </c>
    </row>
    <row r="972" spans="1:5" ht="20.149999999999999" hidden="1" customHeight="1">
      <c r="A972" s="255" t="s">
        <v>2319</v>
      </c>
      <c r="B972" s="256" t="s">
        <v>2320</v>
      </c>
      <c r="C972" s="256" t="s">
        <v>435</v>
      </c>
      <c r="D972" s="256" t="s">
        <v>2310</v>
      </c>
      <c r="E972" s="256" t="s">
        <v>384</v>
      </c>
    </row>
    <row r="973" spans="1:5" ht="20.149999999999999" customHeight="1">
      <c r="A973" s="255" t="s">
        <v>2321</v>
      </c>
      <c r="B973" s="256" t="s">
        <v>2322</v>
      </c>
      <c r="C973" s="256" t="s">
        <v>468</v>
      </c>
      <c r="D973" s="256" t="s">
        <v>2310</v>
      </c>
      <c r="E973" s="256" t="s">
        <v>354</v>
      </c>
    </row>
    <row r="974" spans="1:5" ht="20.149999999999999" hidden="1" customHeight="1">
      <c r="A974" s="255" t="s">
        <v>2323</v>
      </c>
      <c r="B974" s="256" t="s">
        <v>2324</v>
      </c>
      <c r="C974" s="256" t="s">
        <v>352</v>
      </c>
      <c r="D974" s="256" t="s">
        <v>2325</v>
      </c>
      <c r="E974" s="256" t="s">
        <v>354</v>
      </c>
    </row>
    <row r="975" spans="1:5" ht="20.149999999999999" hidden="1" customHeight="1">
      <c r="A975" s="255" t="s">
        <v>2326</v>
      </c>
      <c r="B975" s="256" t="s">
        <v>2327</v>
      </c>
      <c r="C975" s="256" t="s">
        <v>352</v>
      </c>
      <c r="D975" s="256" t="s">
        <v>2325</v>
      </c>
      <c r="E975" s="256" t="s">
        <v>369</v>
      </c>
    </row>
    <row r="976" spans="1:5" ht="20.149999999999999" hidden="1" customHeight="1">
      <c r="A976" s="255" t="s">
        <v>2328</v>
      </c>
      <c r="B976" s="256" t="s">
        <v>2329</v>
      </c>
      <c r="C976" s="256" t="s">
        <v>352</v>
      </c>
      <c r="D976" s="256" t="s">
        <v>2325</v>
      </c>
      <c r="E976" s="256" t="s">
        <v>384</v>
      </c>
    </row>
    <row r="977" spans="1:5" ht="20.149999999999999" hidden="1" customHeight="1">
      <c r="A977" s="255" t="s">
        <v>2330</v>
      </c>
      <c r="B977" s="256" t="s">
        <v>2331</v>
      </c>
      <c r="C977" s="256" t="s">
        <v>435</v>
      </c>
      <c r="D977" s="256" t="s">
        <v>2325</v>
      </c>
      <c r="E977" s="256" t="s">
        <v>384</v>
      </c>
    </row>
    <row r="978" spans="1:5" ht="20.149999999999999" customHeight="1">
      <c r="A978" s="255" t="s">
        <v>2332</v>
      </c>
      <c r="B978" s="256" t="s">
        <v>2333</v>
      </c>
      <c r="C978" s="256" t="s">
        <v>468</v>
      </c>
      <c r="D978" s="256" t="s">
        <v>2325</v>
      </c>
      <c r="E978" s="256" t="s">
        <v>354</v>
      </c>
    </row>
    <row r="979" spans="1:5" ht="20.149999999999999" hidden="1" customHeight="1">
      <c r="A979" s="255" t="s">
        <v>2334</v>
      </c>
      <c r="B979" s="256" t="s">
        <v>2335</v>
      </c>
      <c r="C979" s="256" t="s">
        <v>352</v>
      </c>
      <c r="D979" s="256" t="s">
        <v>2336</v>
      </c>
      <c r="E979" s="256" t="s">
        <v>354</v>
      </c>
    </row>
    <row r="980" spans="1:5" ht="20.149999999999999" hidden="1" customHeight="1">
      <c r="A980" s="255" t="s">
        <v>2337</v>
      </c>
      <c r="B980" s="256" t="s">
        <v>2338</v>
      </c>
      <c r="C980" s="256" t="s">
        <v>352</v>
      </c>
      <c r="D980" s="256" t="s">
        <v>2336</v>
      </c>
      <c r="E980" s="256" t="s">
        <v>369</v>
      </c>
    </row>
    <row r="981" spans="1:5" ht="20.149999999999999" hidden="1" customHeight="1">
      <c r="A981" s="255" t="s">
        <v>2339</v>
      </c>
      <c r="B981" s="256" t="s">
        <v>2340</v>
      </c>
      <c r="C981" s="256" t="s">
        <v>435</v>
      </c>
      <c r="D981" s="256" t="s">
        <v>2336</v>
      </c>
      <c r="E981" s="256" t="s">
        <v>369</v>
      </c>
    </row>
    <row r="982" spans="1:5" ht="20.149999999999999" customHeight="1">
      <c r="A982" s="255" t="s">
        <v>2341</v>
      </c>
      <c r="B982" s="256" t="s">
        <v>2342</v>
      </c>
      <c r="C982" s="256" t="s">
        <v>468</v>
      </c>
      <c r="D982" s="256" t="s">
        <v>2336</v>
      </c>
      <c r="E982" s="256" t="s">
        <v>354</v>
      </c>
    </row>
    <row r="983" spans="1:5" ht="20.149999999999999" hidden="1" customHeight="1">
      <c r="A983" s="255" t="s">
        <v>2343</v>
      </c>
      <c r="B983" s="256" t="s">
        <v>2344</v>
      </c>
      <c r="C983" s="256" t="s">
        <v>352</v>
      </c>
      <c r="D983" s="256" t="s">
        <v>2345</v>
      </c>
      <c r="E983" s="256" t="s">
        <v>354</v>
      </c>
    </row>
    <row r="984" spans="1:5" ht="20.149999999999999" hidden="1" customHeight="1">
      <c r="A984" s="255" t="s">
        <v>2346</v>
      </c>
      <c r="B984" s="256" t="s">
        <v>2347</v>
      </c>
      <c r="C984" s="256" t="s">
        <v>352</v>
      </c>
      <c r="D984" s="256" t="s">
        <v>2345</v>
      </c>
      <c r="E984" s="256" t="s">
        <v>369</v>
      </c>
    </row>
    <row r="985" spans="1:5" ht="20.149999999999999" hidden="1" customHeight="1">
      <c r="A985" s="255" t="s">
        <v>2348</v>
      </c>
      <c r="B985" s="256" t="s">
        <v>2349</v>
      </c>
      <c r="C985" s="256" t="s">
        <v>352</v>
      </c>
      <c r="D985" s="256" t="s">
        <v>2345</v>
      </c>
      <c r="E985" s="256" t="s">
        <v>369</v>
      </c>
    </row>
    <row r="986" spans="1:5" ht="20.149999999999999" hidden="1" customHeight="1">
      <c r="A986" s="255" t="s">
        <v>2350</v>
      </c>
      <c r="B986" s="256" t="s">
        <v>2351</v>
      </c>
      <c r="C986" s="256" t="s">
        <v>352</v>
      </c>
      <c r="D986" s="256" t="s">
        <v>2345</v>
      </c>
      <c r="E986" s="256" t="s">
        <v>384</v>
      </c>
    </row>
    <row r="987" spans="1:5" ht="20.149999999999999" hidden="1" customHeight="1">
      <c r="A987" s="255" t="s">
        <v>2352</v>
      </c>
      <c r="B987" s="256" t="s">
        <v>2353</v>
      </c>
      <c r="C987" s="256" t="s">
        <v>352</v>
      </c>
      <c r="D987" s="256" t="s">
        <v>2345</v>
      </c>
      <c r="E987" s="256" t="s">
        <v>384</v>
      </c>
    </row>
    <row r="988" spans="1:5" ht="20.149999999999999" hidden="1" customHeight="1">
      <c r="A988" s="255" t="s">
        <v>2354</v>
      </c>
      <c r="B988" s="256" t="s">
        <v>2355</v>
      </c>
      <c r="C988" s="256" t="s">
        <v>352</v>
      </c>
      <c r="D988" s="256" t="s">
        <v>2345</v>
      </c>
      <c r="E988" s="256" t="s">
        <v>384</v>
      </c>
    </row>
    <row r="989" spans="1:5" ht="20.149999999999999" hidden="1" customHeight="1">
      <c r="A989" s="255" t="s">
        <v>2356</v>
      </c>
      <c r="B989" s="256" t="s">
        <v>2357</v>
      </c>
      <c r="C989" s="256" t="s">
        <v>352</v>
      </c>
      <c r="D989" s="256" t="s">
        <v>2345</v>
      </c>
      <c r="E989" s="256" t="s">
        <v>384</v>
      </c>
    </row>
    <row r="990" spans="1:5" ht="20.149999999999999" hidden="1" customHeight="1">
      <c r="A990" s="255" t="s">
        <v>2358</v>
      </c>
      <c r="B990" s="256" t="s">
        <v>2359</v>
      </c>
      <c r="C990" s="256" t="s">
        <v>352</v>
      </c>
      <c r="D990" s="256" t="s">
        <v>2345</v>
      </c>
      <c r="E990" s="256" t="s">
        <v>384</v>
      </c>
    </row>
    <row r="991" spans="1:5" ht="20.149999999999999" hidden="1" customHeight="1">
      <c r="A991" s="255" t="s">
        <v>2360</v>
      </c>
      <c r="B991" s="256" t="s">
        <v>2361</v>
      </c>
      <c r="C991" s="256" t="s">
        <v>352</v>
      </c>
      <c r="D991" s="256" t="s">
        <v>2345</v>
      </c>
      <c r="E991" s="256" t="s">
        <v>384</v>
      </c>
    </row>
    <row r="992" spans="1:5" ht="20.149999999999999" hidden="1" customHeight="1">
      <c r="A992" s="255" t="s">
        <v>2362</v>
      </c>
      <c r="B992" s="256" t="s">
        <v>2363</v>
      </c>
      <c r="C992" s="256" t="s">
        <v>352</v>
      </c>
      <c r="D992" s="256" t="s">
        <v>2345</v>
      </c>
      <c r="E992" s="256" t="s">
        <v>384</v>
      </c>
    </row>
    <row r="993" spans="1:5" ht="20.149999999999999" hidden="1" customHeight="1">
      <c r="A993" s="255" t="s">
        <v>2364</v>
      </c>
      <c r="B993" s="256" t="s">
        <v>2365</v>
      </c>
      <c r="C993" s="256" t="s">
        <v>352</v>
      </c>
      <c r="D993" s="256" t="s">
        <v>2345</v>
      </c>
      <c r="E993" s="256" t="s">
        <v>384</v>
      </c>
    </row>
    <row r="994" spans="1:5" ht="20.149999999999999" hidden="1" customHeight="1">
      <c r="A994" s="255" t="s">
        <v>2366</v>
      </c>
      <c r="B994" s="256" t="s">
        <v>2367</v>
      </c>
      <c r="C994" s="256" t="s">
        <v>352</v>
      </c>
      <c r="D994" s="256" t="s">
        <v>2345</v>
      </c>
      <c r="E994" s="256" t="s">
        <v>384</v>
      </c>
    </row>
    <row r="995" spans="1:5" ht="20.149999999999999" hidden="1" customHeight="1">
      <c r="A995" s="255" t="s">
        <v>2368</v>
      </c>
      <c r="B995" s="256" t="s">
        <v>2369</v>
      </c>
      <c r="C995" s="256" t="s">
        <v>352</v>
      </c>
      <c r="D995" s="256" t="s">
        <v>2345</v>
      </c>
      <c r="E995" s="256" t="s">
        <v>384</v>
      </c>
    </row>
    <row r="996" spans="1:5" ht="20.149999999999999" hidden="1" customHeight="1">
      <c r="A996" s="255" t="s">
        <v>2370</v>
      </c>
      <c r="B996" s="256" t="s">
        <v>2371</v>
      </c>
      <c r="C996" s="256" t="s">
        <v>352</v>
      </c>
      <c r="D996" s="256" t="s">
        <v>2345</v>
      </c>
      <c r="E996" s="256" t="s">
        <v>384</v>
      </c>
    </row>
    <row r="997" spans="1:5" ht="20.149999999999999" hidden="1" customHeight="1">
      <c r="A997" s="255" t="s">
        <v>2372</v>
      </c>
      <c r="B997" s="256" t="s">
        <v>2373</v>
      </c>
      <c r="C997" s="256" t="s">
        <v>352</v>
      </c>
      <c r="D997" s="256" t="s">
        <v>2345</v>
      </c>
      <c r="E997" s="256" t="s">
        <v>384</v>
      </c>
    </row>
    <row r="998" spans="1:5" ht="20.149999999999999" hidden="1" customHeight="1">
      <c r="A998" s="255" t="s">
        <v>2374</v>
      </c>
      <c r="B998" s="256" t="s">
        <v>2375</v>
      </c>
      <c r="C998" s="256" t="s">
        <v>352</v>
      </c>
      <c r="D998" s="256" t="s">
        <v>2345</v>
      </c>
      <c r="E998" s="256" t="s">
        <v>384</v>
      </c>
    </row>
    <row r="999" spans="1:5" ht="20.149999999999999" hidden="1" customHeight="1">
      <c r="A999" s="255" t="s">
        <v>2376</v>
      </c>
      <c r="B999" s="256" t="s">
        <v>2377</v>
      </c>
      <c r="C999" s="256" t="s">
        <v>352</v>
      </c>
      <c r="D999" s="256" t="s">
        <v>2345</v>
      </c>
      <c r="E999" s="256" t="s">
        <v>384</v>
      </c>
    </row>
    <row r="1000" spans="1:5" ht="20.149999999999999" hidden="1" customHeight="1">
      <c r="A1000" s="255" t="s">
        <v>2378</v>
      </c>
      <c r="B1000" s="256" t="s">
        <v>2379</v>
      </c>
      <c r="C1000" s="256" t="s">
        <v>352</v>
      </c>
      <c r="D1000" s="256" t="s">
        <v>2345</v>
      </c>
      <c r="E1000" s="256" t="s">
        <v>384</v>
      </c>
    </row>
    <row r="1001" spans="1:5" ht="20.149999999999999" hidden="1" customHeight="1">
      <c r="A1001" s="255" t="s">
        <v>2380</v>
      </c>
      <c r="B1001" s="256" t="s">
        <v>2381</v>
      </c>
      <c r="C1001" s="256" t="s">
        <v>435</v>
      </c>
      <c r="D1001" s="256" t="s">
        <v>2345</v>
      </c>
      <c r="E1001" s="256" t="s">
        <v>369</v>
      </c>
    </row>
    <row r="1002" spans="1:5" ht="20.149999999999999" hidden="1" customHeight="1">
      <c r="A1002" s="255" t="s">
        <v>2382</v>
      </c>
      <c r="B1002" s="256" t="s">
        <v>2383</v>
      </c>
      <c r="C1002" s="256" t="s">
        <v>435</v>
      </c>
      <c r="D1002" s="256" t="s">
        <v>2345</v>
      </c>
      <c r="E1002" s="256" t="s">
        <v>369</v>
      </c>
    </row>
    <row r="1003" spans="1:5" ht="20.149999999999999" hidden="1" customHeight="1">
      <c r="A1003" s="255" t="s">
        <v>2384</v>
      </c>
      <c r="B1003" s="256" t="s">
        <v>2385</v>
      </c>
      <c r="C1003" s="256" t="s">
        <v>435</v>
      </c>
      <c r="D1003" s="256" t="s">
        <v>2345</v>
      </c>
      <c r="E1003" s="256" t="s">
        <v>384</v>
      </c>
    </row>
    <row r="1004" spans="1:5" ht="20.149999999999999" hidden="1" customHeight="1">
      <c r="A1004" s="255" t="s">
        <v>2386</v>
      </c>
      <c r="B1004" s="256" t="s">
        <v>2387</v>
      </c>
      <c r="C1004" s="256" t="s">
        <v>435</v>
      </c>
      <c r="D1004" s="256" t="s">
        <v>2345</v>
      </c>
      <c r="E1004" s="256" t="s">
        <v>384</v>
      </c>
    </row>
    <row r="1005" spans="1:5" ht="20.149999999999999" hidden="1" customHeight="1">
      <c r="A1005" s="255" t="s">
        <v>2388</v>
      </c>
      <c r="B1005" s="256" t="s">
        <v>2389</v>
      </c>
      <c r="C1005" s="256" t="s">
        <v>435</v>
      </c>
      <c r="D1005" s="256" t="s">
        <v>2345</v>
      </c>
      <c r="E1005" s="256" t="s">
        <v>384</v>
      </c>
    </row>
    <row r="1006" spans="1:5" ht="20.149999999999999" hidden="1" customHeight="1">
      <c r="A1006" s="255" t="s">
        <v>2390</v>
      </c>
      <c r="B1006" s="256" t="s">
        <v>2391</v>
      </c>
      <c r="C1006" s="256" t="s">
        <v>435</v>
      </c>
      <c r="D1006" s="256" t="s">
        <v>2345</v>
      </c>
      <c r="E1006" s="256" t="s">
        <v>384</v>
      </c>
    </row>
    <row r="1007" spans="1:5" ht="20.149999999999999" hidden="1" customHeight="1">
      <c r="A1007" s="255" t="s">
        <v>2392</v>
      </c>
      <c r="B1007" s="256" t="s">
        <v>2393</v>
      </c>
      <c r="C1007" s="256" t="s">
        <v>435</v>
      </c>
      <c r="D1007" s="256" t="s">
        <v>2345</v>
      </c>
      <c r="E1007" s="256" t="s">
        <v>384</v>
      </c>
    </row>
    <row r="1008" spans="1:5" ht="20.149999999999999" hidden="1" customHeight="1">
      <c r="A1008" s="255" t="s">
        <v>2394</v>
      </c>
      <c r="B1008" s="256" t="s">
        <v>2395</v>
      </c>
      <c r="C1008" s="256" t="s">
        <v>435</v>
      </c>
      <c r="D1008" s="256" t="s">
        <v>2345</v>
      </c>
      <c r="E1008" s="256" t="s">
        <v>384</v>
      </c>
    </row>
    <row r="1009" spans="1:5" ht="20.149999999999999" hidden="1" customHeight="1">
      <c r="A1009" s="255" t="s">
        <v>2396</v>
      </c>
      <c r="B1009" s="256" t="s">
        <v>2397</v>
      </c>
      <c r="C1009" s="256" t="s">
        <v>435</v>
      </c>
      <c r="D1009" s="256" t="s">
        <v>2345</v>
      </c>
      <c r="E1009" s="256" t="s">
        <v>384</v>
      </c>
    </row>
    <row r="1010" spans="1:5" ht="20.149999999999999" customHeight="1">
      <c r="A1010" s="255" t="s">
        <v>2398</v>
      </c>
      <c r="B1010" s="256" t="s">
        <v>2399</v>
      </c>
      <c r="C1010" s="256" t="s">
        <v>468</v>
      </c>
      <c r="D1010" s="256" t="s">
        <v>2345</v>
      </c>
      <c r="E1010" s="256" t="s">
        <v>354</v>
      </c>
    </row>
    <row r="1011" spans="1:5" ht="20.149999999999999" hidden="1" customHeight="1">
      <c r="A1011" s="255" t="s">
        <v>2400</v>
      </c>
      <c r="B1011" s="256" t="s">
        <v>2401</v>
      </c>
      <c r="C1011" s="256" t="s">
        <v>352</v>
      </c>
      <c r="D1011" s="256" t="s">
        <v>2402</v>
      </c>
      <c r="E1011" s="256" t="s">
        <v>354</v>
      </c>
    </row>
    <row r="1012" spans="1:5" ht="20.149999999999999" hidden="1" customHeight="1">
      <c r="A1012" s="255" t="s">
        <v>2403</v>
      </c>
      <c r="B1012" s="256" t="s">
        <v>2404</v>
      </c>
      <c r="C1012" s="256" t="s">
        <v>352</v>
      </c>
      <c r="D1012" s="256" t="s">
        <v>2402</v>
      </c>
      <c r="E1012" s="256" t="s">
        <v>369</v>
      </c>
    </row>
    <row r="1013" spans="1:5" ht="20.149999999999999" hidden="1" customHeight="1">
      <c r="A1013" s="255" t="s">
        <v>2405</v>
      </c>
      <c r="B1013" s="256" t="s">
        <v>2406</v>
      </c>
      <c r="C1013" s="256" t="s">
        <v>352</v>
      </c>
      <c r="D1013" s="256" t="s">
        <v>2402</v>
      </c>
      <c r="E1013" s="256" t="s">
        <v>369</v>
      </c>
    </row>
    <row r="1014" spans="1:5" ht="20.149999999999999" hidden="1" customHeight="1">
      <c r="A1014" s="255" t="s">
        <v>2407</v>
      </c>
      <c r="B1014" s="256" t="s">
        <v>2408</v>
      </c>
      <c r="C1014" s="256" t="s">
        <v>352</v>
      </c>
      <c r="D1014" s="256" t="s">
        <v>2402</v>
      </c>
      <c r="E1014" s="256" t="s">
        <v>369</v>
      </c>
    </row>
    <row r="1015" spans="1:5" ht="20.149999999999999" hidden="1" customHeight="1">
      <c r="A1015" s="255" t="s">
        <v>2409</v>
      </c>
      <c r="B1015" s="256" t="s">
        <v>2410</v>
      </c>
      <c r="C1015" s="256" t="s">
        <v>352</v>
      </c>
      <c r="D1015" s="256" t="s">
        <v>2402</v>
      </c>
      <c r="E1015" s="256" t="s">
        <v>369</v>
      </c>
    </row>
    <row r="1016" spans="1:5" ht="20.149999999999999" hidden="1" customHeight="1">
      <c r="A1016" s="255" t="s">
        <v>2411</v>
      </c>
      <c r="B1016" s="256" t="s">
        <v>2412</v>
      </c>
      <c r="C1016" s="256" t="s">
        <v>352</v>
      </c>
      <c r="D1016" s="256" t="s">
        <v>2402</v>
      </c>
      <c r="E1016" s="256" t="s">
        <v>369</v>
      </c>
    </row>
    <row r="1017" spans="1:5" ht="20.149999999999999" hidden="1" customHeight="1">
      <c r="A1017" s="255" t="s">
        <v>2413</v>
      </c>
      <c r="B1017" s="256" t="s">
        <v>2414</v>
      </c>
      <c r="C1017" s="256" t="s">
        <v>352</v>
      </c>
      <c r="D1017" s="256" t="s">
        <v>2402</v>
      </c>
      <c r="E1017" s="256" t="s">
        <v>384</v>
      </c>
    </row>
    <row r="1018" spans="1:5" ht="20.149999999999999" hidden="1" customHeight="1">
      <c r="A1018" s="255" t="s">
        <v>2415</v>
      </c>
      <c r="B1018" s="256" t="s">
        <v>2416</v>
      </c>
      <c r="C1018" s="256" t="s">
        <v>352</v>
      </c>
      <c r="D1018" s="256" t="s">
        <v>2402</v>
      </c>
      <c r="E1018" s="256" t="s">
        <v>384</v>
      </c>
    </row>
    <row r="1019" spans="1:5" ht="20.149999999999999" hidden="1" customHeight="1">
      <c r="A1019" s="255" t="s">
        <v>2417</v>
      </c>
      <c r="B1019" s="256" t="s">
        <v>2418</v>
      </c>
      <c r="C1019" s="256" t="s">
        <v>352</v>
      </c>
      <c r="D1019" s="256" t="s">
        <v>2402</v>
      </c>
      <c r="E1019" s="256" t="s">
        <v>384</v>
      </c>
    </row>
    <row r="1020" spans="1:5" ht="20.149999999999999" hidden="1" customHeight="1">
      <c r="A1020" s="255" t="s">
        <v>2419</v>
      </c>
      <c r="B1020" s="256" t="s">
        <v>2420</v>
      </c>
      <c r="C1020" s="256" t="s">
        <v>352</v>
      </c>
      <c r="D1020" s="256" t="s">
        <v>2402</v>
      </c>
      <c r="E1020" s="256" t="s">
        <v>384</v>
      </c>
    </row>
    <row r="1021" spans="1:5" ht="20.149999999999999" hidden="1" customHeight="1">
      <c r="A1021" s="255" t="s">
        <v>2421</v>
      </c>
      <c r="B1021" s="256" t="s">
        <v>2422</v>
      </c>
      <c r="C1021" s="256" t="s">
        <v>352</v>
      </c>
      <c r="D1021" s="256" t="s">
        <v>2402</v>
      </c>
      <c r="E1021" s="256" t="s">
        <v>384</v>
      </c>
    </row>
    <row r="1022" spans="1:5" ht="20.149999999999999" hidden="1" customHeight="1">
      <c r="A1022" s="255" t="s">
        <v>2423</v>
      </c>
      <c r="B1022" s="256" t="s">
        <v>2424</v>
      </c>
      <c r="C1022" s="256" t="s">
        <v>352</v>
      </c>
      <c r="D1022" s="256" t="s">
        <v>2402</v>
      </c>
      <c r="E1022" s="256" t="s">
        <v>384</v>
      </c>
    </row>
    <row r="1023" spans="1:5" ht="20.149999999999999" hidden="1" customHeight="1">
      <c r="A1023" s="255" t="s">
        <v>2425</v>
      </c>
      <c r="B1023" s="256" t="s">
        <v>2426</v>
      </c>
      <c r="C1023" s="256" t="s">
        <v>352</v>
      </c>
      <c r="D1023" s="256" t="s">
        <v>2402</v>
      </c>
      <c r="E1023" s="256" t="s">
        <v>384</v>
      </c>
    </row>
    <row r="1024" spans="1:5" ht="20.149999999999999" hidden="1" customHeight="1">
      <c r="A1024" s="255" t="s">
        <v>2427</v>
      </c>
      <c r="B1024" s="256" t="s">
        <v>2428</v>
      </c>
      <c r="C1024" s="256" t="s">
        <v>352</v>
      </c>
      <c r="D1024" s="256" t="s">
        <v>2402</v>
      </c>
      <c r="E1024" s="256" t="s">
        <v>384</v>
      </c>
    </row>
    <row r="1025" spans="1:5" ht="20.149999999999999" hidden="1" customHeight="1">
      <c r="A1025" s="255" t="s">
        <v>2429</v>
      </c>
      <c r="B1025" s="256" t="s">
        <v>2430</v>
      </c>
      <c r="C1025" s="256" t="s">
        <v>352</v>
      </c>
      <c r="D1025" s="256" t="s">
        <v>2402</v>
      </c>
      <c r="E1025" s="256" t="s">
        <v>384</v>
      </c>
    </row>
    <row r="1026" spans="1:5" ht="20.149999999999999" hidden="1" customHeight="1">
      <c r="A1026" s="255" t="s">
        <v>2431</v>
      </c>
      <c r="B1026" s="256" t="s">
        <v>2432</v>
      </c>
      <c r="C1026" s="256" t="s">
        <v>352</v>
      </c>
      <c r="D1026" s="256" t="s">
        <v>2402</v>
      </c>
      <c r="E1026" s="256" t="s">
        <v>384</v>
      </c>
    </row>
    <row r="1027" spans="1:5" ht="20.149999999999999" hidden="1" customHeight="1">
      <c r="A1027" s="255" t="s">
        <v>2433</v>
      </c>
      <c r="B1027" s="256" t="s">
        <v>2434</v>
      </c>
      <c r="C1027" s="256" t="s">
        <v>352</v>
      </c>
      <c r="D1027" s="256" t="s">
        <v>2402</v>
      </c>
      <c r="E1027" s="256" t="s">
        <v>384</v>
      </c>
    </row>
    <row r="1028" spans="1:5" ht="20.149999999999999" hidden="1" customHeight="1">
      <c r="A1028" s="255" t="s">
        <v>2435</v>
      </c>
      <c r="B1028" s="256" t="s">
        <v>2436</v>
      </c>
      <c r="C1028" s="256" t="s">
        <v>352</v>
      </c>
      <c r="D1028" s="256" t="s">
        <v>2402</v>
      </c>
      <c r="E1028" s="256" t="s">
        <v>384</v>
      </c>
    </row>
    <row r="1029" spans="1:5" ht="20.149999999999999" hidden="1" customHeight="1">
      <c r="A1029" s="255" t="s">
        <v>2437</v>
      </c>
      <c r="B1029" s="256" t="s">
        <v>2438</v>
      </c>
      <c r="C1029" s="256" t="s">
        <v>352</v>
      </c>
      <c r="D1029" s="256" t="s">
        <v>2402</v>
      </c>
      <c r="E1029" s="256" t="s">
        <v>384</v>
      </c>
    </row>
    <row r="1030" spans="1:5" ht="20.149999999999999" hidden="1" customHeight="1">
      <c r="A1030" s="255" t="s">
        <v>2439</v>
      </c>
      <c r="B1030" s="256" t="s">
        <v>2440</v>
      </c>
      <c r="C1030" s="256" t="s">
        <v>352</v>
      </c>
      <c r="D1030" s="256" t="s">
        <v>2402</v>
      </c>
      <c r="E1030" s="256" t="s">
        <v>384</v>
      </c>
    </row>
    <row r="1031" spans="1:5" ht="20.149999999999999" hidden="1" customHeight="1">
      <c r="A1031" s="255" t="s">
        <v>2441</v>
      </c>
      <c r="B1031" s="256" t="s">
        <v>2442</v>
      </c>
      <c r="C1031" s="256" t="s">
        <v>352</v>
      </c>
      <c r="D1031" s="256" t="s">
        <v>2402</v>
      </c>
      <c r="E1031" s="256" t="s">
        <v>384</v>
      </c>
    </row>
    <row r="1032" spans="1:5" ht="20.149999999999999" hidden="1" customHeight="1">
      <c r="A1032" s="255" t="s">
        <v>2443</v>
      </c>
      <c r="B1032" s="256" t="s">
        <v>2444</v>
      </c>
      <c r="C1032" s="256" t="s">
        <v>435</v>
      </c>
      <c r="D1032" s="256" t="s">
        <v>2402</v>
      </c>
      <c r="E1032" s="256" t="s">
        <v>384</v>
      </c>
    </row>
    <row r="1033" spans="1:5" ht="20.149999999999999" hidden="1" customHeight="1">
      <c r="A1033" s="255" t="s">
        <v>2445</v>
      </c>
      <c r="B1033" s="256" t="s">
        <v>2446</v>
      </c>
      <c r="C1033" s="256" t="s">
        <v>435</v>
      </c>
      <c r="D1033" s="256" t="s">
        <v>2402</v>
      </c>
      <c r="E1033" s="256" t="s">
        <v>384</v>
      </c>
    </row>
    <row r="1034" spans="1:5" ht="20.149999999999999" hidden="1" customHeight="1">
      <c r="A1034" s="255" t="s">
        <v>2447</v>
      </c>
      <c r="B1034" s="256" t="s">
        <v>2448</v>
      </c>
      <c r="C1034" s="256" t="s">
        <v>435</v>
      </c>
      <c r="D1034" s="256" t="s">
        <v>2402</v>
      </c>
      <c r="E1034" s="256" t="s">
        <v>384</v>
      </c>
    </row>
    <row r="1035" spans="1:5" ht="20.149999999999999" hidden="1" customHeight="1">
      <c r="A1035" s="255" t="s">
        <v>2449</v>
      </c>
      <c r="B1035" s="256" t="s">
        <v>2450</v>
      </c>
      <c r="C1035" s="256" t="s">
        <v>435</v>
      </c>
      <c r="D1035" s="256" t="s">
        <v>2402</v>
      </c>
      <c r="E1035" s="256" t="s">
        <v>384</v>
      </c>
    </row>
    <row r="1036" spans="1:5" ht="20.149999999999999" hidden="1" customHeight="1">
      <c r="A1036" s="255" t="s">
        <v>2451</v>
      </c>
      <c r="B1036" s="256" t="s">
        <v>2452</v>
      </c>
      <c r="C1036" s="256" t="s">
        <v>435</v>
      </c>
      <c r="D1036" s="256" t="s">
        <v>2402</v>
      </c>
      <c r="E1036" s="256" t="s">
        <v>384</v>
      </c>
    </row>
    <row r="1037" spans="1:5" ht="20.149999999999999" customHeight="1">
      <c r="A1037" s="255" t="s">
        <v>2453</v>
      </c>
      <c r="B1037" s="256" t="s">
        <v>2454</v>
      </c>
      <c r="C1037" s="256" t="s">
        <v>468</v>
      </c>
      <c r="D1037" s="256" t="s">
        <v>2402</v>
      </c>
      <c r="E1037" s="256" t="s">
        <v>354</v>
      </c>
    </row>
    <row r="1038" spans="1:5" ht="20.149999999999999" customHeight="1">
      <c r="A1038" s="255" t="s">
        <v>2455</v>
      </c>
      <c r="B1038" s="256" t="s">
        <v>2456</v>
      </c>
      <c r="C1038" s="256" t="s">
        <v>468</v>
      </c>
      <c r="D1038" s="256" t="s">
        <v>2402</v>
      </c>
      <c r="E1038" s="256" t="s">
        <v>354</v>
      </c>
    </row>
    <row r="1039" spans="1:5" ht="20.149999999999999" hidden="1" customHeight="1">
      <c r="A1039" s="255" t="s">
        <v>2457</v>
      </c>
      <c r="B1039" s="256" t="s">
        <v>2458</v>
      </c>
      <c r="C1039" s="256" t="s">
        <v>352</v>
      </c>
      <c r="D1039" s="256" t="s">
        <v>2459</v>
      </c>
      <c r="E1039" s="256" t="s">
        <v>354</v>
      </c>
    </row>
    <row r="1040" spans="1:5" ht="20.149999999999999" hidden="1" customHeight="1">
      <c r="A1040" s="255" t="s">
        <v>2460</v>
      </c>
      <c r="B1040" s="256" t="s">
        <v>2461</v>
      </c>
      <c r="C1040" s="256" t="s">
        <v>352</v>
      </c>
      <c r="D1040" s="256" t="s">
        <v>2459</v>
      </c>
      <c r="E1040" s="256" t="s">
        <v>369</v>
      </c>
    </row>
    <row r="1041" spans="1:5" ht="20.149999999999999" hidden="1" customHeight="1">
      <c r="A1041" s="255" t="s">
        <v>2462</v>
      </c>
      <c r="B1041" s="256" t="s">
        <v>2463</v>
      </c>
      <c r="C1041" s="256" t="s">
        <v>352</v>
      </c>
      <c r="D1041" s="256" t="s">
        <v>2459</v>
      </c>
      <c r="E1041" s="256" t="s">
        <v>369</v>
      </c>
    </row>
    <row r="1042" spans="1:5" ht="20.149999999999999" hidden="1" customHeight="1">
      <c r="A1042" s="255" t="s">
        <v>2464</v>
      </c>
      <c r="B1042" s="256" t="s">
        <v>2465</v>
      </c>
      <c r="C1042" s="256" t="s">
        <v>352</v>
      </c>
      <c r="D1042" s="256" t="s">
        <v>2459</v>
      </c>
      <c r="E1042" s="256" t="s">
        <v>369</v>
      </c>
    </row>
    <row r="1043" spans="1:5" ht="20.149999999999999" hidden="1" customHeight="1">
      <c r="A1043" s="255" t="s">
        <v>2466</v>
      </c>
      <c r="B1043" s="256" t="s">
        <v>2467</v>
      </c>
      <c r="C1043" s="256" t="s">
        <v>352</v>
      </c>
      <c r="D1043" s="256" t="s">
        <v>2459</v>
      </c>
      <c r="E1043" s="256" t="s">
        <v>369</v>
      </c>
    </row>
    <row r="1044" spans="1:5" ht="20.149999999999999" hidden="1" customHeight="1">
      <c r="A1044" s="255" t="s">
        <v>2468</v>
      </c>
      <c r="B1044" s="256" t="s">
        <v>2469</v>
      </c>
      <c r="C1044" s="256" t="s">
        <v>352</v>
      </c>
      <c r="D1044" s="256" t="s">
        <v>2459</v>
      </c>
      <c r="E1044" s="256" t="s">
        <v>384</v>
      </c>
    </row>
    <row r="1045" spans="1:5" ht="20.149999999999999" hidden="1" customHeight="1">
      <c r="A1045" s="255" t="s">
        <v>2470</v>
      </c>
      <c r="B1045" s="256" t="s">
        <v>2471</v>
      </c>
      <c r="C1045" s="256" t="s">
        <v>352</v>
      </c>
      <c r="D1045" s="256" t="s">
        <v>2459</v>
      </c>
      <c r="E1045" s="256" t="s">
        <v>384</v>
      </c>
    </row>
    <row r="1046" spans="1:5" ht="20.149999999999999" hidden="1" customHeight="1">
      <c r="A1046" s="255" t="s">
        <v>2472</v>
      </c>
      <c r="B1046" s="256" t="s">
        <v>2473</v>
      </c>
      <c r="C1046" s="256" t="s">
        <v>352</v>
      </c>
      <c r="D1046" s="256" t="s">
        <v>2459</v>
      </c>
      <c r="E1046" s="256" t="s">
        <v>384</v>
      </c>
    </row>
    <row r="1047" spans="1:5" ht="20.149999999999999" hidden="1" customHeight="1">
      <c r="A1047" s="255" t="s">
        <v>2474</v>
      </c>
      <c r="B1047" s="256" t="s">
        <v>2475</v>
      </c>
      <c r="C1047" s="256" t="s">
        <v>352</v>
      </c>
      <c r="D1047" s="256" t="s">
        <v>2459</v>
      </c>
      <c r="E1047" s="256" t="s">
        <v>384</v>
      </c>
    </row>
    <row r="1048" spans="1:5" ht="20.149999999999999" hidden="1" customHeight="1">
      <c r="A1048" s="255" t="s">
        <v>2476</v>
      </c>
      <c r="B1048" s="256" t="s">
        <v>2477</v>
      </c>
      <c r="C1048" s="256" t="s">
        <v>352</v>
      </c>
      <c r="D1048" s="256" t="s">
        <v>2459</v>
      </c>
      <c r="E1048" s="256" t="s">
        <v>384</v>
      </c>
    </row>
    <row r="1049" spans="1:5" ht="20.149999999999999" hidden="1" customHeight="1">
      <c r="A1049" s="255" t="s">
        <v>2478</v>
      </c>
      <c r="B1049" s="256" t="s">
        <v>2479</v>
      </c>
      <c r="C1049" s="256" t="s">
        <v>352</v>
      </c>
      <c r="D1049" s="256" t="s">
        <v>2459</v>
      </c>
      <c r="E1049" s="256" t="s">
        <v>384</v>
      </c>
    </row>
    <row r="1050" spans="1:5" ht="20.149999999999999" hidden="1" customHeight="1">
      <c r="A1050" s="255" t="s">
        <v>2480</v>
      </c>
      <c r="B1050" s="256" t="s">
        <v>2481</v>
      </c>
      <c r="C1050" s="256" t="s">
        <v>435</v>
      </c>
      <c r="D1050" s="256" t="s">
        <v>2459</v>
      </c>
      <c r="E1050" s="256" t="s">
        <v>384</v>
      </c>
    </row>
    <row r="1051" spans="1:5" ht="20.149999999999999" hidden="1" customHeight="1">
      <c r="A1051" s="255" t="s">
        <v>2482</v>
      </c>
      <c r="B1051" s="256" t="s">
        <v>2483</v>
      </c>
      <c r="C1051" s="256" t="s">
        <v>435</v>
      </c>
      <c r="D1051" s="256" t="s">
        <v>2459</v>
      </c>
      <c r="E1051" s="256" t="s">
        <v>384</v>
      </c>
    </row>
    <row r="1052" spans="1:5" ht="20.149999999999999" hidden="1" customHeight="1">
      <c r="A1052" s="255" t="s">
        <v>2484</v>
      </c>
      <c r="B1052" s="256" t="s">
        <v>2485</v>
      </c>
      <c r="C1052" s="256" t="s">
        <v>435</v>
      </c>
      <c r="D1052" s="256" t="s">
        <v>2459</v>
      </c>
      <c r="E1052" s="256" t="s">
        <v>384</v>
      </c>
    </row>
    <row r="1053" spans="1:5" ht="20.149999999999999" hidden="1" customHeight="1">
      <c r="A1053" s="255" t="s">
        <v>2486</v>
      </c>
      <c r="B1053" s="256" t="s">
        <v>2487</v>
      </c>
      <c r="C1053" s="256" t="s">
        <v>435</v>
      </c>
      <c r="D1053" s="256" t="s">
        <v>2459</v>
      </c>
      <c r="E1053" s="256" t="s">
        <v>384</v>
      </c>
    </row>
    <row r="1054" spans="1:5" ht="20.149999999999999" hidden="1" customHeight="1">
      <c r="A1054" s="255" t="s">
        <v>2488</v>
      </c>
      <c r="B1054" s="256" t="s">
        <v>2489</v>
      </c>
      <c r="C1054" s="256" t="s">
        <v>435</v>
      </c>
      <c r="D1054" s="256" t="s">
        <v>2459</v>
      </c>
      <c r="E1054" s="256" t="s">
        <v>384</v>
      </c>
    </row>
    <row r="1055" spans="1:5" ht="20.149999999999999" customHeight="1">
      <c r="A1055" s="255" t="s">
        <v>2490</v>
      </c>
      <c r="B1055" s="256" t="s">
        <v>2491</v>
      </c>
      <c r="C1055" s="256" t="s">
        <v>468</v>
      </c>
      <c r="D1055" s="256" t="s">
        <v>2459</v>
      </c>
      <c r="E1055" s="256" t="s">
        <v>354</v>
      </c>
    </row>
    <row r="1056" spans="1:5" ht="20.149999999999999" customHeight="1">
      <c r="A1056" s="255" t="s">
        <v>2492</v>
      </c>
      <c r="B1056" s="256" t="s">
        <v>2493</v>
      </c>
      <c r="C1056" s="256" t="s">
        <v>468</v>
      </c>
      <c r="D1056" s="256" t="s">
        <v>2459</v>
      </c>
      <c r="E1056" s="256" t="s">
        <v>354</v>
      </c>
    </row>
    <row r="1057" spans="1:5" ht="20.149999999999999" customHeight="1">
      <c r="A1057" s="255" t="s">
        <v>2494</v>
      </c>
      <c r="B1057" s="256" t="s">
        <v>2495</v>
      </c>
      <c r="C1057" s="256" t="s">
        <v>468</v>
      </c>
      <c r="D1057" s="256" t="s">
        <v>2459</v>
      </c>
      <c r="E1057" s="256" t="s">
        <v>354</v>
      </c>
    </row>
    <row r="1058" spans="1:5" ht="20.149999999999999" hidden="1" customHeight="1">
      <c r="A1058" s="255" t="s">
        <v>2496</v>
      </c>
      <c r="B1058" s="256" t="s">
        <v>2497</v>
      </c>
      <c r="C1058" s="256" t="s">
        <v>352</v>
      </c>
      <c r="D1058" s="256" t="s">
        <v>2498</v>
      </c>
      <c r="E1058" s="256" t="s">
        <v>354</v>
      </c>
    </row>
    <row r="1059" spans="1:5" ht="20.149999999999999" hidden="1" customHeight="1">
      <c r="A1059" s="255" t="s">
        <v>2499</v>
      </c>
      <c r="B1059" s="256" t="s">
        <v>2500</v>
      </c>
      <c r="C1059" s="256" t="s">
        <v>352</v>
      </c>
      <c r="D1059" s="256" t="s">
        <v>2498</v>
      </c>
      <c r="E1059" s="256" t="s">
        <v>354</v>
      </c>
    </row>
    <row r="1060" spans="1:5" ht="20.149999999999999" hidden="1" customHeight="1">
      <c r="A1060" s="255" t="s">
        <v>2501</v>
      </c>
      <c r="B1060" s="256" t="s">
        <v>2502</v>
      </c>
      <c r="C1060" s="256" t="s">
        <v>352</v>
      </c>
      <c r="D1060" s="256" t="s">
        <v>2498</v>
      </c>
      <c r="E1060" s="256" t="s">
        <v>384</v>
      </c>
    </row>
    <row r="1061" spans="1:5" ht="20.149999999999999" hidden="1" customHeight="1">
      <c r="A1061" s="255" t="s">
        <v>2503</v>
      </c>
      <c r="B1061" s="256" t="s">
        <v>2504</v>
      </c>
      <c r="C1061" s="256" t="s">
        <v>352</v>
      </c>
      <c r="D1061" s="256" t="s">
        <v>2498</v>
      </c>
      <c r="E1061" s="256" t="s">
        <v>384</v>
      </c>
    </row>
    <row r="1062" spans="1:5" ht="20.149999999999999" hidden="1" customHeight="1">
      <c r="A1062" s="255" t="s">
        <v>2505</v>
      </c>
      <c r="B1062" s="256" t="s">
        <v>2506</v>
      </c>
      <c r="C1062" s="256" t="s">
        <v>435</v>
      </c>
      <c r="D1062" s="256" t="s">
        <v>2498</v>
      </c>
      <c r="E1062" s="256" t="s">
        <v>384</v>
      </c>
    </row>
    <row r="1063" spans="1:5" ht="20.149999999999999" hidden="1" customHeight="1">
      <c r="A1063" s="255" t="s">
        <v>2507</v>
      </c>
      <c r="B1063" s="256" t="s">
        <v>2508</v>
      </c>
      <c r="C1063" s="256" t="s">
        <v>435</v>
      </c>
      <c r="D1063" s="256" t="s">
        <v>2498</v>
      </c>
      <c r="E1063" s="256" t="s">
        <v>384</v>
      </c>
    </row>
    <row r="1064" spans="1:5" ht="20.149999999999999" hidden="1" customHeight="1">
      <c r="A1064" s="255" t="s">
        <v>2509</v>
      </c>
      <c r="B1064" s="256" t="s">
        <v>2510</v>
      </c>
      <c r="C1064" s="256" t="s">
        <v>435</v>
      </c>
      <c r="D1064" s="256" t="s">
        <v>2498</v>
      </c>
      <c r="E1064" s="256" t="s">
        <v>384</v>
      </c>
    </row>
    <row r="1065" spans="1:5" ht="20.149999999999999" customHeight="1">
      <c r="A1065" s="255" t="s">
        <v>2511</v>
      </c>
      <c r="B1065" s="256" t="s">
        <v>2512</v>
      </c>
      <c r="C1065" s="256" t="s">
        <v>468</v>
      </c>
      <c r="D1065" s="256" t="s">
        <v>2498</v>
      </c>
      <c r="E1065" s="256" t="s">
        <v>354</v>
      </c>
    </row>
    <row r="1066" spans="1:5" ht="20.149999999999999" customHeight="1">
      <c r="A1066" s="255" t="s">
        <v>2513</v>
      </c>
      <c r="B1066" s="256" t="s">
        <v>2514</v>
      </c>
      <c r="C1066" s="256" t="s">
        <v>468</v>
      </c>
      <c r="D1066" s="256" t="s">
        <v>2498</v>
      </c>
      <c r="E1066" s="256" t="s">
        <v>384</v>
      </c>
    </row>
    <row r="1067" spans="1:5" ht="20.149999999999999" hidden="1" customHeight="1">
      <c r="A1067" s="255" t="s">
        <v>2515</v>
      </c>
      <c r="B1067" s="256" t="s">
        <v>2516</v>
      </c>
      <c r="C1067" s="256" t="s">
        <v>352</v>
      </c>
      <c r="D1067" s="256" t="s">
        <v>2517</v>
      </c>
      <c r="E1067" s="256" t="s">
        <v>354</v>
      </c>
    </row>
    <row r="1068" spans="1:5" ht="20.149999999999999" hidden="1" customHeight="1">
      <c r="A1068" s="255" t="s">
        <v>2518</v>
      </c>
      <c r="B1068" s="256" t="s">
        <v>2519</v>
      </c>
      <c r="C1068" s="256" t="s">
        <v>352</v>
      </c>
      <c r="D1068" s="256" t="s">
        <v>2517</v>
      </c>
      <c r="E1068" s="256" t="s">
        <v>369</v>
      </c>
    </row>
    <row r="1069" spans="1:5" ht="20.149999999999999" hidden="1" customHeight="1">
      <c r="A1069" s="255" t="s">
        <v>2520</v>
      </c>
      <c r="B1069" s="256" t="s">
        <v>2521</v>
      </c>
      <c r="C1069" s="256" t="s">
        <v>352</v>
      </c>
      <c r="D1069" s="256" t="s">
        <v>2517</v>
      </c>
      <c r="E1069" s="256" t="s">
        <v>384</v>
      </c>
    </row>
    <row r="1070" spans="1:5" ht="20.149999999999999" hidden="1" customHeight="1">
      <c r="A1070" s="255" t="s">
        <v>2522</v>
      </c>
      <c r="B1070" s="256" t="s">
        <v>2523</v>
      </c>
      <c r="C1070" s="256" t="s">
        <v>352</v>
      </c>
      <c r="D1070" s="256" t="s">
        <v>2517</v>
      </c>
      <c r="E1070" s="256" t="s">
        <v>384</v>
      </c>
    </row>
    <row r="1071" spans="1:5" ht="20.149999999999999" hidden="1" customHeight="1">
      <c r="A1071" s="255" t="s">
        <v>2524</v>
      </c>
      <c r="B1071" s="256" t="s">
        <v>2525</v>
      </c>
      <c r="C1071" s="256" t="s">
        <v>435</v>
      </c>
      <c r="D1071" s="256" t="s">
        <v>2517</v>
      </c>
      <c r="E1071" s="256" t="s">
        <v>384</v>
      </c>
    </row>
    <row r="1072" spans="1:5" ht="20.149999999999999" hidden="1" customHeight="1">
      <c r="A1072" s="255" t="s">
        <v>2526</v>
      </c>
      <c r="B1072" s="256" t="s">
        <v>2527</v>
      </c>
      <c r="C1072" s="256" t="s">
        <v>435</v>
      </c>
      <c r="D1072" s="256" t="s">
        <v>2517</v>
      </c>
      <c r="E1072" s="256" t="s">
        <v>384</v>
      </c>
    </row>
    <row r="1073" spans="1:5" ht="20.149999999999999" hidden="1" customHeight="1">
      <c r="A1073" s="255" t="s">
        <v>2528</v>
      </c>
      <c r="B1073" s="256" t="s">
        <v>2529</v>
      </c>
      <c r="C1073" s="256" t="s">
        <v>435</v>
      </c>
      <c r="D1073" s="256" t="s">
        <v>2517</v>
      </c>
      <c r="E1073" s="256" t="s">
        <v>384</v>
      </c>
    </row>
    <row r="1074" spans="1:5" ht="20.149999999999999" customHeight="1">
      <c r="A1074" s="255" t="s">
        <v>2530</v>
      </c>
      <c r="B1074" s="256" t="s">
        <v>2531</v>
      </c>
      <c r="C1074" s="256" t="s">
        <v>468</v>
      </c>
      <c r="D1074" s="256" t="s">
        <v>2517</v>
      </c>
      <c r="E1074" s="256" t="s">
        <v>354</v>
      </c>
    </row>
    <row r="1075" spans="1:5" ht="20.149999999999999" hidden="1" customHeight="1">
      <c r="A1075" s="255" t="s">
        <v>2532</v>
      </c>
      <c r="B1075" s="256" t="s">
        <v>2533</v>
      </c>
      <c r="C1075" s="256" t="s">
        <v>352</v>
      </c>
      <c r="D1075" s="256" t="s">
        <v>2534</v>
      </c>
      <c r="E1075" s="256" t="s">
        <v>354</v>
      </c>
    </row>
    <row r="1076" spans="1:5" ht="20.149999999999999" hidden="1" customHeight="1">
      <c r="A1076" s="255" t="s">
        <v>2535</v>
      </c>
      <c r="B1076" s="256" t="s">
        <v>2536</v>
      </c>
      <c r="C1076" s="256" t="s">
        <v>352</v>
      </c>
      <c r="D1076" s="256" t="s">
        <v>2534</v>
      </c>
      <c r="E1076" s="256" t="s">
        <v>369</v>
      </c>
    </row>
    <row r="1077" spans="1:5" ht="20.149999999999999" hidden="1" customHeight="1">
      <c r="A1077" s="255" t="s">
        <v>2537</v>
      </c>
      <c r="B1077" s="256" t="s">
        <v>2538</v>
      </c>
      <c r="C1077" s="256" t="s">
        <v>352</v>
      </c>
      <c r="D1077" s="256" t="s">
        <v>2534</v>
      </c>
      <c r="E1077" s="256" t="s">
        <v>384</v>
      </c>
    </row>
    <row r="1078" spans="1:5" ht="20.149999999999999" hidden="1" customHeight="1">
      <c r="A1078" s="255" t="s">
        <v>2539</v>
      </c>
      <c r="B1078" s="256" t="s">
        <v>2540</v>
      </c>
      <c r="C1078" s="256" t="s">
        <v>352</v>
      </c>
      <c r="D1078" s="256" t="s">
        <v>2534</v>
      </c>
      <c r="E1078" s="256" t="s">
        <v>384</v>
      </c>
    </row>
    <row r="1079" spans="1:5" ht="20.149999999999999" hidden="1" customHeight="1">
      <c r="A1079" s="255" t="s">
        <v>2541</v>
      </c>
      <c r="B1079" s="256" t="s">
        <v>2542</v>
      </c>
      <c r="C1079" s="256" t="s">
        <v>352</v>
      </c>
      <c r="D1079" s="256" t="s">
        <v>2534</v>
      </c>
      <c r="E1079" s="256" t="s">
        <v>384</v>
      </c>
    </row>
    <row r="1080" spans="1:5" ht="20.149999999999999" hidden="1" customHeight="1">
      <c r="A1080" s="255" t="s">
        <v>2543</v>
      </c>
      <c r="B1080" s="256" t="s">
        <v>2544</v>
      </c>
      <c r="C1080" s="256" t="s">
        <v>435</v>
      </c>
      <c r="D1080" s="256" t="s">
        <v>2534</v>
      </c>
      <c r="E1080" s="256" t="s">
        <v>384</v>
      </c>
    </row>
    <row r="1081" spans="1:5" ht="20.149999999999999" hidden="1" customHeight="1">
      <c r="A1081" s="255" t="s">
        <v>2545</v>
      </c>
      <c r="B1081" s="256" t="s">
        <v>2546</v>
      </c>
      <c r="C1081" s="256" t="s">
        <v>435</v>
      </c>
      <c r="D1081" s="256" t="s">
        <v>2534</v>
      </c>
      <c r="E1081" s="256" t="s">
        <v>384</v>
      </c>
    </row>
    <row r="1082" spans="1:5" ht="20.149999999999999" hidden="1" customHeight="1">
      <c r="A1082" s="255" t="s">
        <v>2547</v>
      </c>
      <c r="B1082" s="256" t="s">
        <v>2548</v>
      </c>
      <c r="C1082" s="256" t="s">
        <v>435</v>
      </c>
      <c r="D1082" s="256" t="s">
        <v>2534</v>
      </c>
      <c r="E1082" s="256" t="s">
        <v>384</v>
      </c>
    </row>
    <row r="1083" spans="1:5" ht="20.149999999999999" hidden="1" customHeight="1">
      <c r="A1083" s="255" t="s">
        <v>2549</v>
      </c>
      <c r="B1083" s="256" t="s">
        <v>2550</v>
      </c>
      <c r="C1083" s="256" t="s">
        <v>435</v>
      </c>
      <c r="D1083" s="256" t="s">
        <v>2534</v>
      </c>
      <c r="E1083" s="256" t="s">
        <v>384</v>
      </c>
    </row>
    <row r="1084" spans="1:5" ht="20.149999999999999" hidden="1" customHeight="1">
      <c r="A1084" s="255" t="s">
        <v>2551</v>
      </c>
      <c r="B1084" s="256" t="s">
        <v>2552</v>
      </c>
      <c r="C1084" s="256" t="s">
        <v>435</v>
      </c>
      <c r="D1084" s="256" t="s">
        <v>2534</v>
      </c>
      <c r="E1084" s="256" t="s">
        <v>384</v>
      </c>
    </row>
    <row r="1085" spans="1:5" ht="20.149999999999999" customHeight="1">
      <c r="A1085" s="255" t="s">
        <v>2553</v>
      </c>
      <c r="B1085" s="256" t="s">
        <v>2554</v>
      </c>
      <c r="C1085" s="256" t="s">
        <v>468</v>
      </c>
      <c r="D1085" s="256" t="s">
        <v>2534</v>
      </c>
      <c r="E1085" s="256" t="s">
        <v>354</v>
      </c>
    </row>
    <row r="1086" spans="1:5" ht="20.149999999999999" customHeight="1">
      <c r="A1086" s="255" t="s">
        <v>2555</v>
      </c>
      <c r="B1086" s="256" t="s">
        <v>2556</v>
      </c>
      <c r="C1086" s="256" t="s">
        <v>468</v>
      </c>
      <c r="D1086" s="256" t="s">
        <v>2534</v>
      </c>
      <c r="E1086" s="256" t="s">
        <v>354</v>
      </c>
    </row>
    <row r="1087" spans="1:5" ht="20.149999999999999" hidden="1" customHeight="1">
      <c r="A1087" s="255" t="s">
        <v>2557</v>
      </c>
      <c r="B1087" s="256" t="s">
        <v>2558</v>
      </c>
      <c r="C1087" s="256" t="s">
        <v>352</v>
      </c>
      <c r="D1087" s="256" t="s">
        <v>2559</v>
      </c>
      <c r="E1087" s="256" t="s">
        <v>354</v>
      </c>
    </row>
    <row r="1088" spans="1:5" ht="20.149999999999999" hidden="1" customHeight="1">
      <c r="A1088" s="255" t="s">
        <v>2560</v>
      </c>
      <c r="B1088" s="256" t="s">
        <v>2561</v>
      </c>
      <c r="C1088" s="256" t="s">
        <v>352</v>
      </c>
      <c r="D1088" s="256" t="s">
        <v>2559</v>
      </c>
      <c r="E1088" s="256" t="s">
        <v>369</v>
      </c>
    </row>
    <row r="1089" spans="1:5" ht="20.149999999999999" hidden="1" customHeight="1">
      <c r="A1089" s="255" t="s">
        <v>2562</v>
      </c>
      <c r="B1089" s="256" t="s">
        <v>2563</v>
      </c>
      <c r="C1089" s="256" t="s">
        <v>352</v>
      </c>
      <c r="D1089" s="256" t="s">
        <v>2559</v>
      </c>
      <c r="E1089" s="256" t="s">
        <v>369</v>
      </c>
    </row>
    <row r="1090" spans="1:5" ht="20.149999999999999" hidden="1" customHeight="1">
      <c r="A1090" s="255" t="s">
        <v>2564</v>
      </c>
      <c r="B1090" s="256" t="s">
        <v>2565</v>
      </c>
      <c r="C1090" s="256" t="s">
        <v>352</v>
      </c>
      <c r="D1090" s="256" t="s">
        <v>2559</v>
      </c>
      <c r="E1090" s="256" t="s">
        <v>384</v>
      </c>
    </row>
    <row r="1091" spans="1:5" ht="20.149999999999999" hidden="1" customHeight="1">
      <c r="A1091" s="255" t="s">
        <v>2566</v>
      </c>
      <c r="B1091" s="256" t="s">
        <v>2567</v>
      </c>
      <c r="C1091" s="256" t="s">
        <v>352</v>
      </c>
      <c r="D1091" s="256" t="s">
        <v>2559</v>
      </c>
      <c r="E1091" s="256" t="s">
        <v>384</v>
      </c>
    </row>
    <row r="1092" spans="1:5" ht="20.149999999999999" hidden="1" customHeight="1">
      <c r="A1092" s="255" t="s">
        <v>2568</v>
      </c>
      <c r="B1092" s="256" t="s">
        <v>2569</v>
      </c>
      <c r="C1092" s="256" t="s">
        <v>352</v>
      </c>
      <c r="D1092" s="256" t="s">
        <v>2559</v>
      </c>
      <c r="E1092" s="256" t="s">
        <v>384</v>
      </c>
    </row>
    <row r="1093" spans="1:5" ht="20.149999999999999" hidden="1" customHeight="1">
      <c r="A1093" s="255" t="s">
        <v>2570</v>
      </c>
      <c r="B1093" s="256" t="s">
        <v>2571</v>
      </c>
      <c r="C1093" s="256" t="s">
        <v>435</v>
      </c>
      <c r="D1093" s="256" t="s">
        <v>2559</v>
      </c>
      <c r="E1093" s="256" t="s">
        <v>384</v>
      </c>
    </row>
    <row r="1094" spans="1:5" ht="20.149999999999999" customHeight="1">
      <c r="A1094" s="255" t="s">
        <v>2572</v>
      </c>
      <c r="B1094" s="256" t="s">
        <v>2573</v>
      </c>
      <c r="C1094" s="256" t="s">
        <v>468</v>
      </c>
      <c r="D1094" s="256" t="s">
        <v>2559</v>
      </c>
      <c r="E1094" s="256" t="s">
        <v>354</v>
      </c>
    </row>
    <row r="1095" spans="1:5" ht="20.149999999999999" hidden="1" customHeight="1">
      <c r="A1095" s="255" t="s">
        <v>2574</v>
      </c>
      <c r="B1095" s="256" t="s">
        <v>2575</v>
      </c>
      <c r="C1095" s="256" t="s">
        <v>352</v>
      </c>
      <c r="D1095" s="256" t="s">
        <v>2576</v>
      </c>
      <c r="E1095" s="256" t="s">
        <v>354</v>
      </c>
    </row>
    <row r="1096" spans="1:5" ht="20.149999999999999" hidden="1" customHeight="1">
      <c r="A1096" s="255" t="s">
        <v>2577</v>
      </c>
      <c r="B1096" s="256" t="s">
        <v>2578</v>
      </c>
      <c r="C1096" s="256" t="s">
        <v>352</v>
      </c>
      <c r="D1096" s="256" t="s">
        <v>2576</v>
      </c>
      <c r="E1096" s="256" t="s">
        <v>354</v>
      </c>
    </row>
    <row r="1097" spans="1:5" ht="20.149999999999999" hidden="1" customHeight="1">
      <c r="A1097" s="255" t="s">
        <v>2579</v>
      </c>
      <c r="B1097" s="256" t="s">
        <v>2580</v>
      </c>
      <c r="C1097" s="256" t="s">
        <v>352</v>
      </c>
      <c r="D1097" s="256" t="s">
        <v>2576</v>
      </c>
      <c r="E1097" s="256" t="s">
        <v>354</v>
      </c>
    </row>
    <row r="1098" spans="1:5" ht="20.149999999999999" hidden="1" customHeight="1">
      <c r="A1098" s="255" t="s">
        <v>2581</v>
      </c>
      <c r="B1098" s="256" t="s">
        <v>2582</v>
      </c>
      <c r="C1098" s="256" t="s">
        <v>352</v>
      </c>
      <c r="D1098" s="256" t="s">
        <v>2576</v>
      </c>
      <c r="E1098" s="256" t="s">
        <v>369</v>
      </c>
    </row>
    <row r="1099" spans="1:5" ht="20.149999999999999" hidden="1" customHeight="1">
      <c r="A1099" s="255" t="s">
        <v>2583</v>
      </c>
      <c r="B1099" s="256" t="s">
        <v>2584</v>
      </c>
      <c r="C1099" s="256" t="s">
        <v>352</v>
      </c>
      <c r="D1099" s="256" t="s">
        <v>2576</v>
      </c>
      <c r="E1099" s="256" t="s">
        <v>369</v>
      </c>
    </row>
    <row r="1100" spans="1:5" ht="20.149999999999999" hidden="1" customHeight="1">
      <c r="A1100" s="255" t="s">
        <v>2585</v>
      </c>
      <c r="B1100" s="256" t="s">
        <v>2586</v>
      </c>
      <c r="C1100" s="256" t="s">
        <v>352</v>
      </c>
      <c r="D1100" s="256" t="s">
        <v>2576</v>
      </c>
      <c r="E1100" s="256" t="s">
        <v>369</v>
      </c>
    </row>
    <row r="1101" spans="1:5" ht="20.149999999999999" hidden="1" customHeight="1">
      <c r="A1101" s="255" t="s">
        <v>2587</v>
      </c>
      <c r="B1101" s="256" t="s">
        <v>2588</v>
      </c>
      <c r="C1101" s="256" t="s">
        <v>352</v>
      </c>
      <c r="D1101" s="256" t="s">
        <v>2576</v>
      </c>
      <c r="E1101" s="256" t="s">
        <v>369</v>
      </c>
    </row>
    <row r="1102" spans="1:5" ht="20.149999999999999" hidden="1" customHeight="1">
      <c r="A1102" s="255" t="s">
        <v>2589</v>
      </c>
      <c r="B1102" s="256" t="s">
        <v>2590</v>
      </c>
      <c r="C1102" s="256" t="s">
        <v>352</v>
      </c>
      <c r="D1102" s="256" t="s">
        <v>2576</v>
      </c>
      <c r="E1102" s="256" t="s">
        <v>384</v>
      </c>
    </row>
    <row r="1103" spans="1:5" ht="20.149999999999999" hidden="1" customHeight="1">
      <c r="A1103" s="255" t="s">
        <v>2591</v>
      </c>
      <c r="B1103" s="256" t="s">
        <v>2592</v>
      </c>
      <c r="C1103" s="256" t="s">
        <v>352</v>
      </c>
      <c r="D1103" s="256" t="s">
        <v>2576</v>
      </c>
      <c r="E1103" s="256" t="s">
        <v>384</v>
      </c>
    </row>
    <row r="1104" spans="1:5" ht="20.149999999999999" hidden="1" customHeight="1">
      <c r="A1104" s="255" t="s">
        <v>2593</v>
      </c>
      <c r="B1104" s="256" t="s">
        <v>2594</v>
      </c>
      <c r="C1104" s="256" t="s">
        <v>352</v>
      </c>
      <c r="D1104" s="256" t="s">
        <v>2576</v>
      </c>
      <c r="E1104" s="256" t="s">
        <v>384</v>
      </c>
    </row>
    <row r="1105" spans="1:5" ht="20.149999999999999" hidden="1" customHeight="1">
      <c r="A1105" s="255" t="s">
        <v>2595</v>
      </c>
      <c r="B1105" s="256" t="s">
        <v>2596</v>
      </c>
      <c r="C1105" s="256" t="s">
        <v>352</v>
      </c>
      <c r="D1105" s="256" t="s">
        <v>2576</v>
      </c>
      <c r="E1105" s="256" t="s">
        <v>384</v>
      </c>
    </row>
    <row r="1106" spans="1:5" ht="20.149999999999999" hidden="1" customHeight="1">
      <c r="A1106" s="255" t="s">
        <v>2597</v>
      </c>
      <c r="B1106" s="256" t="s">
        <v>2598</v>
      </c>
      <c r="C1106" s="256" t="s">
        <v>352</v>
      </c>
      <c r="D1106" s="256" t="s">
        <v>2576</v>
      </c>
      <c r="E1106" s="256" t="s">
        <v>384</v>
      </c>
    </row>
    <row r="1107" spans="1:5" ht="20.149999999999999" hidden="1" customHeight="1">
      <c r="A1107" s="255" t="s">
        <v>2599</v>
      </c>
      <c r="B1107" s="256" t="s">
        <v>2600</v>
      </c>
      <c r="C1107" s="256" t="s">
        <v>352</v>
      </c>
      <c r="D1107" s="256" t="s">
        <v>2576</v>
      </c>
      <c r="E1107" s="256" t="s">
        <v>384</v>
      </c>
    </row>
    <row r="1108" spans="1:5" ht="20.149999999999999" hidden="1" customHeight="1">
      <c r="A1108" s="255" t="s">
        <v>2601</v>
      </c>
      <c r="B1108" s="256" t="s">
        <v>2602</v>
      </c>
      <c r="C1108" s="256" t="s">
        <v>352</v>
      </c>
      <c r="D1108" s="256" t="s">
        <v>2576</v>
      </c>
      <c r="E1108" s="256" t="s">
        <v>384</v>
      </c>
    </row>
    <row r="1109" spans="1:5" ht="20.149999999999999" hidden="1" customHeight="1">
      <c r="A1109" s="255" t="s">
        <v>2603</v>
      </c>
      <c r="B1109" s="256" t="s">
        <v>2604</v>
      </c>
      <c r="C1109" s="256" t="s">
        <v>352</v>
      </c>
      <c r="D1109" s="256" t="s">
        <v>2576</v>
      </c>
      <c r="E1109" s="256" t="s">
        <v>384</v>
      </c>
    </row>
    <row r="1110" spans="1:5" ht="20.149999999999999" hidden="1" customHeight="1">
      <c r="A1110" s="255" t="s">
        <v>2605</v>
      </c>
      <c r="B1110" s="256" t="s">
        <v>2606</v>
      </c>
      <c r="C1110" s="256" t="s">
        <v>352</v>
      </c>
      <c r="D1110" s="256" t="s">
        <v>2576</v>
      </c>
      <c r="E1110" s="256" t="s">
        <v>384</v>
      </c>
    </row>
    <row r="1111" spans="1:5" ht="20.149999999999999" hidden="1" customHeight="1">
      <c r="A1111" s="255" t="s">
        <v>2607</v>
      </c>
      <c r="B1111" s="256" t="s">
        <v>2608</v>
      </c>
      <c r="C1111" s="256" t="s">
        <v>352</v>
      </c>
      <c r="D1111" s="256" t="s">
        <v>2576</v>
      </c>
      <c r="E1111" s="256" t="s">
        <v>384</v>
      </c>
    </row>
    <row r="1112" spans="1:5" ht="20.149999999999999" hidden="1" customHeight="1">
      <c r="A1112" s="255" t="s">
        <v>2609</v>
      </c>
      <c r="B1112" s="256" t="s">
        <v>2610</v>
      </c>
      <c r="C1112" s="256" t="s">
        <v>352</v>
      </c>
      <c r="D1112" s="256" t="s">
        <v>2576</v>
      </c>
      <c r="E1112" s="256" t="s">
        <v>384</v>
      </c>
    </row>
    <row r="1113" spans="1:5" ht="20.149999999999999" hidden="1" customHeight="1">
      <c r="A1113" s="255" t="s">
        <v>2611</v>
      </c>
      <c r="B1113" s="256" t="s">
        <v>2612</v>
      </c>
      <c r="C1113" s="256" t="s">
        <v>352</v>
      </c>
      <c r="D1113" s="256" t="s">
        <v>2576</v>
      </c>
      <c r="E1113" s="256" t="s">
        <v>384</v>
      </c>
    </row>
    <row r="1114" spans="1:5" ht="20.149999999999999" hidden="1" customHeight="1">
      <c r="A1114" s="255" t="s">
        <v>2613</v>
      </c>
      <c r="B1114" s="256" t="s">
        <v>2614</v>
      </c>
      <c r="C1114" s="256" t="s">
        <v>352</v>
      </c>
      <c r="D1114" s="256" t="s">
        <v>2576</v>
      </c>
      <c r="E1114" s="256" t="s">
        <v>384</v>
      </c>
    </row>
    <row r="1115" spans="1:5" ht="20.149999999999999" hidden="1" customHeight="1">
      <c r="A1115" s="255" t="s">
        <v>2615</v>
      </c>
      <c r="B1115" s="256" t="s">
        <v>2616</v>
      </c>
      <c r="C1115" s="256" t="s">
        <v>352</v>
      </c>
      <c r="D1115" s="256" t="s">
        <v>2576</v>
      </c>
      <c r="E1115" s="256" t="s">
        <v>384</v>
      </c>
    </row>
    <row r="1116" spans="1:5" ht="20.149999999999999" hidden="1" customHeight="1">
      <c r="A1116" s="255" t="s">
        <v>2617</v>
      </c>
      <c r="B1116" s="256" t="s">
        <v>2618</v>
      </c>
      <c r="C1116" s="256" t="s">
        <v>352</v>
      </c>
      <c r="D1116" s="256" t="s">
        <v>2576</v>
      </c>
      <c r="E1116" s="256" t="s">
        <v>384</v>
      </c>
    </row>
    <row r="1117" spans="1:5" ht="20.149999999999999" hidden="1" customHeight="1">
      <c r="A1117" s="255" t="s">
        <v>2619</v>
      </c>
      <c r="B1117" s="256" t="s">
        <v>2620</v>
      </c>
      <c r="C1117" s="256" t="s">
        <v>352</v>
      </c>
      <c r="D1117" s="256" t="s">
        <v>2576</v>
      </c>
      <c r="E1117" s="256" t="s">
        <v>384</v>
      </c>
    </row>
    <row r="1118" spans="1:5" ht="20.149999999999999" hidden="1" customHeight="1">
      <c r="A1118" s="255" t="s">
        <v>2621</v>
      </c>
      <c r="B1118" s="256" t="s">
        <v>2622</v>
      </c>
      <c r="C1118" s="256" t="s">
        <v>352</v>
      </c>
      <c r="D1118" s="256" t="s">
        <v>2576</v>
      </c>
      <c r="E1118" s="256" t="s">
        <v>384</v>
      </c>
    </row>
    <row r="1119" spans="1:5" ht="20.149999999999999" hidden="1" customHeight="1">
      <c r="A1119" s="255" t="s">
        <v>2623</v>
      </c>
      <c r="B1119" s="256" t="s">
        <v>2624</v>
      </c>
      <c r="C1119" s="256" t="s">
        <v>352</v>
      </c>
      <c r="D1119" s="256" t="s">
        <v>2576</v>
      </c>
      <c r="E1119" s="256" t="s">
        <v>384</v>
      </c>
    </row>
    <row r="1120" spans="1:5" ht="20.149999999999999" hidden="1" customHeight="1">
      <c r="A1120" s="255" t="s">
        <v>2625</v>
      </c>
      <c r="B1120" s="256" t="s">
        <v>2626</v>
      </c>
      <c r="C1120" s="256" t="s">
        <v>352</v>
      </c>
      <c r="D1120" s="256" t="s">
        <v>2576</v>
      </c>
      <c r="E1120" s="256" t="s">
        <v>384</v>
      </c>
    </row>
    <row r="1121" spans="1:5" ht="20.149999999999999" hidden="1" customHeight="1">
      <c r="A1121" s="255" t="s">
        <v>2627</v>
      </c>
      <c r="B1121" s="256" t="s">
        <v>2628</v>
      </c>
      <c r="C1121" s="256" t="s">
        <v>352</v>
      </c>
      <c r="D1121" s="256" t="s">
        <v>2576</v>
      </c>
      <c r="E1121" s="256" t="s">
        <v>384</v>
      </c>
    </row>
    <row r="1122" spans="1:5" ht="20.149999999999999" hidden="1" customHeight="1">
      <c r="A1122" s="255" t="s">
        <v>2629</v>
      </c>
      <c r="B1122" s="256" t="s">
        <v>2630</v>
      </c>
      <c r="C1122" s="256" t="s">
        <v>352</v>
      </c>
      <c r="D1122" s="256" t="s">
        <v>2576</v>
      </c>
      <c r="E1122" s="256" t="s">
        <v>384</v>
      </c>
    </row>
    <row r="1123" spans="1:5" ht="20.149999999999999" hidden="1" customHeight="1">
      <c r="A1123" s="255" t="s">
        <v>2631</v>
      </c>
      <c r="B1123" s="256" t="s">
        <v>2632</v>
      </c>
      <c r="C1123" s="256" t="s">
        <v>352</v>
      </c>
      <c r="D1123" s="256" t="s">
        <v>2576</v>
      </c>
      <c r="E1123" s="256" t="s">
        <v>384</v>
      </c>
    </row>
    <row r="1124" spans="1:5" ht="20.149999999999999" hidden="1" customHeight="1">
      <c r="A1124" s="255" t="s">
        <v>2633</v>
      </c>
      <c r="B1124" s="256" t="s">
        <v>2634</v>
      </c>
      <c r="C1124" s="256" t="s">
        <v>352</v>
      </c>
      <c r="D1124" s="256" t="s">
        <v>2576</v>
      </c>
      <c r="E1124" s="256" t="s">
        <v>384</v>
      </c>
    </row>
    <row r="1125" spans="1:5" ht="20.149999999999999" hidden="1" customHeight="1">
      <c r="A1125" s="255" t="s">
        <v>2635</v>
      </c>
      <c r="B1125" s="256" t="s">
        <v>2636</v>
      </c>
      <c r="C1125" s="256" t="s">
        <v>352</v>
      </c>
      <c r="D1125" s="256" t="s">
        <v>2576</v>
      </c>
      <c r="E1125" s="256" t="s">
        <v>384</v>
      </c>
    </row>
    <row r="1126" spans="1:5" ht="20.149999999999999" hidden="1" customHeight="1">
      <c r="A1126" s="255" t="s">
        <v>2637</v>
      </c>
      <c r="B1126" s="256" t="s">
        <v>2638</v>
      </c>
      <c r="C1126" s="256" t="s">
        <v>352</v>
      </c>
      <c r="D1126" s="256" t="s">
        <v>2576</v>
      </c>
      <c r="E1126" s="256" t="s">
        <v>384</v>
      </c>
    </row>
    <row r="1127" spans="1:5" ht="20.149999999999999" hidden="1" customHeight="1">
      <c r="A1127" s="255" t="s">
        <v>2639</v>
      </c>
      <c r="B1127" s="256" t="s">
        <v>2640</v>
      </c>
      <c r="C1127" s="256" t="s">
        <v>352</v>
      </c>
      <c r="D1127" s="256" t="s">
        <v>2576</v>
      </c>
      <c r="E1127" s="256" t="s">
        <v>384</v>
      </c>
    </row>
    <row r="1128" spans="1:5" ht="20.149999999999999" hidden="1" customHeight="1">
      <c r="A1128" s="255" t="s">
        <v>2641</v>
      </c>
      <c r="B1128" s="256" t="s">
        <v>2642</v>
      </c>
      <c r="C1128" s="256" t="s">
        <v>352</v>
      </c>
      <c r="D1128" s="256" t="s">
        <v>2576</v>
      </c>
      <c r="E1128" s="256" t="s">
        <v>384</v>
      </c>
    </row>
    <row r="1129" spans="1:5" ht="20.149999999999999" hidden="1" customHeight="1">
      <c r="A1129" s="255" t="s">
        <v>2643</v>
      </c>
      <c r="B1129" s="256" t="s">
        <v>2644</v>
      </c>
      <c r="C1129" s="256" t="s">
        <v>352</v>
      </c>
      <c r="D1129" s="256" t="s">
        <v>2576</v>
      </c>
      <c r="E1129" s="256" t="s">
        <v>384</v>
      </c>
    </row>
    <row r="1130" spans="1:5" ht="20.149999999999999" hidden="1" customHeight="1">
      <c r="A1130" s="255" t="s">
        <v>2645</v>
      </c>
      <c r="B1130" s="256" t="s">
        <v>2646</v>
      </c>
      <c r="C1130" s="256" t="s">
        <v>352</v>
      </c>
      <c r="D1130" s="256" t="s">
        <v>2576</v>
      </c>
      <c r="E1130" s="256" t="s">
        <v>384</v>
      </c>
    </row>
    <row r="1131" spans="1:5" ht="20.149999999999999" hidden="1" customHeight="1">
      <c r="A1131" s="255" t="s">
        <v>2647</v>
      </c>
      <c r="B1131" s="256" t="s">
        <v>2648</v>
      </c>
      <c r="C1131" s="256" t="s">
        <v>435</v>
      </c>
      <c r="D1131" s="256" t="s">
        <v>2576</v>
      </c>
      <c r="E1131" s="256" t="s">
        <v>384</v>
      </c>
    </row>
    <row r="1132" spans="1:5" ht="20.149999999999999" hidden="1" customHeight="1">
      <c r="A1132" s="255" t="s">
        <v>2649</v>
      </c>
      <c r="B1132" s="256" t="s">
        <v>2650</v>
      </c>
      <c r="C1132" s="256" t="s">
        <v>435</v>
      </c>
      <c r="D1132" s="256" t="s">
        <v>2576</v>
      </c>
      <c r="E1132" s="256" t="s">
        <v>384</v>
      </c>
    </row>
    <row r="1133" spans="1:5" ht="20.149999999999999" hidden="1" customHeight="1">
      <c r="A1133" s="255" t="s">
        <v>2651</v>
      </c>
      <c r="B1133" s="256" t="s">
        <v>2652</v>
      </c>
      <c r="C1133" s="256" t="s">
        <v>435</v>
      </c>
      <c r="D1133" s="256" t="s">
        <v>2576</v>
      </c>
      <c r="E1133" s="256" t="s">
        <v>384</v>
      </c>
    </row>
    <row r="1134" spans="1:5" ht="20.149999999999999" hidden="1" customHeight="1">
      <c r="A1134" s="255" t="s">
        <v>2653</v>
      </c>
      <c r="B1134" s="256" t="s">
        <v>2654</v>
      </c>
      <c r="C1134" s="256" t="s">
        <v>435</v>
      </c>
      <c r="D1134" s="256" t="s">
        <v>2576</v>
      </c>
      <c r="E1134" s="256" t="s">
        <v>384</v>
      </c>
    </row>
    <row r="1135" spans="1:5" ht="20.149999999999999" hidden="1" customHeight="1">
      <c r="A1135" s="255" t="s">
        <v>2655</v>
      </c>
      <c r="B1135" s="256" t="s">
        <v>2656</v>
      </c>
      <c r="C1135" s="256" t="s">
        <v>435</v>
      </c>
      <c r="D1135" s="256" t="s">
        <v>2576</v>
      </c>
      <c r="E1135" s="256" t="s">
        <v>384</v>
      </c>
    </row>
    <row r="1136" spans="1:5" ht="20.149999999999999" hidden="1" customHeight="1">
      <c r="A1136" s="255" t="s">
        <v>2657</v>
      </c>
      <c r="B1136" s="256" t="s">
        <v>2658</v>
      </c>
      <c r="C1136" s="256" t="s">
        <v>435</v>
      </c>
      <c r="D1136" s="256" t="s">
        <v>2576</v>
      </c>
      <c r="E1136" s="256" t="s">
        <v>384</v>
      </c>
    </row>
    <row r="1137" spans="1:5" ht="20.149999999999999" hidden="1" customHeight="1">
      <c r="A1137" s="255" t="s">
        <v>2659</v>
      </c>
      <c r="B1137" s="256" t="s">
        <v>2660</v>
      </c>
      <c r="C1137" s="256" t="s">
        <v>435</v>
      </c>
      <c r="D1137" s="256" t="s">
        <v>2576</v>
      </c>
      <c r="E1137" s="256" t="s">
        <v>384</v>
      </c>
    </row>
    <row r="1138" spans="1:5" ht="20.149999999999999" hidden="1" customHeight="1">
      <c r="A1138" s="255" t="s">
        <v>2661</v>
      </c>
      <c r="B1138" s="256" t="s">
        <v>2662</v>
      </c>
      <c r="C1138" s="256" t="s">
        <v>435</v>
      </c>
      <c r="D1138" s="256" t="s">
        <v>2576</v>
      </c>
      <c r="E1138" s="256" t="s">
        <v>384</v>
      </c>
    </row>
    <row r="1139" spans="1:5" ht="20.149999999999999" hidden="1" customHeight="1">
      <c r="A1139" s="255" t="s">
        <v>2663</v>
      </c>
      <c r="B1139" s="256" t="s">
        <v>2664</v>
      </c>
      <c r="C1139" s="256" t="s">
        <v>435</v>
      </c>
      <c r="D1139" s="256" t="s">
        <v>2576</v>
      </c>
      <c r="E1139" s="256" t="s">
        <v>384</v>
      </c>
    </row>
    <row r="1140" spans="1:5" ht="20.149999999999999" hidden="1" customHeight="1">
      <c r="A1140" s="255" t="s">
        <v>2665</v>
      </c>
      <c r="B1140" s="256" t="s">
        <v>2666</v>
      </c>
      <c r="C1140" s="256" t="s">
        <v>435</v>
      </c>
      <c r="D1140" s="256" t="s">
        <v>2576</v>
      </c>
      <c r="E1140" s="256" t="s">
        <v>384</v>
      </c>
    </row>
    <row r="1141" spans="1:5" ht="20.149999999999999" hidden="1" customHeight="1">
      <c r="A1141" s="255" t="s">
        <v>2667</v>
      </c>
      <c r="B1141" s="256" t="s">
        <v>2668</v>
      </c>
      <c r="C1141" s="256" t="s">
        <v>435</v>
      </c>
      <c r="D1141" s="256" t="s">
        <v>2576</v>
      </c>
      <c r="E1141" s="256" t="s">
        <v>384</v>
      </c>
    </row>
    <row r="1142" spans="1:5" ht="20.149999999999999" hidden="1" customHeight="1">
      <c r="A1142" s="255" t="s">
        <v>2669</v>
      </c>
      <c r="B1142" s="256" t="s">
        <v>2670</v>
      </c>
      <c r="C1142" s="256" t="s">
        <v>435</v>
      </c>
      <c r="D1142" s="256" t="s">
        <v>2576</v>
      </c>
      <c r="E1142" s="256" t="s">
        <v>384</v>
      </c>
    </row>
    <row r="1143" spans="1:5" ht="20.149999999999999" hidden="1" customHeight="1">
      <c r="A1143" s="255" t="s">
        <v>2671</v>
      </c>
      <c r="B1143" s="256" t="s">
        <v>2672</v>
      </c>
      <c r="C1143" s="256" t="s">
        <v>435</v>
      </c>
      <c r="D1143" s="256" t="s">
        <v>2576</v>
      </c>
      <c r="E1143" s="256" t="s">
        <v>384</v>
      </c>
    </row>
    <row r="1144" spans="1:5" ht="20.149999999999999" hidden="1" customHeight="1">
      <c r="A1144" s="255" t="s">
        <v>2673</v>
      </c>
      <c r="B1144" s="256" t="s">
        <v>2674</v>
      </c>
      <c r="C1144" s="256" t="s">
        <v>435</v>
      </c>
      <c r="D1144" s="256" t="s">
        <v>2576</v>
      </c>
      <c r="E1144" s="256" t="s">
        <v>384</v>
      </c>
    </row>
    <row r="1145" spans="1:5" ht="20.149999999999999" hidden="1" customHeight="1">
      <c r="A1145" s="255" t="s">
        <v>2675</v>
      </c>
      <c r="B1145" s="256" t="s">
        <v>2676</v>
      </c>
      <c r="C1145" s="256" t="s">
        <v>435</v>
      </c>
      <c r="D1145" s="256" t="s">
        <v>2576</v>
      </c>
      <c r="E1145" s="256" t="s">
        <v>384</v>
      </c>
    </row>
    <row r="1146" spans="1:5" ht="20.149999999999999" hidden="1" customHeight="1">
      <c r="A1146" s="255" t="s">
        <v>2677</v>
      </c>
      <c r="B1146" s="256" t="s">
        <v>2678</v>
      </c>
      <c r="C1146" s="256" t="s">
        <v>435</v>
      </c>
      <c r="D1146" s="256" t="s">
        <v>2576</v>
      </c>
      <c r="E1146" s="256" t="s">
        <v>384</v>
      </c>
    </row>
    <row r="1147" spans="1:5" ht="20.149999999999999" hidden="1" customHeight="1">
      <c r="A1147" s="255" t="s">
        <v>2679</v>
      </c>
      <c r="B1147" s="256" t="s">
        <v>2680</v>
      </c>
      <c r="C1147" s="256" t="s">
        <v>435</v>
      </c>
      <c r="D1147" s="256" t="s">
        <v>2576</v>
      </c>
      <c r="E1147" s="256" t="s">
        <v>384</v>
      </c>
    </row>
    <row r="1148" spans="1:5" ht="20.149999999999999" hidden="1" customHeight="1">
      <c r="A1148" s="255" t="s">
        <v>2681</v>
      </c>
      <c r="B1148" s="256" t="s">
        <v>2682</v>
      </c>
      <c r="C1148" s="256" t="s">
        <v>435</v>
      </c>
      <c r="D1148" s="256" t="s">
        <v>2576</v>
      </c>
      <c r="E1148" s="256" t="s">
        <v>384</v>
      </c>
    </row>
    <row r="1149" spans="1:5" ht="20.149999999999999" customHeight="1">
      <c r="A1149" s="255" t="s">
        <v>2683</v>
      </c>
      <c r="B1149" s="256" t="s">
        <v>2684</v>
      </c>
      <c r="C1149" s="256" t="s">
        <v>468</v>
      </c>
      <c r="D1149" s="256" t="s">
        <v>2576</v>
      </c>
      <c r="E1149" s="256" t="s">
        <v>354</v>
      </c>
    </row>
    <row r="1150" spans="1:5" ht="20.149999999999999" customHeight="1">
      <c r="A1150" s="255" t="s">
        <v>2685</v>
      </c>
      <c r="B1150" s="256" t="s">
        <v>2686</v>
      </c>
      <c r="C1150" s="256" t="s">
        <v>468</v>
      </c>
      <c r="D1150" s="256" t="s">
        <v>2576</v>
      </c>
      <c r="E1150" s="256" t="s">
        <v>354</v>
      </c>
    </row>
    <row r="1151" spans="1:5" ht="20.149999999999999" customHeight="1">
      <c r="A1151" s="255" t="s">
        <v>2687</v>
      </c>
      <c r="B1151" s="256" t="s">
        <v>2688</v>
      </c>
      <c r="C1151" s="256" t="s">
        <v>468</v>
      </c>
      <c r="D1151" s="256" t="s">
        <v>2576</v>
      </c>
      <c r="E1151" s="256" t="s">
        <v>354</v>
      </c>
    </row>
    <row r="1152" spans="1:5" ht="20.149999999999999" hidden="1" customHeight="1">
      <c r="A1152" s="255" t="s">
        <v>2689</v>
      </c>
      <c r="B1152" s="256" t="s">
        <v>2690</v>
      </c>
      <c r="C1152" s="256" t="s">
        <v>352</v>
      </c>
      <c r="D1152" s="256" t="s">
        <v>2691</v>
      </c>
      <c r="E1152" s="256" t="s">
        <v>354</v>
      </c>
    </row>
    <row r="1153" spans="1:5" ht="20.149999999999999" hidden="1" customHeight="1">
      <c r="A1153" s="255" t="s">
        <v>2692</v>
      </c>
      <c r="B1153" s="256" t="s">
        <v>2693</v>
      </c>
      <c r="C1153" s="256" t="s">
        <v>352</v>
      </c>
      <c r="D1153" s="256" t="s">
        <v>2691</v>
      </c>
      <c r="E1153" s="256" t="s">
        <v>384</v>
      </c>
    </row>
    <row r="1154" spans="1:5" ht="20.149999999999999" hidden="1" customHeight="1">
      <c r="A1154" s="255" t="s">
        <v>2694</v>
      </c>
      <c r="B1154" s="256" t="s">
        <v>2695</v>
      </c>
      <c r="C1154" s="256" t="s">
        <v>435</v>
      </c>
      <c r="D1154" s="256" t="s">
        <v>2691</v>
      </c>
      <c r="E1154" s="256" t="s">
        <v>384</v>
      </c>
    </row>
    <row r="1155" spans="1:5" ht="20.149999999999999" hidden="1" customHeight="1">
      <c r="A1155" s="255" t="s">
        <v>2696</v>
      </c>
      <c r="B1155" s="256" t="s">
        <v>2697</v>
      </c>
      <c r="C1155" s="256" t="s">
        <v>435</v>
      </c>
      <c r="D1155" s="256" t="s">
        <v>2691</v>
      </c>
      <c r="E1155" s="256" t="s">
        <v>384</v>
      </c>
    </row>
    <row r="1156" spans="1:5" ht="20.149999999999999" hidden="1" customHeight="1">
      <c r="A1156" s="255" t="s">
        <v>2698</v>
      </c>
      <c r="B1156" s="256" t="s">
        <v>2699</v>
      </c>
      <c r="C1156" s="256" t="s">
        <v>435</v>
      </c>
      <c r="D1156" s="256" t="s">
        <v>2691</v>
      </c>
      <c r="E1156" s="256" t="s">
        <v>384</v>
      </c>
    </row>
    <row r="1157" spans="1:5" ht="20.149999999999999" hidden="1" customHeight="1">
      <c r="A1157" s="255" t="s">
        <v>2700</v>
      </c>
      <c r="B1157" s="256" t="s">
        <v>2701</v>
      </c>
      <c r="C1157" s="256" t="s">
        <v>352</v>
      </c>
      <c r="D1157" s="256" t="s">
        <v>2702</v>
      </c>
      <c r="E1157" s="256" t="s">
        <v>354</v>
      </c>
    </row>
    <row r="1158" spans="1:5" ht="20.149999999999999" hidden="1" customHeight="1">
      <c r="A1158" s="255" t="s">
        <v>2703</v>
      </c>
      <c r="B1158" s="256" t="s">
        <v>2704</v>
      </c>
      <c r="C1158" s="256" t="s">
        <v>352</v>
      </c>
      <c r="D1158" s="256" t="s">
        <v>2702</v>
      </c>
      <c r="E1158" s="256" t="s">
        <v>369</v>
      </c>
    </row>
    <row r="1159" spans="1:5" ht="20.149999999999999" hidden="1" customHeight="1">
      <c r="A1159" s="255" t="s">
        <v>2705</v>
      </c>
      <c r="B1159" s="256" t="s">
        <v>2706</v>
      </c>
      <c r="C1159" s="256" t="s">
        <v>352</v>
      </c>
      <c r="D1159" s="256" t="s">
        <v>2702</v>
      </c>
      <c r="E1159" s="256" t="s">
        <v>384</v>
      </c>
    </row>
    <row r="1160" spans="1:5" ht="20.149999999999999" hidden="1" customHeight="1">
      <c r="A1160" s="255" t="s">
        <v>2707</v>
      </c>
      <c r="B1160" s="256" t="s">
        <v>2708</v>
      </c>
      <c r="C1160" s="256" t="s">
        <v>352</v>
      </c>
      <c r="D1160" s="256" t="s">
        <v>2702</v>
      </c>
      <c r="E1160" s="256" t="s">
        <v>384</v>
      </c>
    </row>
    <row r="1161" spans="1:5" ht="20.149999999999999" hidden="1" customHeight="1">
      <c r="A1161" s="255" t="s">
        <v>2709</v>
      </c>
      <c r="B1161" s="256" t="s">
        <v>2710</v>
      </c>
      <c r="C1161" s="256" t="s">
        <v>352</v>
      </c>
      <c r="D1161" s="256" t="s">
        <v>2702</v>
      </c>
      <c r="E1161" s="256" t="s">
        <v>384</v>
      </c>
    </row>
    <row r="1162" spans="1:5" ht="20.149999999999999" hidden="1" customHeight="1">
      <c r="A1162" s="255" t="s">
        <v>2711</v>
      </c>
      <c r="B1162" s="256" t="s">
        <v>2712</v>
      </c>
      <c r="C1162" s="256" t="s">
        <v>352</v>
      </c>
      <c r="D1162" s="256" t="s">
        <v>2702</v>
      </c>
      <c r="E1162" s="256" t="s">
        <v>384</v>
      </c>
    </row>
    <row r="1163" spans="1:5" ht="20.149999999999999" hidden="1" customHeight="1">
      <c r="A1163" s="255" t="s">
        <v>2713</v>
      </c>
      <c r="B1163" s="256" t="s">
        <v>2714</v>
      </c>
      <c r="C1163" s="256" t="s">
        <v>352</v>
      </c>
      <c r="D1163" s="256" t="s">
        <v>2702</v>
      </c>
      <c r="E1163" s="256" t="s">
        <v>384</v>
      </c>
    </row>
    <row r="1164" spans="1:5" ht="20.149999999999999" hidden="1" customHeight="1">
      <c r="A1164" s="255" t="s">
        <v>2715</v>
      </c>
      <c r="B1164" s="256" t="s">
        <v>2716</v>
      </c>
      <c r="C1164" s="256" t="s">
        <v>352</v>
      </c>
      <c r="D1164" s="256" t="s">
        <v>2702</v>
      </c>
      <c r="E1164" s="256" t="s">
        <v>384</v>
      </c>
    </row>
    <row r="1165" spans="1:5" ht="20.149999999999999" hidden="1" customHeight="1">
      <c r="A1165" s="255" t="s">
        <v>2717</v>
      </c>
      <c r="B1165" s="256" t="s">
        <v>2718</v>
      </c>
      <c r="C1165" s="256" t="s">
        <v>435</v>
      </c>
      <c r="D1165" s="256" t="s">
        <v>2702</v>
      </c>
      <c r="E1165" s="256" t="s">
        <v>384</v>
      </c>
    </row>
    <row r="1166" spans="1:5" ht="20.149999999999999" hidden="1" customHeight="1">
      <c r="A1166" s="255" t="s">
        <v>2719</v>
      </c>
      <c r="B1166" s="256" t="s">
        <v>2720</v>
      </c>
      <c r="C1166" s="256" t="s">
        <v>435</v>
      </c>
      <c r="D1166" s="256" t="s">
        <v>2702</v>
      </c>
      <c r="E1166" s="256" t="s">
        <v>384</v>
      </c>
    </row>
    <row r="1167" spans="1:5" ht="20.149999999999999" customHeight="1">
      <c r="A1167" s="255" t="s">
        <v>2721</v>
      </c>
      <c r="B1167" s="256" t="s">
        <v>2722</v>
      </c>
      <c r="C1167" s="256" t="s">
        <v>468</v>
      </c>
      <c r="D1167" s="256" t="s">
        <v>2702</v>
      </c>
      <c r="E1167" s="256" t="s">
        <v>354</v>
      </c>
    </row>
    <row r="1168" spans="1:5" ht="20.149999999999999" hidden="1" customHeight="1">
      <c r="A1168" s="255" t="s">
        <v>2723</v>
      </c>
      <c r="B1168" s="256" t="s">
        <v>2724</v>
      </c>
      <c r="C1168" s="256" t="s">
        <v>352</v>
      </c>
      <c r="D1168" s="256" t="s">
        <v>2725</v>
      </c>
      <c r="E1168" s="256" t="s">
        <v>354</v>
      </c>
    </row>
    <row r="1169" spans="1:5" ht="20.149999999999999" hidden="1" customHeight="1">
      <c r="A1169" s="255" t="s">
        <v>2726</v>
      </c>
      <c r="B1169" s="256" t="s">
        <v>2727</v>
      </c>
      <c r="C1169" s="256" t="s">
        <v>352</v>
      </c>
      <c r="D1169" s="256" t="s">
        <v>2725</v>
      </c>
      <c r="E1169" s="256" t="s">
        <v>369</v>
      </c>
    </row>
    <row r="1170" spans="1:5" ht="20.149999999999999" hidden="1" customHeight="1">
      <c r="A1170" s="255" t="s">
        <v>2728</v>
      </c>
      <c r="B1170" s="256" t="s">
        <v>2729</v>
      </c>
      <c r="C1170" s="256" t="s">
        <v>352</v>
      </c>
      <c r="D1170" s="256" t="s">
        <v>2725</v>
      </c>
      <c r="E1170" s="256" t="s">
        <v>384</v>
      </c>
    </row>
    <row r="1171" spans="1:5" ht="20.149999999999999" hidden="1" customHeight="1">
      <c r="A1171" s="255" t="s">
        <v>2730</v>
      </c>
      <c r="B1171" s="256" t="s">
        <v>2731</v>
      </c>
      <c r="C1171" s="256" t="s">
        <v>352</v>
      </c>
      <c r="D1171" s="256" t="s">
        <v>2725</v>
      </c>
      <c r="E1171" s="256" t="s">
        <v>384</v>
      </c>
    </row>
    <row r="1172" spans="1:5" ht="20.149999999999999" hidden="1" customHeight="1">
      <c r="A1172" s="255" t="s">
        <v>2732</v>
      </c>
      <c r="B1172" s="256" t="s">
        <v>2733</v>
      </c>
      <c r="C1172" s="256" t="s">
        <v>352</v>
      </c>
      <c r="D1172" s="256" t="s">
        <v>2725</v>
      </c>
      <c r="E1172" s="256" t="s">
        <v>384</v>
      </c>
    </row>
    <row r="1173" spans="1:5" ht="20.149999999999999" hidden="1" customHeight="1">
      <c r="A1173" s="255" t="s">
        <v>2734</v>
      </c>
      <c r="B1173" s="256" t="s">
        <v>2735</v>
      </c>
      <c r="C1173" s="256" t="s">
        <v>352</v>
      </c>
      <c r="D1173" s="256" t="s">
        <v>2725</v>
      </c>
      <c r="E1173" s="256" t="s">
        <v>384</v>
      </c>
    </row>
    <row r="1174" spans="1:5" ht="20.149999999999999" hidden="1" customHeight="1">
      <c r="A1174" s="255" t="s">
        <v>2736</v>
      </c>
      <c r="B1174" s="256" t="s">
        <v>2737</v>
      </c>
      <c r="C1174" s="256" t="s">
        <v>352</v>
      </c>
      <c r="D1174" s="256" t="s">
        <v>2725</v>
      </c>
      <c r="E1174" s="256" t="s">
        <v>384</v>
      </c>
    </row>
    <row r="1175" spans="1:5" ht="20.149999999999999" hidden="1" customHeight="1">
      <c r="A1175" s="255" t="s">
        <v>2738</v>
      </c>
      <c r="B1175" s="256" t="s">
        <v>2739</v>
      </c>
      <c r="C1175" s="256" t="s">
        <v>352</v>
      </c>
      <c r="D1175" s="256" t="s">
        <v>2725</v>
      </c>
      <c r="E1175" s="256" t="s">
        <v>384</v>
      </c>
    </row>
    <row r="1176" spans="1:5" ht="20.149999999999999" hidden="1" customHeight="1">
      <c r="A1176" s="255" t="s">
        <v>2740</v>
      </c>
      <c r="B1176" s="256" t="s">
        <v>2741</v>
      </c>
      <c r="C1176" s="256" t="s">
        <v>352</v>
      </c>
      <c r="D1176" s="256" t="s">
        <v>2725</v>
      </c>
      <c r="E1176" s="256" t="s">
        <v>384</v>
      </c>
    </row>
    <row r="1177" spans="1:5" ht="20.149999999999999" hidden="1" customHeight="1">
      <c r="A1177" s="255" t="s">
        <v>2742</v>
      </c>
      <c r="B1177" s="256" t="s">
        <v>2743</v>
      </c>
      <c r="C1177" s="256" t="s">
        <v>435</v>
      </c>
      <c r="D1177" s="256" t="s">
        <v>2725</v>
      </c>
      <c r="E1177" s="256" t="s">
        <v>384</v>
      </c>
    </row>
    <row r="1178" spans="1:5" ht="20.149999999999999" hidden="1" customHeight="1">
      <c r="A1178" s="255" t="s">
        <v>2744</v>
      </c>
      <c r="B1178" s="256" t="s">
        <v>2745</v>
      </c>
      <c r="C1178" s="256" t="s">
        <v>435</v>
      </c>
      <c r="D1178" s="256" t="s">
        <v>2725</v>
      </c>
      <c r="E1178" s="256" t="s">
        <v>384</v>
      </c>
    </row>
    <row r="1179" spans="1:5" ht="20.149999999999999" customHeight="1">
      <c r="A1179" s="255" t="s">
        <v>2746</v>
      </c>
      <c r="B1179" s="256" t="s">
        <v>2747</v>
      </c>
      <c r="C1179" s="256" t="s">
        <v>468</v>
      </c>
      <c r="D1179" s="256" t="s">
        <v>2725</v>
      </c>
      <c r="E1179" s="256" t="s">
        <v>354</v>
      </c>
    </row>
    <row r="1180" spans="1:5" ht="20.149999999999999" hidden="1" customHeight="1">
      <c r="A1180" s="255" t="s">
        <v>2748</v>
      </c>
      <c r="B1180" s="256" t="s">
        <v>2749</v>
      </c>
      <c r="C1180" s="256" t="s">
        <v>352</v>
      </c>
      <c r="D1180" s="256" t="s">
        <v>2750</v>
      </c>
      <c r="E1180" s="256" t="s">
        <v>354</v>
      </c>
    </row>
    <row r="1181" spans="1:5" ht="20.149999999999999" hidden="1" customHeight="1">
      <c r="A1181" s="255" t="s">
        <v>2751</v>
      </c>
      <c r="B1181" s="256" t="s">
        <v>2752</v>
      </c>
      <c r="C1181" s="256" t="s">
        <v>352</v>
      </c>
      <c r="D1181" s="256" t="s">
        <v>2750</v>
      </c>
      <c r="E1181" s="256" t="s">
        <v>369</v>
      </c>
    </row>
    <row r="1182" spans="1:5" ht="20.149999999999999" hidden="1" customHeight="1">
      <c r="A1182" s="255" t="s">
        <v>2753</v>
      </c>
      <c r="B1182" s="256" t="s">
        <v>2754</v>
      </c>
      <c r="C1182" s="256" t="s">
        <v>352</v>
      </c>
      <c r="D1182" s="256" t="s">
        <v>2750</v>
      </c>
      <c r="E1182" s="256" t="s">
        <v>384</v>
      </c>
    </row>
    <row r="1183" spans="1:5" ht="20.149999999999999" hidden="1" customHeight="1">
      <c r="A1183" s="255" t="s">
        <v>2755</v>
      </c>
      <c r="B1183" s="256" t="s">
        <v>2756</v>
      </c>
      <c r="C1183" s="256" t="s">
        <v>352</v>
      </c>
      <c r="D1183" s="256" t="s">
        <v>2750</v>
      </c>
      <c r="E1183" s="256" t="s">
        <v>384</v>
      </c>
    </row>
    <row r="1184" spans="1:5" ht="20.149999999999999" hidden="1" customHeight="1">
      <c r="A1184" s="255" t="s">
        <v>2757</v>
      </c>
      <c r="B1184" s="256" t="s">
        <v>2758</v>
      </c>
      <c r="C1184" s="256" t="s">
        <v>352</v>
      </c>
      <c r="D1184" s="256" t="s">
        <v>2750</v>
      </c>
      <c r="E1184" s="256" t="s">
        <v>384</v>
      </c>
    </row>
    <row r="1185" spans="1:5" ht="20.149999999999999" hidden="1" customHeight="1">
      <c r="A1185" s="255" t="s">
        <v>2759</v>
      </c>
      <c r="B1185" s="256" t="s">
        <v>2760</v>
      </c>
      <c r="C1185" s="256" t="s">
        <v>435</v>
      </c>
      <c r="D1185" s="256" t="s">
        <v>2750</v>
      </c>
      <c r="E1185" s="256" t="s">
        <v>369</v>
      </c>
    </row>
    <row r="1186" spans="1:5" ht="20.149999999999999" hidden="1" customHeight="1">
      <c r="A1186" s="255" t="s">
        <v>2761</v>
      </c>
      <c r="B1186" s="256" t="s">
        <v>2762</v>
      </c>
      <c r="C1186" s="256" t="s">
        <v>435</v>
      </c>
      <c r="D1186" s="256" t="s">
        <v>2750</v>
      </c>
      <c r="E1186" s="256" t="s">
        <v>384</v>
      </c>
    </row>
    <row r="1187" spans="1:5" ht="20.149999999999999" hidden="1" customHeight="1">
      <c r="A1187" s="255" t="s">
        <v>2763</v>
      </c>
      <c r="B1187" s="256" t="s">
        <v>2764</v>
      </c>
      <c r="C1187" s="256" t="s">
        <v>435</v>
      </c>
      <c r="D1187" s="256" t="s">
        <v>2750</v>
      </c>
      <c r="E1187" s="256" t="s">
        <v>384</v>
      </c>
    </row>
    <row r="1188" spans="1:5" ht="20.149999999999999" hidden="1" customHeight="1">
      <c r="A1188" s="255" t="s">
        <v>2765</v>
      </c>
      <c r="B1188" s="256" t="s">
        <v>2766</v>
      </c>
      <c r="C1188" s="256" t="s">
        <v>435</v>
      </c>
      <c r="D1188" s="256" t="s">
        <v>2750</v>
      </c>
      <c r="E1188" s="256" t="s">
        <v>384</v>
      </c>
    </row>
    <row r="1189" spans="1:5" ht="20.149999999999999" hidden="1" customHeight="1">
      <c r="A1189" s="255" t="s">
        <v>2767</v>
      </c>
      <c r="B1189" s="256" t="s">
        <v>2768</v>
      </c>
      <c r="C1189" s="256" t="s">
        <v>435</v>
      </c>
      <c r="D1189" s="256" t="s">
        <v>2750</v>
      </c>
      <c r="E1189" s="256" t="s">
        <v>384</v>
      </c>
    </row>
    <row r="1190" spans="1:5" ht="20.149999999999999" customHeight="1">
      <c r="A1190" s="255" t="s">
        <v>2769</v>
      </c>
      <c r="B1190" s="256" t="s">
        <v>2770</v>
      </c>
      <c r="C1190" s="256" t="s">
        <v>468</v>
      </c>
      <c r="D1190" s="256" t="s">
        <v>2750</v>
      </c>
      <c r="E1190" s="256" t="s">
        <v>354</v>
      </c>
    </row>
    <row r="1191" spans="1:5" ht="20.149999999999999" hidden="1" customHeight="1">
      <c r="A1191" s="255" t="s">
        <v>2771</v>
      </c>
      <c r="B1191" s="256" t="s">
        <v>2772</v>
      </c>
      <c r="C1191" s="256" t="s">
        <v>352</v>
      </c>
      <c r="D1191" s="256" t="s">
        <v>2773</v>
      </c>
      <c r="E1191" s="256" t="s">
        <v>354</v>
      </c>
    </row>
    <row r="1192" spans="1:5" ht="20.149999999999999" hidden="1" customHeight="1">
      <c r="A1192" s="255" t="s">
        <v>2774</v>
      </c>
      <c r="B1192" s="256" t="s">
        <v>2775</v>
      </c>
      <c r="C1192" s="256" t="s">
        <v>352</v>
      </c>
      <c r="D1192" s="256" t="s">
        <v>2773</v>
      </c>
      <c r="E1192" s="256" t="s">
        <v>369</v>
      </c>
    </row>
    <row r="1193" spans="1:5" ht="20.149999999999999" hidden="1" customHeight="1">
      <c r="A1193" s="255" t="s">
        <v>2776</v>
      </c>
      <c r="B1193" s="256" t="s">
        <v>2777</v>
      </c>
      <c r="C1193" s="256" t="s">
        <v>352</v>
      </c>
      <c r="D1193" s="256" t="s">
        <v>2773</v>
      </c>
      <c r="E1193" s="256" t="s">
        <v>369</v>
      </c>
    </row>
    <row r="1194" spans="1:5" ht="20.149999999999999" hidden="1" customHeight="1">
      <c r="A1194" s="255" t="s">
        <v>2778</v>
      </c>
      <c r="B1194" s="256" t="s">
        <v>2779</v>
      </c>
      <c r="C1194" s="256" t="s">
        <v>352</v>
      </c>
      <c r="D1194" s="256" t="s">
        <v>2773</v>
      </c>
      <c r="E1194" s="256" t="s">
        <v>384</v>
      </c>
    </row>
    <row r="1195" spans="1:5" ht="20.149999999999999" hidden="1" customHeight="1">
      <c r="A1195" s="255" t="s">
        <v>2780</v>
      </c>
      <c r="B1195" s="256" t="s">
        <v>2781</v>
      </c>
      <c r="C1195" s="256" t="s">
        <v>352</v>
      </c>
      <c r="D1195" s="256" t="s">
        <v>2773</v>
      </c>
      <c r="E1195" s="256" t="s">
        <v>384</v>
      </c>
    </row>
    <row r="1196" spans="1:5" ht="20.149999999999999" hidden="1" customHeight="1">
      <c r="A1196" s="255" t="s">
        <v>2782</v>
      </c>
      <c r="B1196" s="256" t="s">
        <v>2783</v>
      </c>
      <c r="C1196" s="256" t="s">
        <v>352</v>
      </c>
      <c r="D1196" s="256" t="s">
        <v>2773</v>
      </c>
      <c r="E1196" s="256" t="s">
        <v>384</v>
      </c>
    </row>
    <row r="1197" spans="1:5" ht="20.149999999999999" hidden="1" customHeight="1">
      <c r="A1197" s="255" t="s">
        <v>2784</v>
      </c>
      <c r="B1197" s="256" t="s">
        <v>2785</v>
      </c>
      <c r="C1197" s="256" t="s">
        <v>352</v>
      </c>
      <c r="D1197" s="256" t="s">
        <v>2773</v>
      </c>
      <c r="E1197" s="256" t="s">
        <v>384</v>
      </c>
    </row>
    <row r="1198" spans="1:5" ht="20.149999999999999" hidden="1" customHeight="1">
      <c r="A1198" s="255" t="s">
        <v>2786</v>
      </c>
      <c r="B1198" s="256" t="s">
        <v>2787</v>
      </c>
      <c r="C1198" s="256" t="s">
        <v>435</v>
      </c>
      <c r="D1198" s="256" t="s">
        <v>2773</v>
      </c>
      <c r="E1198" s="256" t="s">
        <v>384</v>
      </c>
    </row>
    <row r="1199" spans="1:5" ht="20.149999999999999" hidden="1" customHeight="1">
      <c r="A1199" s="255" t="s">
        <v>2788</v>
      </c>
      <c r="B1199" s="256" t="s">
        <v>2789</v>
      </c>
      <c r="C1199" s="256" t="s">
        <v>435</v>
      </c>
      <c r="D1199" s="256" t="s">
        <v>2773</v>
      </c>
      <c r="E1199" s="256" t="s">
        <v>384</v>
      </c>
    </row>
    <row r="1200" spans="1:5" ht="20.149999999999999" customHeight="1">
      <c r="A1200" s="255" t="s">
        <v>2790</v>
      </c>
      <c r="B1200" s="256" t="s">
        <v>2791</v>
      </c>
      <c r="C1200" s="256" t="s">
        <v>468</v>
      </c>
      <c r="D1200" s="256" t="s">
        <v>2773</v>
      </c>
      <c r="E1200" s="256" t="s">
        <v>354</v>
      </c>
    </row>
    <row r="1201" spans="1:5" ht="20.149999999999999" hidden="1" customHeight="1">
      <c r="A1201" s="255" t="s">
        <v>2792</v>
      </c>
      <c r="B1201" s="256" t="s">
        <v>2793</v>
      </c>
      <c r="C1201" s="256" t="s">
        <v>352</v>
      </c>
      <c r="D1201" s="256" t="s">
        <v>2794</v>
      </c>
      <c r="E1201" s="256" t="s">
        <v>354</v>
      </c>
    </row>
    <row r="1202" spans="1:5" ht="20.149999999999999" hidden="1" customHeight="1">
      <c r="A1202" s="255" t="s">
        <v>2795</v>
      </c>
      <c r="B1202" s="256" t="s">
        <v>2796</v>
      </c>
      <c r="C1202" s="256" t="s">
        <v>352</v>
      </c>
      <c r="D1202" s="256" t="s">
        <v>2794</v>
      </c>
      <c r="E1202" s="256" t="s">
        <v>354</v>
      </c>
    </row>
    <row r="1203" spans="1:5" ht="20.149999999999999" hidden="1" customHeight="1">
      <c r="A1203" s="255" t="s">
        <v>2797</v>
      </c>
      <c r="B1203" s="256" t="s">
        <v>2798</v>
      </c>
      <c r="C1203" s="256" t="s">
        <v>352</v>
      </c>
      <c r="D1203" s="256" t="s">
        <v>2794</v>
      </c>
      <c r="E1203" s="256" t="s">
        <v>384</v>
      </c>
    </row>
    <row r="1204" spans="1:5" ht="20.149999999999999" hidden="1" customHeight="1">
      <c r="A1204" s="255" t="s">
        <v>2799</v>
      </c>
      <c r="B1204" s="256" t="s">
        <v>2800</v>
      </c>
      <c r="C1204" s="256" t="s">
        <v>352</v>
      </c>
      <c r="D1204" s="256" t="s">
        <v>2794</v>
      </c>
      <c r="E1204" s="256" t="s">
        <v>384</v>
      </c>
    </row>
    <row r="1205" spans="1:5" ht="20.149999999999999" hidden="1" customHeight="1">
      <c r="A1205" s="255" t="s">
        <v>2801</v>
      </c>
      <c r="B1205" s="256" t="s">
        <v>2802</v>
      </c>
      <c r="C1205" s="256" t="s">
        <v>352</v>
      </c>
      <c r="D1205" s="256" t="s">
        <v>2794</v>
      </c>
      <c r="E1205" s="256" t="s">
        <v>384</v>
      </c>
    </row>
    <row r="1206" spans="1:5" ht="20.149999999999999" hidden="1" customHeight="1">
      <c r="A1206" s="255" t="s">
        <v>2803</v>
      </c>
      <c r="B1206" s="256" t="s">
        <v>2804</v>
      </c>
      <c r="C1206" s="256" t="s">
        <v>352</v>
      </c>
      <c r="D1206" s="256" t="s">
        <v>2794</v>
      </c>
      <c r="E1206" s="256" t="s">
        <v>384</v>
      </c>
    </row>
    <row r="1207" spans="1:5" ht="20.149999999999999" hidden="1" customHeight="1">
      <c r="A1207" s="255" t="s">
        <v>2805</v>
      </c>
      <c r="B1207" s="256" t="s">
        <v>2806</v>
      </c>
      <c r="C1207" s="256" t="s">
        <v>435</v>
      </c>
      <c r="D1207" s="256" t="s">
        <v>2794</v>
      </c>
      <c r="E1207" s="256" t="s">
        <v>369</v>
      </c>
    </row>
    <row r="1208" spans="1:5" ht="20.149999999999999" hidden="1" customHeight="1">
      <c r="A1208" s="255" t="s">
        <v>2807</v>
      </c>
      <c r="B1208" s="256" t="s">
        <v>2808</v>
      </c>
      <c r="C1208" s="256" t="s">
        <v>435</v>
      </c>
      <c r="D1208" s="256" t="s">
        <v>2794</v>
      </c>
      <c r="E1208" s="256" t="s">
        <v>384</v>
      </c>
    </row>
    <row r="1209" spans="1:5" ht="20.149999999999999" hidden="1" customHeight="1">
      <c r="A1209" s="255" t="s">
        <v>2809</v>
      </c>
      <c r="B1209" s="256" t="s">
        <v>2810</v>
      </c>
      <c r="C1209" s="256" t="s">
        <v>435</v>
      </c>
      <c r="D1209" s="256" t="s">
        <v>2794</v>
      </c>
      <c r="E1209" s="256" t="s">
        <v>384</v>
      </c>
    </row>
    <row r="1210" spans="1:5" ht="20.149999999999999" hidden="1" customHeight="1">
      <c r="A1210" s="255" t="s">
        <v>2811</v>
      </c>
      <c r="B1210" s="256" t="s">
        <v>2812</v>
      </c>
      <c r="C1210" s="256" t="s">
        <v>435</v>
      </c>
      <c r="D1210" s="256" t="s">
        <v>2794</v>
      </c>
      <c r="E1210" s="256" t="s">
        <v>384</v>
      </c>
    </row>
    <row r="1211" spans="1:5" ht="20.149999999999999" customHeight="1">
      <c r="A1211" s="255" t="s">
        <v>2813</v>
      </c>
      <c r="B1211" s="256" t="s">
        <v>2814</v>
      </c>
      <c r="C1211" s="256" t="s">
        <v>468</v>
      </c>
      <c r="D1211" s="256" t="s">
        <v>2794</v>
      </c>
      <c r="E1211" s="256" t="s">
        <v>354</v>
      </c>
    </row>
    <row r="1212" spans="1:5" ht="20.149999999999999" hidden="1" customHeight="1">
      <c r="A1212" s="255" t="s">
        <v>2815</v>
      </c>
      <c r="B1212" s="256" t="s">
        <v>2816</v>
      </c>
      <c r="C1212" s="256" t="s">
        <v>352</v>
      </c>
      <c r="D1212" s="256" t="s">
        <v>2817</v>
      </c>
      <c r="E1212" s="256" t="s">
        <v>354</v>
      </c>
    </row>
    <row r="1213" spans="1:5" ht="20.149999999999999" hidden="1" customHeight="1">
      <c r="A1213" s="255" t="s">
        <v>2818</v>
      </c>
      <c r="B1213" s="256" t="s">
        <v>2819</v>
      </c>
      <c r="C1213" s="256" t="s">
        <v>352</v>
      </c>
      <c r="D1213" s="256" t="s">
        <v>2817</v>
      </c>
      <c r="E1213" s="256" t="s">
        <v>369</v>
      </c>
    </row>
    <row r="1214" spans="1:5" ht="20.149999999999999" hidden="1" customHeight="1">
      <c r="A1214" s="255" t="s">
        <v>2820</v>
      </c>
      <c r="B1214" s="256" t="s">
        <v>2821</v>
      </c>
      <c r="C1214" s="256" t="s">
        <v>352</v>
      </c>
      <c r="D1214" s="256" t="s">
        <v>2817</v>
      </c>
      <c r="E1214" s="256" t="s">
        <v>369</v>
      </c>
    </row>
    <row r="1215" spans="1:5" ht="20.149999999999999" hidden="1" customHeight="1">
      <c r="A1215" s="255" t="s">
        <v>2822</v>
      </c>
      <c r="B1215" s="256" t="s">
        <v>2823</v>
      </c>
      <c r="C1215" s="256" t="s">
        <v>352</v>
      </c>
      <c r="D1215" s="256" t="s">
        <v>2817</v>
      </c>
      <c r="E1215" s="256" t="s">
        <v>369</v>
      </c>
    </row>
    <row r="1216" spans="1:5" ht="20.149999999999999" hidden="1" customHeight="1">
      <c r="A1216" s="255" t="s">
        <v>2824</v>
      </c>
      <c r="B1216" s="256" t="s">
        <v>2825</v>
      </c>
      <c r="C1216" s="256" t="s">
        <v>352</v>
      </c>
      <c r="D1216" s="256" t="s">
        <v>2817</v>
      </c>
      <c r="E1216" s="256" t="s">
        <v>384</v>
      </c>
    </row>
    <row r="1217" spans="1:5" ht="20.149999999999999" hidden="1" customHeight="1">
      <c r="A1217" s="255" t="s">
        <v>2826</v>
      </c>
      <c r="B1217" s="256" t="s">
        <v>2827</v>
      </c>
      <c r="C1217" s="256" t="s">
        <v>352</v>
      </c>
      <c r="D1217" s="256" t="s">
        <v>2817</v>
      </c>
      <c r="E1217" s="256" t="s">
        <v>384</v>
      </c>
    </row>
    <row r="1218" spans="1:5" ht="20.149999999999999" hidden="1" customHeight="1">
      <c r="A1218" s="255" t="s">
        <v>2828</v>
      </c>
      <c r="B1218" s="256" t="s">
        <v>2829</v>
      </c>
      <c r="C1218" s="256" t="s">
        <v>352</v>
      </c>
      <c r="D1218" s="256" t="s">
        <v>2817</v>
      </c>
      <c r="E1218" s="256" t="s">
        <v>384</v>
      </c>
    </row>
    <row r="1219" spans="1:5" ht="20.149999999999999" hidden="1" customHeight="1">
      <c r="A1219" s="255" t="s">
        <v>2830</v>
      </c>
      <c r="B1219" s="256" t="s">
        <v>2831</v>
      </c>
      <c r="C1219" s="256" t="s">
        <v>352</v>
      </c>
      <c r="D1219" s="256" t="s">
        <v>2817</v>
      </c>
      <c r="E1219" s="256" t="s">
        <v>384</v>
      </c>
    </row>
    <row r="1220" spans="1:5" ht="20.149999999999999" hidden="1" customHeight="1">
      <c r="A1220" s="255" t="s">
        <v>2832</v>
      </c>
      <c r="B1220" s="256" t="s">
        <v>2833</v>
      </c>
      <c r="C1220" s="256" t="s">
        <v>435</v>
      </c>
      <c r="D1220" s="256" t="s">
        <v>2817</v>
      </c>
      <c r="E1220" s="256" t="s">
        <v>384</v>
      </c>
    </row>
    <row r="1221" spans="1:5" ht="20.149999999999999" hidden="1" customHeight="1">
      <c r="A1221" s="255" t="s">
        <v>2834</v>
      </c>
      <c r="B1221" s="256" t="s">
        <v>2835</v>
      </c>
      <c r="C1221" s="256" t="s">
        <v>435</v>
      </c>
      <c r="D1221" s="256" t="s">
        <v>2817</v>
      </c>
      <c r="E1221" s="256" t="s">
        <v>384</v>
      </c>
    </row>
    <row r="1222" spans="1:5" ht="20.149999999999999" customHeight="1">
      <c r="A1222" s="255" t="s">
        <v>2836</v>
      </c>
      <c r="B1222" s="256" t="s">
        <v>2837</v>
      </c>
      <c r="C1222" s="256" t="s">
        <v>468</v>
      </c>
      <c r="D1222" s="256" t="s">
        <v>2817</v>
      </c>
      <c r="E1222" s="256" t="s">
        <v>354</v>
      </c>
    </row>
  </sheetData>
  <sheetProtection algorithmName="SHA-512" hashValue="O7SesXIi2uE9SFW/Z0QIvXcLP9FOVIKzg3juObScPApaR15tUluUgoAlK3Mpoot/SIUrtRVIyRKqiTYbBnvWPg==" saltValue="7eSqk0X2dDERHhqZggZQNw==" spinCount="100000" sheet="1" objects="1" scenarios="1"/>
  <autoFilter ref="A2:E1222" xr:uid="{6540BC2B-37B1-4774-A851-977FFB3A88A2}">
    <filterColumn colId="2">
      <filters>
        <filter val="高専"/>
      </filters>
    </filterColumn>
  </autoFilter>
  <phoneticPr fontId="6"/>
  <conditionalFormatting sqref="A3:E100000">
    <cfRule type="expression" dxfId="1" priority="1">
      <formula>IF(#REF!="9(廃)",TRUE,FALSE)</formula>
    </cfRule>
    <cfRule type="expression" dxfId="0" priority="2">
      <formula>IF($B3&lt;&gt;"",TRUE,FALSE)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CFEE9B775DD944799821C50299519ED" ma:contentTypeVersion="19" ma:contentTypeDescription="新しいドキュメントを作成します。" ma:contentTypeScope="" ma:versionID="d77323d334462add8aea06e110945ee8">
  <xsd:schema xmlns:xsd="http://www.w3.org/2001/XMLSchema" xmlns:xs="http://www.w3.org/2001/XMLSchema" xmlns:p="http://schemas.microsoft.com/office/2006/metadata/properties" xmlns:ns2="f5956694-8b04-44e4-8dfd-dd18655049c9" xmlns:ns3="9ea371ec-2e5d-4349-8026-0fc819501733" targetNamespace="http://schemas.microsoft.com/office/2006/metadata/properties" ma:root="true" ma:fieldsID="45bd1fb5841484dd148051b9a19960fa" ns2:_="" ns3:_="">
    <xsd:import namespace="f5956694-8b04-44e4-8dfd-dd18655049c9"/>
    <xsd:import namespace="9ea371ec-2e5d-4349-8026-0fc819501733"/>
    <xsd:element name="properties">
      <xsd:complexType>
        <xsd:sequence>
          <xsd:element name="documentManagement">
            <xsd:complexType>
              <xsd:all>
                <xsd:element ref="ns2:_x9032__x6357_" minOccurs="0"/>
                <xsd:element ref="ns2:_x5206__x985e_" minOccurs="0"/>
                <xsd:element ref="ns2:_x5099__x8003_" minOccurs="0"/>
                <xsd:element ref="ns2:_x5206__x985e_0" minOccurs="0"/>
                <xsd:element ref="ns2:lcf76f155ced4ddcb4097134ff3c332f" minOccurs="0"/>
                <xsd:element ref="ns3:TaxCatchAll" minOccurs="0"/>
                <xsd:element ref="ns2:_x6240__x7ba1__x4fc2_"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956694-8b04-44e4-8dfd-dd18655049c9" elementFormDefault="qualified">
    <xsd:import namespace="http://schemas.microsoft.com/office/2006/documentManagement/types"/>
    <xsd:import namespace="http://schemas.microsoft.com/office/infopath/2007/PartnerControls"/>
    <xsd:element name="_x9032__x6357_" ma:index="8" nillable="true" ma:displayName="進捗" ma:format="Dropdown" ma:internalName="_x9032__x6357_">
      <xsd:simpleType>
        <xsd:union memberTypes="dms:Text">
          <xsd:simpleType>
            <xsd:restriction base="dms:Choice">
              <xsd:enumeration value="未着手"/>
              <xsd:enumeration value="確認中/作業中"/>
              <xsd:enumeration value="照会中"/>
              <xsd:enumeration value="完了"/>
              <xsd:enumeration value="共有"/>
              <xsd:enumeration value="その他"/>
            </xsd:restriction>
          </xsd:simpleType>
        </xsd:union>
      </xsd:simpleType>
    </xsd:element>
    <xsd:element name="_x5206__x985e_" ma:index="9" nillable="true" ma:displayName="照会元" ma:format="Dropdown" ma:internalName="_x5206__x985e_">
      <xsd:simpleType>
        <xsd:union memberTypes="dms:Text">
          <xsd:simpleType>
            <xsd:restriction base="dms:Choice">
              <xsd:enumeration value="01_監査室"/>
              <xsd:enumeration value="02_企画広報係"/>
              <xsd:enumeration value="03_総務課"/>
              <xsd:enumeration value="04_情報企画支援室"/>
              <xsd:enumeration value="05_会計課"/>
              <xsd:enumeration value="12_研究"/>
              <xsd:enumeration value="06_学位審査課"/>
              <xsd:enumeration value="07_評価企画課"/>
              <xsd:enumeration value="08_国大評価室"/>
              <xsd:enumeration value="09_評価支援課"/>
              <xsd:enumeration value="10_国際課"/>
              <xsd:enumeration value="11_大学連携支援部"/>
              <xsd:enumeration value="12_文部科学省"/>
              <xsd:enumeration value="13_会計検査院"/>
              <xsd:enumeration value="14_外部（文科・検査院以外）"/>
            </xsd:restriction>
          </xsd:simpleType>
        </xsd:union>
      </xsd:simpleType>
    </xsd:element>
    <xsd:element name="_x5099__x8003_" ma:index="10" nillable="true" ma:displayName="備考" ma:format="Dropdown" ma:internalName="_x5099__x8003_">
      <xsd:simpleType>
        <xsd:restriction base="dms:Note">
          <xsd:maxLength value="255"/>
        </xsd:restriction>
      </xsd:simpleType>
    </xsd:element>
    <xsd:element name="_x5206__x985e_0" ma:index="11" nillable="true" ma:displayName="分類" ma:format="Dropdown" ma:internalName="_x5206__x985e_0">
      <xsd:simpleType>
        <xsd:union memberTypes="dms:Text">
          <xsd:simpleType>
            <xsd:restriction base="dms:Choice">
              <xsd:enumeration value="会議関係"/>
              <xsd:enumeration value="中目・中計"/>
              <xsd:enumeration value="研修"/>
              <xsd:enumeration value="情報系"/>
              <xsd:enumeration value="庶務"/>
              <xsd:enumeration value="機構概要"/>
              <xsd:enumeration value="その他"/>
              <xsd:enumeration value="独法評価（業務実績）"/>
            </xsd:restriction>
          </xsd:simpleType>
        </xsd:unio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_x6240__x7ba1__x4fc2_" ma:index="15" nillable="true" ma:displayName="所管係" ma:format="Dropdown" ma:internalName="_x6240__x7ba1__x4fc2_">
      <xsd:simpleType>
        <xsd:restriction base="dms:Choice">
          <xsd:enumeration value="企画係"/>
          <xsd:enumeration value="渉外係"/>
          <xsd:enumeration value="助成第１係"/>
          <xsd:enumeration value="助成第２係"/>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a371ec-2e5d-4349-8026-0fc8195017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77e213-7a4f-453c-86ec-4ee88426b86a}" ma:internalName="TaxCatchAll" ma:showField="CatchAllData" ma:web="9ea371ec-2e5d-4349-8026-0fc8195017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ea371ec-2e5d-4349-8026-0fc819501733" xsi:nil="true"/>
    <lcf76f155ced4ddcb4097134ff3c332f xmlns="f5956694-8b04-44e4-8dfd-dd18655049c9">
      <Terms xmlns="http://schemas.microsoft.com/office/infopath/2007/PartnerControls"/>
    </lcf76f155ced4ddcb4097134ff3c332f>
    <_x5099__x8003_ xmlns="f5956694-8b04-44e4-8dfd-dd18655049c9" xsi:nil="true"/>
    <_x9032__x6357_ xmlns="f5956694-8b04-44e4-8dfd-dd18655049c9" xsi:nil="true"/>
    <_x5206__x985e_ xmlns="f5956694-8b04-44e4-8dfd-dd18655049c9" xsi:nil="true"/>
    <_x5206__x985e_0 xmlns="f5956694-8b04-44e4-8dfd-dd18655049c9" xsi:nil="true"/>
    <_x6240__x7ba1__x4fc2_ xmlns="f5956694-8b04-44e4-8dfd-dd18655049c9" xsi:nil="true"/>
  </documentManagement>
</p:properties>
</file>

<file path=customXml/itemProps1.xml><?xml version="1.0" encoding="utf-8"?>
<ds:datastoreItem xmlns:ds="http://schemas.openxmlformats.org/officeDocument/2006/customXml" ds:itemID="{8FB0D45D-B519-4371-9C9B-0643CB2007B3}">
  <ds:schemaRefs>
    <ds:schemaRef ds:uri="http://schemas.microsoft.com/sharepoint/v3/contenttype/forms"/>
  </ds:schemaRefs>
</ds:datastoreItem>
</file>

<file path=customXml/itemProps2.xml><?xml version="1.0" encoding="utf-8"?>
<ds:datastoreItem xmlns:ds="http://schemas.openxmlformats.org/officeDocument/2006/customXml" ds:itemID="{64A2A7D7-200D-42C3-8075-5995CD64A6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956694-8b04-44e4-8dfd-dd18655049c9"/>
    <ds:schemaRef ds:uri="9ea371ec-2e5d-4349-8026-0fc8195017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0AE5E-7773-4DF0-9FD0-B80648C3A7D2}">
  <ds:schemaRefs>
    <ds:schemaRef ds:uri="http://schemas.microsoft.com/office/2006/metadata/properties"/>
    <ds:schemaRef ds:uri="http://schemas.microsoft.com/office/infopath/2007/PartnerControls"/>
    <ds:schemaRef ds:uri="9ea371ec-2e5d-4349-8026-0fc819501733"/>
    <ds:schemaRef ds:uri="f5956694-8b04-44e4-8dfd-dd18655049c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表紙</vt:lpstr>
      <vt:lpstr>様式2-3-1</vt:lpstr>
      <vt:lpstr>様式2-3-1別添</vt:lpstr>
      <vt:lpstr>様式2-3-2</vt:lpstr>
      <vt:lpstr>様式2-3-3</vt:lpstr>
      <vt:lpstr>公表様式</vt:lpstr>
      <vt:lpstr>学校コード</vt:lpstr>
      <vt:lpstr>学校コード!Print_Area</vt:lpstr>
      <vt:lpstr>公表様式!Print_Area</vt:lpstr>
      <vt:lpstr>表紙!Print_Area</vt:lpstr>
      <vt:lpstr>'様式2-3-1'!Print_Area</vt:lpstr>
      <vt:lpstr>'様式2-3-1別添'!Print_Area</vt:lpstr>
      <vt:lpstr>'様式2-3-2'!Print_Area</vt:lpstr>
      <vt:lpstr>'様式2-3-3'!Print_Area</vt:lpstr>
      <vt:lpstr>学校コード!Print_Titles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2015-06-05T18:19:34Z</dcterms:created>
  <dcterms:modified xsi:type="dcterms:W3CDTF">2026-03-26T03:00:05Z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0x010100FCFEE9B775DD944799821C50299519ED</vt:lpwstr>
  </property>
  <property fmtid="{D5CDD505-2E9C-101B-9397-08002B2CF9AE}" pid="3" name="Order">
    <vt:r8>91200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y fmtid="{D5CDD505-2E9C-101B-9397-08002B2CF9AE}" pid="11" name="MSIP_Label_d899a617-f30e-4fb8-b81c-fb6d0b94ac5b_Enabled">
    <vt:lpwstr>true</vt:lpwstr>
  </property>
  <property fmtid="{D5CDD505-2E9C-101B-9397-08002B2CF9AE}" pid="12" name="MSIP_Label_d899a617-f30e-4fb8-b81c-fb6d0b94ac5b_SetDate">
    <vt:lpwstr>2026-03-04T04:42:56Z</vt:lpwstr>
  </property>
  <property fmtid="{D5CDD505-2E9C-101B-9397-08002B2CF9AE}" pid="13" name="MSIP_Label_d899a617-f30e-4fb8-b81c-fb6d0b94ac5b_Method">
    <vt:lpwstr>Standard</vt:lpwstr>
  </property>
  <property fmtid="{D5CDD505-2E9C-101B-9397-08002B2CF9AE}" pid="14" name="MSIP_Label_d899a617-f30e-4fb8-b81c-fb6d0b94ac5b_Name">
    <vt:lpwstr>機密性2情報</vt:lpwstr>
  </property>
  <property fmtid="{D5CDD505-2E9C-101B-9397-08002B2CF9AE}" pid="15" name="MSIP_Label_d899a617-f30e-4fb8-b81c-fb6d0b94ac5b_SiteId">
    <vt:lpwstr>545810b0-36cb-4290-8926-48dbc0f9e92f</vt:lpwstr>
  </property>
  <property fmtid="{D5CDD505-2E9C-101B-9397-08002B2CF9AE}" pid="16" name="MSIP_Label_d899a617-f30e-4fb8-b81c-fb6d0b94ac5b_ActionId">
    <vt:lpwstr>ce38ba62-de6f-4a6d-b69d-9ebe04779d65</vt:lpwstr>
  </property>
  <property fmtid="{D5CDD505-2E9C-101B-9397-08002B2CF9AE}" pid="17" name="MSIP_Label_d899a617-f30e-4fb8-b81c-fb6d0b94ac5b_ContentBits">
    <vt:lpwstr>0</vt:lpwstr>
  </property>
  <property fmtid="{D5CDD505-2E9C-101B-9397-08002B2CF9AE}" pid="18" name="MSIP_Label_d899a617-f30e-4fb8-b81c-fb6d0b94ac5b_Tag">
    <vt:lpwstr>10, 3, 0, 1</vt:lpwstr>
  </property>
</Properties>
</file>